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165" yWindow="-180" windowWidth="16425" windowHeight="12435" tabRatio="899" firstSheet="9"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r:id="rId21"/>
    <sheet name="收益法-车库" sheetId="80" r:id="rId22"/>
    <sheet name="收益法-仓储" sheetId="15"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面积表" sheetId="77" r:id="rId46"/>
    <sheet name="土地案例" sheetId="79" r:id="rId47"/>
  </sheets>
  <externalReferences>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0">假设开发法!$A$1:$K$32</definedName>
    <definedName name="_xlnm.Print_Area" localSheetId="17">结果表!$A$1:$I$127</definedName>
    <definedName name="_xlnm.Print_Area" localSheetId="23">'收益法 (元)'!$A$1:$F$43,'收益法 (元)'!$H$3:$M$29,'收益法 (元)'!$A$45:$F$71,'收益法 (元)'!$I$46:$N$65</definedName>
    <definedName name="_xlnm.Print_Area" localSheetId="24">'收益法（汇总）'!$A$1:$F$13</definedName>
    <definedName name="_xlnm.Print_Area" localSheetId="22">'收益法-仓储'!$A$1:$F$43,'收益法-仓储'!$H$3:$M$29,'收益法-仓储'!$A$46:$F$71,'收益法-仓储'!$I$46:$N$65</definedName>
    <definedName name="_xlnm.Print_Area" localSheetId="21">'收益法-车库'!$A$1:$F$43,'收益法-车库'!$H$3:$M$29,'收益法-车库'!$A$46:$F$71,'收益法-车库'!$I$46:$N$65</definedName>
    <definedName name="_xlnm.Print_Area" localSheetId="13">'数据-汇总表'!$A$1:$P$32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D10" i="68" l="1"/>
  <c r="C10" i="68"/>
  <c r="D9" i="68"/>
  <c r="C9" i="68"/>
  <c r="B29" i="1"/>
  <c r="C8" i="68"/>
  <c r="C5" i="68"/>
  <c r="C20" i="68"/>
  <c r="D6" i="73"/>
  <c r="K1" i="73"/>
  <c r="D5" i="73"/>
  <c r="G1" i="73"/>
  <c r="B40" i="1"/>
  <c r="F22" i="68"/>
  <c r="C23" i="68"/>
  <c r="C24" i="68"/>
  <c r="C25" i="68"/>
  <c r="C22" i="68"/>
  <c r="F27" i="68"/>
  <c r="C28" i="68"/>
  <c r="C27" i="68"/>
  <c r="C26" i="68"/>
  <c r="D22" i="68"/>
  <c r="C29" i="68"/>
  <c r="D27" i="68"/>
  <c r="C31" i="68"/>
  <c r="F34" i="68"/>
  <c r="C34" i="68"/>
  <c r="C35" i="68"/>
  <c r="C36" i="68"/>
  <c r="D19" i="68"/>
  <c r="D37" i="68"/>
  <c r="C37" i="68"/>
  <c r="C38" i="68"/>
  <c r="C33" i="68"/>
  <c r="C39" i="68"/>
  <c r="C42" i="68"/>
  <c r="C43" i="68"/>
  <c r="C41" i="68"/>
  <c r="C46" i="68"/>
  <c r="C45" i="68"/>
  <c r="C44" i="68"/>
  <c r="D41" i="68"/>
  <c r="C47" i="68"/>
  <c r="D45" i="68"/>
  <c r="C49" i="68"/>
  <c r="C51" i="68"/>
  <c r="C52" i="68"/>
  <c r="B2" i="68"/>
  <c r="C19" i="9"/>
  <c r="F6" i="15"/>
  <c r="F8" i="15"/>
  <c r="F7" i="15"/>
  <c r="F9" i="15"/>
  <c r="C6" i="15"/>
  <c r="F4" i="73"/>
  <c r="I1" i="73"/>
  <c r="B39" i="1"/>
  <c r="F11" i="15"/>
  <c r="C10" i="15"/>
  <c r="C5" i="15"/>
  <c r="C32" i="15"/>
  <c r="C33" i="15"/>
  <c r="R7" i="1"/>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J60" i="15"/>
  <c r="L46" i="15"/>
  <c r="B2" i="15"/>
  <c r="D8" i="12"/>
  <c r="F6" i="80"/>
  <c r="F8" i="80"/>
  <c r="F7" i="80"/>
  <c r="F9" i="80"/>
  <c r="C6" i="80"/>
  <c r="F11" i="80"/>
  <c r="C10" i="80"/>
  <c r="C5" i="80"/>
  <c r="C32" i="80"/>
  <c r="C33" i="80"/>
  <c r="R8" i="1"/>
  <c r="F35" i="80"/>
  <c r="C34" i="80"/>
  <c r="C31" i="80"/>
  <c r="C14" i="80"/>
  <c r="C15" i="80"/>
  <c r="F16" i="80"/>
  <c r="C16" i="80"/>
  <c r="F43" i="80"/>
  <c r="C17" i="80"/>
  <c r="C18" i="80"/>
  <c r="C19" i="80"/>
  <c r="C20" i="80"/>
  <c r="F24" i="80"/>
  <c r="C23" i="80"/>
  <c r="F26" i="80"/>
  <c r="C26" i="80"/>
  <c r="C24" i="80"/>
  <c r="C27" i="80"/>
  <c r="C29" i="80"/>
  <c r="F36" i="80"/>
  <c r="C36" i="80"/>
  <c r="F13" i="80"/>
  <c r="C13" i="80"/>
  <c r="F37" i="80"/>
  <c r="C37" i="80"/>
  <c r="F38" i="80"/>
  <c r="C38" i="80"/>
  <c r="C30" i="80"/>
  <c r="C39" i="80"/>
  <c r="F42" i="80"/>
  <c r="F40" i="80"/>
  <c r="L48" i="80"/>
  <c r="J53" i="80"/>
  <c r="F1" i="80"/>
  <c r="AE8" i="1"/>
  <c r="F41" i="80"/>
  <c r="C40" i="80"/>
  <c r="M6" i="80"/>
  <c r="M8" i="80"/>
  <c r="M7" i="80"/>
  <c r="M9" i="80"/>
  <c r="J6" i="80"/>
  <c r="M11" i="80"/>
  <c r="J10" i="80"/>
  <c r="J5" i="80"/>
  <c r="J26" i="80"/>
  <c r="J29" i="80"/>
  <c r="J60" i="80"/>
  <c r="L46" i="80"/>
  <c r="B2" i="80"/>
  <c r="E8" i="12"/>
  <c r="C4" i="12"/>
  <c r="C11" i="12"/>
  <c r="C12" i="12"/>
  <c r="C13" i="12"/>
  <c r="D14" i="12"/>
  <c r="F11" i="12"/>
  <c r="C14" i="12"/>
  <c r="C15" i="12"/>
  <c r="C16" i="12"/>
  <c r="D17" i="12"/>
  <c r="C17" i="12"/>
  <c r="D19" i="12"/>
  <c r="C19" i="12"/>
  <c r="D20" i="12"/>
  <c r="C20" i="12"/>
  <c r="C18" i="12"/>
  <c r="C21" i="12"/>
  <c r="C22" i="12"/>
  <c r="C23" i="12"/>
  <c r="F25" i="12"/>
  <c r="C27" i="12"/>
  <c r="C25" i="12"/>
  <c r="F28" i="12"/>
  <c r="C30" i="12"/>
  <c r="C28" i="12"/>
  <c r="C31" i="12"/>
  <c r="C26" i="12"/>
  <c r="D25" i="12"/>
  <c r="C29" i="12"/>
  <c r="D28" i="12"/>
  <c r="C32" i="12"/>
  <c r="B2" i="12"/>
  <c r="D19" i="9"/>
  <c r="G19" i="9"/>
  <c r="C32" i="9"/>
  <c r="H118" i="9"/>
  <c r="H101" i="9"/>
  <c r="H107" i="9"/>
  <c r="M49" i="9"/>
  <c r="D45" i="9"/>
  <c r="D55" i="9"/>
  <c r="M53" i="9"/>
  <c r="C85" i="9"/>
  <c r="C93" i="9"/>
  <c r="C86" i="9"/>
  <c r="C95" i="9"/>
  <c r="C96" i="9"/>
  <c r="C97" i="9"/>
  <c r="D58" i="9"/>
  <c r="D56" i="9"/>
  <c r="M54" i="9"/>
  <c r="C64" i="9"/>
  <c r="C63" i="9"/>
  <c r="C67" i="9"/>
  <c r="D59" i="9"/>
  <c r="M55" i="9"/>
  <c r="N57" i="9"/>
  <c r="N59" i="9"/>
  <c r="H111" i="9"/>
  <c r="D126" i="9"/>
  <c r="I14" i="74"/>
  <c r="D122" i="9"/>
  <c r="G14" i="74"/>
  <c r="D14" i="74"/>
  <c r="F35" i="6"/>
  <c r="C33" i="21"/>
  <c r="F33" i="21"/>
  <c r="AA33" i="21"/>
  <c r="R48" i="21"/>
  <c r="H33" i="21"/>
  <c r="AB33" i="21"/>
  <c r="T48" i="21"/>
  <c r="J33" i="21"/>
  <c r="AC33" i="21"/>
  <c r="V48" i="21"/>
  <c r="R49" i="21"/>
  <c r="C49" i="21"/>
  <c r="B2" i="21"/>
  <c r="C8" i="12"/>
  <c r="F34" i="6"/>
  <c r="G34" i="6"/>
  <c r="B3" i="68"/>
  <c r="C57" i="68"/>
  <c r="D35" i="9"/>
  <c r="C35" i="9"/>
  <c r="C34" i="9"/>
  <c r="D118" i="9"/>
  <c r="J118" i="9"/>
  <c r="N7" i="1"/>
  <c r="N8" i="1"/>
  <c r="N14" i="1"/>
  <c r="N16" i="1"/>
  <c r="B21" i="1"/>
  <c r="B23" i="1"/>
  <c r="B24" i="1"/>
  <c r="O6" i="1"/>
  <c r="O7" i="1"/>
  <c r="O8" i="1"/>
  <c r="O14" i="1"/>
  <c r="O16" i="1"/>
  <c r="F50" i="68"/>
  <c r="P6" i="1"/>
  <c r="P7" i="1"/>
  <c r="P8" i="1"/>
  <c r="P14" i="1"/>
  <c r="P16" i="1"/>
  <c r="I122" i="77"/>
  <c r="J16" i="3"/>
  <c r="J15" i="3"/>
  <c r="J14" i="3"/>
  <c r="J13" i="3"/>
  <c r="G21" i="6"/>
  <c r="L13" i="3"/>
  <c r="L5" i="3"/>
  <c r="G20" i="6"/>
  <c r="J5" i="3"/>
  <c r="AH8" i="1"/>
  <c r="N17" i="3"/>
  <c r="L16" i="3"/>
  <c r="L15" i="3"/>
  <c r="L14" i="3"/>
  <c r="AE18" i="3"/>
  <c r="AF17" i="3"/>
  <c r="AG17" i="3"/>
  <c r="AE14" i="3"/>
  <c r="AI13" i="3"/>
  <c r="AG13" i="3"/>
  <c r="D2" i="21"/>
  <c r="AD5" i="3"/>
  <c r="I5" i="3"/>
  <c r="AH5" i="3"/>
  <c r="AL5" i="3"/>
  <c r="AP5" i="3"/>
  <c r="I4" i="6"/>
  <c r="C11" i="39"/>
  <c r="C11" i="21"/>
  <c r="F11" i="21"/>
  <c r="AA11" i="21"/>
  <c r="AC13" i="3"/>
  <c r="H13" i="3"/>
  <c r="G13" i="3"/>
  <c r="AC14" i="3"/>
  <c r="H14" i="3"/>
  <c r="G14" i="3"/>
  <c r="AC15" i="3"/>
  <c r="H15" i="3"/>
  <c r="G15" i="3"/>
  <c r="AC16" i="3"/>
  <c r="H16" i="3"/>
  <c r="G16" i="3"/>
  <c r="AC17" i="3"/>
  <c r="H17" i="3"/>
  <c r="G17" i="3"/>
  <c r="AC18" i="3"/>
  <c r="H18" i="3"/>
  <c r="G18" i="3"/>
  <c r="AC19" i="3"/>
  <c r="G19" i="3"/>
  <c r="AC20" i="3"/>
  <c r="G20" i="3"/>
  <c r="AC21" i="3"/>
  <c r="G21" i="3"/>
  <c r="G5" i="3"/>
  <c r="B3" i="3"/>
  <c r="F42" i="21"/>
  <c r="AA42" i="21"/>
  <c r="H11" i="21"/>
  <c r="AB11" i="21"/>
  <c r="D123" i="21"/>
  <c r="H42" i="21"/>
  <c r="AB42" i="21"/>
  <c r="J11" i="21"/>
  <c r="AC11" i="21"/>
  <c r="J42" i="21"/>
  <c r="AC42" i="21"/>
  <c r="E19" i="6"/>
  <c r="D3" i="21"/>
  <c r="B3" i="21"/>
  <c r="C6" i="12"/>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M20" i="3"/>
  <c r="BN20" i="3"/>
  <c r="BO20" i="3"/>
  <c r="BP20" i="3"/>
  <c r="BQ20" i="3"/>
  <c r="BR20" i="3"/>
  <c r="BS20" i="3"/>
  <c r="BL20" i="3"/>
  <c r="AZ20" i="3"/>
  <c r="BM21" i="3"/>
  <c r="BN21" i="3"/>
  <c r="BL21" i="3"/>
  <c r="AZ21" i="3"/>
  <c r="AZ5" i="3"/>
  <c r="AY6" i="3"/>
  <c r="D3" i="6"/>
  <c r="E3" i="6"/>
  <c r="M5" i="3"/>
  <c r="N5" i="3"/>
  <c r="E21" i="6"/>
  <c r="D21" i="6"/>
  <c r="BQ5" i="3"/>
  <c r="BS5" i="3"/>
  <c r="F28" i="6"/>
  <c r="BR5" i="3"/>
  <c r="BT5" i="3"/>
  <c r="G28" i="6"/>
  <c r="E28" i="6"/>
  <c r="BA5" i="3"/>
  <c r="K5" i="3"/>
  <c r="E20" i="6"/>
  <c r="BB5" i="3"/>
  <c r="BB10" i="3"/>
  <c r="E8" i="6"/>
  <c r="F27" i="6"/>
  <c r="E27" i="6"/>
  <c r="K21" i="6"/>
  <c r="L21" i="6"/>
  <c r="M21" i="6"/>
  <c r="I21" i="6"/>
  <c r="H21" i="6"/>
  <c r="R21" i="6"/>
  <c r="K8" i="1"/>
  <c r="M8" i="1"/>
  <c r="S8" i="1"/>
  <c r="T8" i="1"/>
  <c r="Y8" i="1"/>
  <c r="K6" i="1"/>
  <c r="M6" i="1"/>
  <c r="K7" i="1"/>
  <c r="M7" i="1"/>
  <c r="K9" i="1"/>
  <c r="M9" i="1"/>
  <c r="K10" i="1"/>
  <c r="M10" i="1"/>
  <c r="K11" i="1"/>
  <c r="M11" i="1"/>
  <c r="K12" i="1"/>
  <c r="M12" i="1"/>
  <c r="K13" i="1"/>
  <c r="M13" i="1"/>
  <c r="K14" i="1"/>
  <c r="M14" i="1"/>
  <c r="M16" i="1"/>
  <c r="B3" i="80"/>
  <c r="E6" i="12"/>
  <c r="D20" i="6"/>
  <c r="K20" i="6"/>
  <c r="L20" i="6"/>
  <c r="M20" i="6"/>
  <c r="I20" i="6"/>
  <c r="H20" i="6"/>
  <c r="R20" i="6"/>
  <c r="S7" i="1"/>
  <c r="T7" i="1"/>
  <c r="Y7" i="1"/>
  <c r="B3" i="15"/>
  <c r="D6" i="12"/>
  <c r="G1" i="80"/>
  <c r="F15" i="80"/>
  <c r="F17" i="80"/>
  <c r="F18" i="80"/>
  <c r="F20" i="80"/>
  <c r="F23" i="80"/>
  <c r="F21" i="80"/>
  <c r="F28" i="80"/>
  <c r="C28" i="80"/>
  <c r="F32" i="80"/>
  <c r="F33" i="80"/>
  <c r="F34" i="80"/>
  <c r="M47" i="80"/>
  <c r="C83" i="80"/>
  <c r="C82" i="80"/>
  <c r="C76" i="80"/>
  <c r="C75" i="80"/>
  <c r="C80" i="80"/>
  <c r="C79" i="80"/>
  <c r="Q65" i="80"/>
  <c r="J50" i="80"/>
  <c r="J51" i="80"/>
  <c r="L60" i="80"/>
  <c r="Q66" i="80"/>
  <c r="Q75" i="80"/>
  <c r="L47" i="80"/>
  <c r="M59" i="80"/>
  <c r="L59" i="80"/>
  <c r="Q74" i="80"/>
  <c r="K59" i="80"/>
  <c r="P74" i="80"/>
  <c r="L58" i="80"/>
  <c r="Q73" i="80"/>
  <c r="Q72" i="80"/>
  <c r="Q71" i="80"/>
  <c r="F71" i="80"/>
  <c r="F51" i="80"/>
  <c r="F50" i="80"/>
  <c r="C49" i="80"/>
  <c r="C53" i="80"/>
  <c r="C48" i="80"/>
  <c r="F60" i="80"/>
  <c r="C60" i="80"/>
  <c r="C57" i="80"/>
  <c r="F61" i="80"/>
  <c r="C61" i="80"/>
  <c r="F62" i="80"/>
  <c r="F63" i="80"/>
  <c r="C62" i="80"/>
  <c r="C59" i="80"/>
  <c r="F64" i="80"/>
  <c r="C64" i="80"/>
  <c r="C56" i="80"/>
  <c r="F65" i="80"/>
  <c r="C65" i="80"/>
  <c r="F66" i="80"/>
  <c r="C66" i="80"/>
  <c r="C58" i="80"/>
  <c r="C67" i="80"/>
  <c r="F68" i="80"/>
  <c r="F69" i="80"/>
  <c r="C68" i="80"/>
  <c r="C71" i="80"/>
  <c r="Q70" i="80"/>
  <c r="Q69" i="80"/>
  <c r="Q68" i="80"/>
  <c r="L51" i="80"/>
  <c r="Q67" i="80"/>
  <c r="Q56" i="80"/>
  <c r="Q57" i="80"/>
  <c r="Q62" i="80"/>
  <c r="Q61" i="80"/>
  <c r="P61" i="80"/>
  <c r="Q60" i="80"/>
  <c r="Q59" i="80"/>
  <c r="N59" i="80"/>
  <c r="J59" i="80"/>
  <c r="F59" i="80"/>
  <c r="Q58" i="80"/>
  <c r="J57" i="80"/>
  <c r="J55" i="80"/>
  <c r="J58" i="80"/>
  <c r="L57" i="80"/>
  <c r="L56" i="80"/>
  <c r="I54" i="80"/>
  <c r="Q47" i="80"/>
  <c r="Q48" i="80"/>
  <c r="Q53" i="80"/>
  <c r="Q52" i="80"/>
  <c r="Q51" i="80"/>
  <c r="Q50" i="80"/>
  <c r="Q49" i="80"/>
  <c r="D46" i="80"/>
  <c r="C46" i="80"/>
  <c r="C43" i="80"/>
  <c r="F31" i="80"/>
  <c r="M29" i="80"/>
  <c r="M28" i="80"/>
  <c r="M27" i="80"/>
  <c r="M26" i="80"/>
  <c r="M18" i="80"/>
  <c r="J18" i="80"/>
  <c r="M19" i="80"/>
  <c r="J19" i="80"/>
  <c r="M20" i="80"/>
  <c r="M21" i="80"/>
  <c r="J20" i="80"/>
  <c r="J17" i="80"/>
  <c r="J14" i="80"/>
  <c r="M22" i="80"/>
  <c r="J22" i="80"/>
  <c r="J15" i="80"/>
  <c r="J13" i="80"/>
  <c r="M23" i="80"/>
  <c r="J23" i="80"/>
  <c r="M24" i="80"/>
  <c r="J24" i="80"/>
  <c r="J16" i="80"/>
  <c r="J25" i="80"/>
  <c r="D24" i="80"/>
  <c r="D23" i="80"/>
  <c r="D22" i="80"/>
  <c r="M17" i="80"/>
  <c r="K59" i="21"/>
  <c r="J59" i="21"/>
  <c r="H59" i="21"/>
  <c r="G59" i="21"/>
  <c r="D104" i="21"/>
  <c r="E104" i="21"/>
  <c r="F104" i="21"/>
  <c r="G104" i="21"/>
  <c r="H104" i="21"/>
  <c r="F11" i="39"/>
  <c r="AA11" i="39"/>
  <c r="C38" i="39"/>
  <c r="F38" i="39"/>
  <c r="AA38" i="39"/>
  <c r="G16" i="1"/>
  <c r="F10" i="39"/>
  <c r="AA10" i="39"/>
  <c r="R47" i="39"/>
  <c r="H11" i="39"/>
  <c r="AB11" i="39"/>
  <c r="H38" i="39"/>
  <c r="AB38" i="39"/>
  <c r="H10" i="39"/>
  <c r="AB10" i="39"/>
  <c r="T47" i="39"/>
  <c r="J11" i="39"/>
  <c r="AC11" i="39"/>
  <c r="J38" i="39"/>
  <c r="AC38" i="39"/>
  <c r="J10" i="39"/>
  <c r="AC10" i="39"/>
  <c r="V47" i="39"/>
  <c r="R48" i="39"/>
  <c r="C48" i="39"/>
  <c r="B56" i="39"/>
  <c r="E56" i="39"/>
  <c r="F56" i="39"/>
  <c r="B57" i="39"/>
  <c r="F57" i="39"/>
  <c r="B58" i="39"/>
  <c r="F58" i="39"/>
  <c r="B59" i="39"/>
  <c r="F59" i="39"/>
  <c r="B60" i="39"/>
  <c r="F60" i="39"/>
  <c r="B61" i="39"/>
  <c r="BC5" i="3"/>
  <c r="BD5" i="3"/>
  <c r="BE5" i="3"/>
  <c r="BF5" i="3"/>
  <c r="BG5" i="3"/>
  <c r="BH5" i="3"/>
  <c r="BI5" i="3"/>
  <c r="BJ5" i="3"/>
  <c r="BK5" i="3"/>
  <c r="BP5" i="3"/>
  <c r="E11" i="6"/>
  <c r="E61" i="39"/>
  <c r="F61" i="39"/>
  <c r="B62" i="39"/>
  <c r="E12" i="6"/>
  <c r="E62" i="39"/>
  <c r="F62" i="39"/>
  <c r="B63" i="39"/>
  <c r="E13" i="6"/>
  <c r="E63" i="39"/>
  <c r="F63" i="39"/>
  <c r="B64" i="39"/>
  <c r="E14" i="6"/>
  <c r="E64" i="39"/>
  <c r="F64" i="39"/>
  <c r="B65" i="39"/>
  <c r="E15" i="6"/>
  <c r="E65" i="39"/>
  <c r="F65" i="39"/>
  <c r="F66" i="39"/>
  <c r="B2" i="39"/>
  <c r="C6" i="68"/>
  <c r="I7" i="39"/>
  <c r="G7" i="39"/>
  <c r="E7" i="39"/>
  <c r="E118" i="39"/>
  <c r="F118" i="39"/>
  <c r="G118" i="39"/>
  <c r="H118" i="39"/>
  <c r="D118" i="39"/>
  <c r="E117" i="39"/>
  <c r="F117" i="39"/>
  <c r="G117" i="39"/>
  <c r="H117" i="39"/>
  <c r="D117" i="39"/>
  <c r="I38" i="39"/>
  <c r="G38" i="39"/>
  <c r="E38" i="39"/>
  <c r="I46" i="39"/>
  <c r="G46" i="39"/>
  <c r="E46" i="39"/>
  <c r="I5" i="39"/>
  <c r="G5" i="39"/>
  <c r="E5" i="39"/>
  <c r="C5" i="39"/>
  <c r="L14" i="1"/>
  <c r="L8" i="1"/>
  <c r="I187" i="77"/>
  <c r="J187" i="77"/>
  <c r="J188" i="77"/>
  <c r="I188" i="77"/>
  <c r="J59" i="77"/>
  <c r="J60" i="77"/>
  <c r="J61" i="77"/>
  <c r="J62" i="77"/>
  <c r="J63" i="77"/>
  <c r="J64" i="77"/>
  <c r="J65" i="77"/>
  <c r="J66" i="77"/>
  <c r="J67" i="77"/>
  <c r="J68" i="77"/>
  <c r="J69" i="77"/>
  <c r="J70" i="77"/>
  <c r="J71" i="77"/>
  <c r="J72" i="77"/>
  <c r="J73" i="77"/>
  <c r="J74" i="77"/>
  <c r="J75" i="77"/>
  <c r="J76" i="77"/>
  <c r="J77" i="77"/>
  <c r="J78" i="77"/>
  <c r="J79" i="77"/>
  <c r="J80" i="77"/>
  <c r="J81" i="77"/>
  <c r="J82" i="77"/>
  <c r="J83" i="77"/>
  <c r="J84" i="77"/>
  <c r="J85" i="77"/>
  <c r="J86" i="77"/>
  <c r="J87" i="77"/>
  <c r="J88" i="77"/>
  <c r="J89" i="77"/>
  <c r="J90" i="77"/>
  <c r="J91" i="77"/>
  <c r="J92" i="77"/>
  <c r="J93" i="77"/>
  <c r="J94" i="77"/>
  <c r="J95" i="77"/>
  <c r="J96" i="77"/>
  <c r="J97" i="77"/>
  <c r="J98" i="77"/>
  <c r="J99" i="77"/>
  <c r="J100" i="77"/>
  <c r="J101" i="77"/>
  <c r="J102" i="77"/>
  <c r="J103" i="77"/>
  <c r="J104" i="77"/>
  <c r="J105" i="77"/>
  <c r="J106" i="77"/>
  <c r="J107" i="77"/>
  <c r="J108" i="77"/>
  <c r="J109" i="77"/>
  <c r="J110" i="77"/>
  <c r="J111" i="77"/>
  <c r="J112" i="77"/>
  <c r="J113" i="77"/>
  <c r="J114" i="77"/>
  <c r="J115" i="77"/>
  <c r="J116" i="77"/>
  <c r="J117" i="77"/>
  <c r="J118" i="77"/>
  <c r="J119" i="77"/>
  <c r="J120" i="77"/>
  <c r="J121" i="77"/>
  <c r="J122" i="77"/>
  <c r="J123" i="77"/>
  <c r="J124" i="77"/>
  <c r="J125" i="77"/>
  <c r="J126" i="77"/>
  <c r="J127" i="77"/>
  <c r="J128" i="77"/>
  <c r="J129" i="77"/>
  <c r="J130" i="77"/>
  <c r="J131" i="77"/>
  <c r="J132" i="77"/>
  <c r="J133" i="77"/>
  <c r="J134" i="77"/>
  <c r="J135" i="77"/>
  <c r="J136" i="77"/>
  <c r="J137" i="77"/>
  <c r="J138" i="77"/>
  <c r="J139" i="77"/>
  <c r="J140" i="77"/>
  <c r="J141" i="77"/>
  <c r="J142" i="77"/>
  <c r="J143" i="77"/>
  <c r="J144" i="77"/>
  <c r="J145" i="77"/>
  <c r="J146" i="77"/>
  <c r="J147" i="77"/>
  <c r="J148" i="77"/>
  <c r="J149" i="77"/>
  <c r="J150" i="77"/>
  <c r="J151" i="77"/>
  <c r="J152" i="77"/>
  <c r="J153" i="77"/>
  <c r="J154" i="77"/>
  <c r="J155" i="77"/>
  <c r="J156" i="77"/>
  <c r="J157" i="77"/>
  <c r="J158" i="77"/>
  <c r="J159" i="77"/>
  <c r="J160" i="77"/>
  <c r="J161" i="77"/>
  <c r="J162" i="77"/>
  <c r="J163" i="77"/>
  <c r="J164" i="77"/>
  <c r="J165" i="77"/>
  <c r="J166" i="77"/>
  <c r="J167" i="77"/>
  <c r="J168" i="77"/>
  <c r="J169" i="77"/>
  <c r="J170" i="77"/>
  <c r="J171" i="77"/>
  <c r="J172" i="77"/>
  <c r="J173" i="77"/>
  <c r="J174" i="77"/>
  <c r="J175" i="77"/>
  <c r="J176" i="77"/>
  <c r="J177" i="77"/>
  <c r="J178" i="77"/>
  <c r="J179" i="77"/>
  <c r="J180" i="77"/>
  <c r="J181" i="77"/>
  <c r="J182" i="77"/>
  <c r="J183" i="77"/>
  <c r="J184" i="77"/>
  <c r="J186" i="77"/>
  <c r="I62" i="77"/>
  <c r="I74" i="77"/>
  <c r="I100" i="77"/>
  <c r="I116" i="77"/>
  <c r="I137" i="77"/>
  <c r="I160" i="77"/>
  <c r="I184" i="77"/>
  <c r="I186" i="77"/>
  <c r="H62" i="77"/>
  <c r="H74" i="77"/>
  <c r="H100" i="77"/>
  <c r="H116" i="77"/>
  <c r="H122" i="77"/>
  <c r="H137" i="77"/>
  <c r="H160" i="77"/>
  <c r="H184" i="77"/>
  <c r="H186" i="77"/>
  <c r="G186" i="77"/>
  <c r="E62" i="77"/>
  <c r="E74" i="77"/>
  <c r="E100" i="77"/>
  <c r="E116" i="77"/>
  <c r="E122" i="77"/>
  <c r="E137" i="77"/>
  <c r="E160" i="77"/>
  <c r="E184" i="77"/>
  <c r="E186" i="77"/>
  <c r="J5" i="77"/>
  <c r="J6" i="77"/>
  <c r="J7" i="77"/>
  <c r="J8" i="77"/>
  <c r="J9" i="77"/>
  <c r="J10" i="77"/>
  <c r="J11" i="77"/>
  <c r="J12" i="77"/>
  <c r="J13" i="77"/>
  <c r="J14" i="77"/>
  <c r="J15" i="77"/>
  <c r="J16" i="77"/>
  <c r="J17" i="77"/>
  <c r="J18" i="77"/>
  <c r="J19" i="77"/>
  <c r="J20" i="77"/>
  <c r="J21" i="77"/>
  <c r="J22" i="77"/>
  <c r="J23" i="77"/>
  <c r="J24" i="77"/>
  <c r="J25" i="77"/>
  <c r="J26" i="77"/>
  <c r="J27" i="77"/>
  <c r="J28" i="77"/>
  <c r="J29" i="77"/>
  <c r="J30" i="77"/>
  <c r="J31" i="77"/>
  <c r="J32" i="77"/>
  <c r="J33" i="77"/>
  <c r="J34" i="77"/>
  <c r="J35" i="77"/>
  <c r="J36" i="77"/>
  <c r="J37" i="77"/>
  <c r="J38" i="77"/>
  <c r="J39" i="77"/>
  <c r="J40" i="77"/>
  <c r="J41" i="77"/>
  <c r="J42" i="77"/>
  <c r="J43" i="77"/>
  <c r="J44" i="77"/>
  <c r="J45" i="77"/>
  <c r="J46" i="77"/>
  <c r="J47" i="77"/>
  <c r="J48" i="77"/>
  <c r="J49" i="77"/>
  <c r="J50" i="77"/>
  <c r="J51" i="77"/>
  <c r="J52" i="77"/>
  <c r="J53" i="77"/>
  <c r="J54" i="77"/>
  <c r="J55" i="77"/>
  <c r="J56" i="77"/>
  <c r="J57" i="77"/>
  <c r="J58" i="77"/>
  <c r="I11" i="77"/>
  <c r="I19" i="77"/>
  <c r="I28" i="77"/>
  <c r="I32" i="77"/>
  <c r="I38" i="77"/>
  <c r="I43" i="77"/>
  <c r="I51" i="77"/>
  <c r="I57" i="77"/>
  <c r="I58" i="77"/>
  <c r="H11" i="77"/>
  <c r="H19" i="77"/>
  <c r="H28" i="77"/>
  <c r="H32" i="77"/>
  <c r="H38" i="77"/>
  <c r="H43" i="77"/>
  <c r="H51" i="77"/>
  <c r="H57" i="77"/>
  <c r="H58" i="77"/>
  <c r="G58" i="77"/>
  <c r="E11" i="77"/>
  <c r="E19" i="77"/>
  <c r="E28" i="77"/>
  <c r="E32" i="77"/>
  <c r="E38" i="77"/>
  <c r="E43" i="77"/>
  <c r="E51" i="77"/>
  <c r="E57" i="77"/>
  <c r="E58" i="77"/>
  <c r="D3" i="66"/>
  <c r="D19" i="6"/>
  <c r="D22" i="6"/>
  <c r="D23" i="6"/>
  <c r="D24" i="6"/>
  <c r="D25" i="6"/>
  <c r="D26" i="6"/>
  <c r="D27" i="6"/>
  <c r="D28" i="6"/>
  <c r="BM5" i="3"/>
  <c r="BO5" i="3"/>
  <c r="F29" i="6"/>
  <c r="BN5" i="3"/>
  <c r="G29" i="6"/>
  <c r="E29" i="6"/>
  <c r="D29" i="6"/>
  <c r="D30" i="6"/>
  <c r="D31" i="6"/>
  <c r="BC10" i="3"/>
  <c r="BD10" i="3"/>
  <c r="F30" i="6"/>
  <c r="F31" i="6"/>
  <c r="I6" i="6"/>
  <c r="G3" i="43"/>
  <c r="E22" i="43"/>
  <c r="G22" i="43"/>
  <c r="F22" i="43"/>
  <c r="H22" i="43"/>
  <c r="D22" i="43"/>
  <c r="C21" i="43"/>
  <c r="I20" i="43"/>
  <c r="C20" i="43"/>
  <c r="H17" i="43"/>
  <c r="I17" i="43"/>
  <c r="J17" i="43"/>
  <c r="K17" i="43"/>
  <c r="L17" i="43"/>
  <c r="M17" i="43"/>
  <c r="N17" i="43"/>
  <c r="O17" i="43"/>
  <c r="G17" i="43"/>
  <c r="C16" i="43"/>
  <c r="C5" i="43"/>
  <c r="C29" i="43"/>
  <c r="D29" i="43"/>
  <c r="E29" i="43"/>
  <c r="D5" i="43"/>
  <c r="C33" i="43"/>
  <c r="E33" i="43"/>
  <c r="C26" i="43"/>
  <c r="B2" i="43"/>
  <c r="E71" i="39"/>
  <c r="F71" i="39"/>
  <c r="G71" i="39"/>
  <c r="H71" i="39"/>
  <c r="I71" i="39"/>
  <c r="J71" i="39"/>
  <c r="K71" i="39"/>
  <c r="L71" i="39"/>
  <c r="M71" i="39"/>
  <c r="N71" i="39"/>
  <c r="O71" i="39"/>
  <c r="D71" i="39"/>
  <c r="AH5" i="71"/>
  <c r="AG5" i="71"/>
  <c r="AF5" i="71"/>
  <c r="AE5" i="71"/>
  <c r="AD5" i="71"/>
  <c r="Q5" i="71"/>
  <c r="P5" i="71"/>
  <c r="O5" i="71"/>
  <c r="N5" i="71"/>
  <c r="AH6" i="71"/>
  <c r="AG6" i="71"/>
  <c r="AE6" i="71"/>
  <c r="AF6" i="71"/>
  <c r="AD6" i="71"/>
  <c r="Q6" i="71"/>
  <c r="AB5" i="71"/>
  <c r="P6" i="71"/>
  <c r="AA5" i="71"/>
  <c r="O6" i="71"/>
  <c r="Y5" i="71"/>
  <c r="Z5" i="71"/>
  <c r="N6" i="71"/>
  <c r="X5" i="71"/>
  <c r="V8" i="71"/>
  <c r="U8" i="71"/>
  <c r="T8" i="71"/>
  <c r="S8" i="71"/>
  <c r="E20" i="43"/>
  <c r="AH7" i="71"/>
  <c r="AG7" i="71"/>
  <c r="AE7" i="71"/>
  <c r="AF7" i="71"/>
  <c r="AD7" i="71"/>
  <c r="Q7" i="71"/>
  <c r="AB6" i="71"/>
  <c r="P7" i="71"/>
  <c r="AA6" i="71"/>
  <c r="O7" i="71"/>
  <c r="Y6" i="71"/>
  <c r="Z6" i="71"/>
  <c r="N7" i="71"/>
  <c r="X6" i="71"/>
  <c r="AH8" i="71"/>
  <c r="AG8" i="71"/>
  <c r="AE8" i="71"/>
  <c r="AF8" i="71"/>
  <c r="AD8" i="71"/>
  <c r="Q8" i="71"/>
  <c r="P8" i="71"/>
  <c r="O8" i="71"/>
  <c r="N8" i="71"/>
  <c r="AH9" i="71"/>
  <c r="AG9" i="71"/>
  <c r="AE9" i="71"/>
  <c r="AF9" i="71"/>
  <c r="AD9" i="71"/>
  <c r="Q9" i="71"/>
  <c r="AB8" i="71"/>
  <c r="P9" i="71"/>
  <c r="AA8" i="71"/>
  <c r="O9" i="71"/>
  <c r="Y8" i="71"/>
  <c r="Z8" i="71"/>
  <c r="N9" i="71"/>
  <c r="X8" i="71"/>
  <c r="AB7" i="71"/>
  <c r="AA7" i="71"/>
  <c r="Y7" i="71"/>
  <c r="Z7" i="71"/>
  <c r="X7" i="71"/>
  <c r="H16" i="49"/>
  <c r="D16" i="49"/>
  <c r="D15" i="49"/>
  <c r="B2" i="49"/>
  <c r="F15" i="49"/>
  <c r="H15" i="49"/>
  <c r="B5" i="49"/>
  <c r="D5" i="49"/>
  <c r="B7" i="49"/>
  <c r="D7" i="49"/>
  <c r="B9" i="49"/>
  <c r="D9" i="49"/>
  <c r="B11" i="49"/>
  <c r="D11" i="49"/>
  <c r="B13" i="49"/>
  <c r="D13" i="49"/>
  <c r="B4" i="49"/>
  <c r="D4" i="49"/>
  <c r="B6" i="49"/>
  <c r="D6" i="49"/>
  <c r="B8" i="49"/>
  <c r="D8" i="49"/>
  <c r="B10" i="49"/>
  <c r="D10" i="49"/>
  <c r="B12" i="49"/>
  <c r="D12" i="49"/>
  <c r="B14" i="49"/>
  <c r="D14" i="49"/>
  <c r="F4" i="49"/>
  <c r="H4" i="49"/>
  <c r="F5" i="49"/>
  <c r="H5" i="49"/>
  <c r="F6" i="49"/>
  <c r="H6" i="49"/>
  <c r="F7" i="49"/>
  <c r="H7" i="49"/>
  <c r="F8" i="49"/>
  <c r="H8" i="49"/>
  <c r="F9" i="49"/>
  <c r="H9" i="49"/>
  <c r="F10" i="49"/>
  <c r="H10" i="49"/>
  <c r="F11" i="49"/>
  <c r="H11" i="49"/>
  <c r="F12" i="49"/>
  <c r="H12" i="49"/>
  <c r="F13" i="49"/>
  <c r="H13" i="49"/>
  <c r="F14" i="49"/>
  <c r="H14" i="49"/>
  <c r="K42" i="40"/>
  <c r="K47" i="39"/>
  <c r="K36" i="36"/>
  <c r="E59" i="9"/>
  <c r="K38" i="35"/>
  <c r="K42" i="37"/>
  <c r="K49" i="34"/>
  <c r="K48" i="33"/>
  <c r="K48" i="21"/>
  <c r="H104" i="9"/>
  <c r="F59" i="9"/>
  <c r="AH10" i="71"/>
  <c r="AG10" i="71"/>
  <c r="AE10" i="71"/>
  <c r="AF10" i="71"/>
  <c r="AD10" i="71"/>
  <c r="Q10" i="71"/>
  <c r="AB9" i="71"/>
  <c r="P10" i="71"/>
  <c r="AA9" i="71"/>
  <c r="O10" i="71"/>
  <c r="Y9" i="71"/>
  <c r="Z9" i="71"/>
  <c r="N10" i="71"/>
  <c r="X9" i="71"/>
  <c r="V12" i="71"/>
  <c r="U12" i="71"/>
  <c r="T12" i="71"/>
  <c r="S12" i="71"/>
  <c r="AH11" i="71"/>
  <c r="AG11" i="71"/>
  <c r="AE11" i="71"/>
  <c r="AF11" i="71"/>
  <c r="AD11" i="71"/>
  <c r="Q11" i="71"/>
  <c r="AB10" i="71"/>
  <c r="P11" i="71"/>
  <c r="AA10" i="71"/>
  <c r="O11" i="71"/>
  <c r="Y10" i="71"/>
  <c r="Z10" i="71"/>
  <c r="N11" i="71"/>
  <c r="X10" i="71"/>
  <c r="AB14" i="71"/>
  <c r="Q13" i="71"/>
  <c r="AB13" i="71"/>
  <c r="P13" i="71"/>
  <c r="AA13" i="71"/>
  <c r="O13" i="71"/>
  <c r="Y13" i="71"/>
  <c r="Z13" i="71"/>
  <c r="N13" i="71"/>
  <c r="X13" i="71"/>
  <c r="AH12" i="71"/>
  <c r="AG12" i="71"/>
  <c r="AE12" i="71"/>
  <c r="AF12" i="71"/>
  <c r="AD12" i="71"/>
  <c r="Q12" i="71"/>
  <c r="AB11" i="71"/>
  <c r="P12" i="71"/>
  <c r="AA11" i="71"/>
  <c r="O12" i="71"/>
  <c r="N12" i="71"/>
  <c r="X11" i="71"/>
  <c r="F13" i="71"/>
  <c r="E13" i="71"/>
  <c r="E12" i="71"/>
  <c r="E11" i="71"/>
  <c r="E10" i="71"/>
  <c r="E9" i="71"/>
  <c r="E8" i="71"/>
  <c r="E7" i="71"/>
  <c r="E6" i="71"/>
  <c r="E5" i="71"/>
  <c r="C13" i="71"/>
  <c r="C12" i="71"/>
  <c r="C11" i="71"/>
  <c r="B13" i="71"/>
  <c r="AH13" i="71"/>
  <c r="AG13" i="71"/>
  <c r="AE13" i="71"/>
  <c r="AF13" i="71"/>
  <c r="AD13" i="71"/>
  <c r="Q14" i="71"/>
  <c r="Q15" i="71"/>
  <c r="P14" i="71"/>
  <c r="P15" i="71"/>
  <c r="O14" i="71"/>
  <c r="O15" i="71"/>
  <c r="N14" i="71"/>
  <c r="N15" i="71"/>
  <c r="F15" i="71"/>
  <c r="F14" i="71"/>
  <c r="E15" i="71"/>
  <c r="E14" i="71"/>
  <c r="C15" i="71"/>
  <c r="C14" i="71"/>
  <c r="D13" i="71"/>
  <c r="B15" i="71"/>
  <c r="B14" i="71"/>
  <c r="AH14" i="71"/>
  <c r="AG14" i="71"/>
  <c r="AE14" i="71"/>
  <c r="AF14" i="71"/>
  <c r="AD14" i="71"/>
  <c r="F24" i="12"/>
  <c r="F7" i="69"/>
  <c r="F7" i="68"/>
  <c r="C7" i="68"/>
  <c r="M15" i="45"/>
  <c r="L15" i="45"/>
  <c r="K15" i="45"/>
  <c r="J15" i="45"/>
  <c r="I15" i="45"/>
  <c r="H15" i="45"/>
  <c r="G15" i="45"/>
  <c r="F15" i="45"/>
  <c r="E15" i="45"/>
  <c r="D15" i="45"/>
  <c r="C15" i="45"/>
  <c r="B15" i="45"/>
  <c r="AH15" i="71"/>
  <c r="AG15" i="71"/>
  <c r="AE15" i="71"/>
  <c r="AF15" i="71"/>
  <c r="AD15" i="71"/>
  <c r="AA14" i="71"/>
  <c r="Y14" i="71"/>
  <c r="X14" i="71"/>
  <c r="AD16" i="71"/>
  <c r="AH16" i="71"/>
  <c r="AG16" i="71"/>
  <c r="AE16" i="71"/>
  <c r="AF16" i="71"/>
  <c r="Q16" i="71"/>
  <c r="P16" i="71"/>
  <c r="O16" i="71"/>
  <c r="N16" i="71"/>
  <c r="L3" i="71"/>
  <c r="AH3" i="71"/>
  <c r="K3" i="71"/>
  <c r="AG3" i="71"/>
  <c r="J3" i="71"/>
  <c r="AE3" i="71"/>
  <c r="I3" i="71"/>
  <c r="AH17" i="71"/>
  <c r="AG17" i="71"/>
  <c r="AE17" i="71"/>
  <c r="AF17" i="71"/>
  <c r="AD17" i="71"/>
  <c r="Q17" i="71"/>
  <c r="Q18" i="71"/>
  <c r="P17" i="71"/>
  <c r="P18" i="71"/>
  <c r="AA17" i="71"/>
  <c r="O17" i="71"/>
  <c r="O18" i="71"/>
  <c r="N17" i="71"/>
  <c r="N18" i="71"/>
  <c r="X17" i="71"/>
  <c r="N19" i="71"/>
  <c r="AH18" i="71"/>
  <c r="AG18" i="71"/>
  <c r="AE18" i="71"/>
  <c r="AF18" i="71"/>
  <c r="AD18" i="71"/>
  <c r="Q19" i="71"/>
  <c r="AB17" i="71"/>
  <c r="P19" i="71"/>
  <c r="AA18" i="71"/>
  <c r="O19" i="71"/>
  <c r="Y17" i="71"/>
  <c r="Z17" i="71"/>
  <c r="M19" i="43"/>
  <c r="D21" i="71"/>
  <c r="AH19" i="71"/>
  <c r="AG19" i="71"/>
  <c r="AE19" i="71"/>
  <c r="AF19" i="71"/>
  <c r="AD19" i="71"/>
  <c r="AD20" i="71"/>
  <c r="AG20" i="71"/>
  <c r="AH20" i="71"/>
  <c r="AE20" i="71"/>
  <c r="AF20" i="71"/>
  <c r="N20" i="71"/>
  <c r="X18" i="71"/>
  <c r="Q20" i="71"/>
  <c r="AB19" i="71"/>
  <c r="P20" i="71"/>
  <c r="AA19" i="71"/>
  <c r="O20" i="71"/>
  <c r="Y18" i="71"/>
  <c r="Z18" i="71"/>
  <c r="Y19" i="71"/>
  <c r="Z19" i="71"/>
  <c r="C20" i="71"/>
  <c r="C19" i="71"/>
  <c r="Q21" i="71"/>
  <c r="F20" i="71"/>
  <c r="F19" i="71"/>
  <c r="F18" i="71"/>
  <c r="P21" i="71"/>
  <c r="E20" i="71"/>
  <c r="E19" i="71"/>
  <c r="E18" i="71"/>
  <c r="O21" i="71"/>
  <c r="N21" i="71"/>
  <c r="B20" i="71"/>
  <c r="B19" i="71"/>
  <c r="B18" i="71"/>
  <c r="B17" i="71"/>
  <c r="B16" i="71"/>
  <c r="V20" i="71"/>
  <c r="AB20" i="71"/>
  <c r="Y20" i="71"/>
  <c r="Z20" i="71"/>
  <c r="X20" i="71"/>
  <c r="AA20"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B65" i="72"/>
  <c r="A12" i="62"/>
  <c r="B58" i="72"/>
  <c r="A120" i="9"/>
  <c r="H2" i="52"/>
  <c r="A1" i="52"/>
  <c r="A3" i="53"/>
  <c r="Q22" i="71"/>
  <c r="P22" i="71"/>
  <c r="O22" i="71"/>
  <c r="N22"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3" i="71"/>
  <c r="P23" i="71"/>
  <c r="Q23" i="71"/>
  <c r="N23"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H35" i="71"/>
  <c r="AG35" i="71"/>
  <c r="AE35" i="71"/>
  <c r="AF35" i="71"/>
  <c r="AD35" i="71"/>
  <c r="AD36" i="71"/>
  <c r="AE36" i="71"/>
  <c r="AF36" i="71"/>
  <c r="AG36" i="71"/>
  <c r="AH36"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B44" i="72"/>
  <c r="B42" i="72"/>
  <c r="B69" i="72"/>
  <c r="B68" i="72"/>
  <c r="B63" i="72"/>
  <c r="B62" i="72"/>
  <c r="B16" i="72"/>
  <c r="B60" i="72"/>
  <c r="B67" i="72"/>
  <c r="B66" i="72"/>
  <c r="B10" i="72"/>
  <c r="C53" i="10"/>
  <c r="B51" i="10"/>
  <c r="B19" i="72"/>
  <c r="A18" i="51"/>
  <c r="B13" i="72"/>
  <c r="B49" i="48"/>
  <c r="B5" i="72"/>
  <c r="I19" i="43"/>
  <c r="D85" i="71"/>
  <c r="F84" i="71"/>
  <c r="E84" i="71"/>
  <c r="E83" i="71"/>
  <c r="E82" i="71"/>
  <c r="C84" i="71"/>
  <c r="D84" i="71"/>
  <c r="B84" i="71"/>
  <c r="F83" i="71"/>
  <c r="F82" i="71"/>
  <c r="B83" i="71"/>
  <c r="B82" i="71"/>
  <c r="D81" i="71"/>
  <c r="F80" i="71"/>
  <c r="E80" i="71"/>
  <c r="E79" i="71"/>
  <c r="E78" i="71"/>
  <c r="C80" i="71"/>
  <c r="D80" i="71"/>
  <c r="B80" i="71"/>
  <c r="F79" i="71"/>
  <c r="F78" i="71"/>
  <c r="B79" i="71"/>
  <c r="B78"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F64" i="71"/>
  <c r="V64" i="71"/>
  <c r="E64" i="71"/>
  <c r="P64" i="71"/>
  <c r="C64" i="71"/>
  <c r="B64" i="71"/>
  <c r="S64" i="71"/>
  <c r="F63" i="71"/>
  <c r="F62" i="71"/>
  <c r="Q62" i="71"/>
  <c r="B63"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Q53" i="71"/>
  <c r="F54" i="71"/>
  <c r="F55" i="71"/>
  <c r="F56" i="71"/>
  <c r="V56" i="71"/>
  <c r="P53" i="71"/>
  <c r="E54" i="71"/>
  <c r="O53" i="71"/>
  <c r="C54" i="71"/>
  <c r="N53" i="71"/>
  <c r="B54" i="71"/>
  <c r="B55" i="71"/>
  <c r="B56" i="71"/>
  <c r="S56" i="71"/>
  <c r="D53" i="71"/>
  <c r="Q52" i="71"/>
  <c r="P52" i="71"/>
  <c r="O52" i="71"/>
  <c r="N52" i="71"/>
  <c r="Q51" i="71"/>
  <c r="P51" i="71"/>
  <c r="O51" i="71"/>
  <c r="N51" i="71"/>
  <c r="Q50" i="71"/>
  <c r="P50" i="71"/>
  <c r="O50" i="71"/>
  <c r="N50" i="71"/>
  <c r="C50" i="71"/>
  <c r="Q49" i="71"/>
  <c r="F50" i="71"/>
  <c r="F51" i="71"/>
  <c r="F52" i="71"/>
  <c r="V52" i="71"/>
  <c r="P49" i="71"/>
  <c r="E50" i="71"/>
  <c r="O49" i="71"/>
  <c r="N49" i="71"/>
  <c r="B50" i="71"/>
  <c r="B51" i="71"/>
  <c r="B52" i="71"/>
  <c r="S52" i="71"/>
  <c r="D49" i="71"/>
  <c r="Q48" i="71"/>
  <c r="P48" i="71"/>
  <c r="O48" i="71"/>
  <c r="N48" i="71"/>
  <c r="Q47" i="71"/>
  <c r="P47" i="71"/>
  <c r="O47" i="71"/>
  <c r="N47" i="71"/>
  <c r="Q46" i="71"/>
  <c r="P46" i="71"/>
  <c r="O46" i="71"/>
  <c r="N46" i="71"/>
  <c r="Q45" i="71"/>
  <c r="F46" i="71"/>
  <c r="P45" i="71"/>
  <c r="E46" i="71"/>
  <c r="E47" i="71"/>
  <c r="E48" i="71"/>
  <c r="U48" i="71"/>
  <c r="O45" i="71"/>
  <c r="C46" i="71"/>
  <c r="N45" i="71"/>
  <c r="B46" i="71"/>
  <c r="B47" i="71"/>
  <c r="B48" i="71"/>
  <c r="S48" i="71"/>
  <c r="D45" i="71"/>
  <c r="T44" i="71"/>
  <c r="Q44" i="71"/>
  <c r="P44" i="71"/>
  <c r="O44" i="71"/>
  <c r="N44" i="71"/>
  <c r="D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Q39" i="71"/>
  <c r="P39" i="71"/>
  <c r="O39" i="71"/>
  <c r="N39" i="71"/>
  <c r="Q38" i="71"/>
  <c r="P38" i="71"/>
  <c r="O38" i="71"/>
  <c r="N38" i="71"/>
  <c r="F38" i="71"/>
  <c r="F39" i="71"/>
  <c r="F40" i="71"/>
  <c r="V40" i="71"/>
  <c r="Q37" i="71"/>
  <c r="P37" i="71"/>
  <c r="E38" i="71"/>
  <c r="E39" i="71"/>
  <c r="E40" i="71"/>
  <c r="U40" i="71"/>
  <c r="O37" i="71"/>
  <c r="C38" i="71"/>
  <c r="N37" i="71"/>
  <c r="B38" i="71"/>
  <c r="B39" i="71"/>
  <c r="B40" i="71"/>
  <c r="S40" i="71"/>
  <c r="D37" i="71"/>
  <c r="Q36" i="71"/>
  <c r="P36" i="71"/>
  <c r="O36" i="71"/>
  <c r="N36" i="71"/>
  <c r="AB35" i="71"/>
  <c r="Q35" i="71"/>
  <c r="P35" i="71"/>
  <c r="AA35" i="71"/>
  <c r="O35" i="71"/>
  <c r="Y35" i="71"/>
  <c r="Z35" i="71"/>
  <c r="N35" i="71"/>
  <c r="X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Q28" i="71"/>
  <c r="AB28" i="71"/>
  <c r="P28" i="71"/>
  <c r="O28" i="71"/>
  <c r="Y28" i="71"/>
  <c r="Z28" i="71"/>
  <c r="N28" i="71"/>
  <c r="Q27" i="71"/>
  <c r="AB27" i="71"/>
  <c r="P27" i="71"/>
  <c r="O27" i="71"/>
  <c r="Y27" i="71"/>
  <c r="Z27" i="71"/>
  <c r="N27" i="71"/>
  <c r="Q26" i="71"/>
  <c r="AB26" i="71"/>
  <c r="P26" i="71"/>
  <c r="O26" i="71"/>
  <c r="Y26" i="71"/>
  <c r="Z26" i="71"/>
  <c r="N26" i="71"/>
  <c r="F26" i="71"/>
  <c r="F27" i="71"/>
  <c r="F28" i="71"/>
  <c r="V28" i="71"/>
  <c r="Q25" i="71"/>
  <c r="P25" i="71"/>
  <c r="O25" i="71"/>
  <c r="N25" i="71"/>
  <c r="D25" i="71"/>
  <c r="O24" i="71"/>
  <c r="N24" i="71"/>
  <c r="B26" i="71"/>
  <c r="B27" i="71"/>
  <c r="B28" i="71"/>
  <c r="S28" i="71"/>
  <c r="X25" i="71"/>
  <c r="E26" i="71"/>
  <c r="E27" i="71"/>
  <c r="E28" i="71"/>
  <c r="U28" i="71"/>
  <c r="AA25" i="71"/>
  <c r="B30" i="71"/>
  <c r="B31" i="71"/>
  <c r="B32" i="71"/>
  <c r="S32" i="71"/>
  <c r="X29" i="71"/>
  <c r="B34" i="71"/>
  <c r="B35" i="71"/>
  <c r="B36" i="71"/>
  <c r="S36" i="71"/>
  <c r="X33" i="71"/>
  <c r="E34" i="71"/>
  <c r="E35" i="71"/>
  <c r="E36" i="71"/>
  <c r="U36" i="71"/>
  <c r="AA33" i="71"/>
  <c r="N64" i="71"/>
  <c r="E30" i="71"/>
  <c r="E31" i="71"/>
  <c r="E32" i="71"/>
  <c r="U32" i="71"/>
  <c r="AA29" i="71"/>
  <c r="C26" i="71"/>
  <c r="Y25" i="71"/>
  <c r="Z25" i="71"/>
  <c r="AB25" i="71"/>
  <c r="X26" i="71"/>
  <c r="AA26" i="71"/>
  <c r="X27" i="71"/>
  <c r="AA27" i="71"/>
  <c r="X28" i="71"/>
  <c r="AA28" i="71"/>
  <c r="C30" i="71"/>
  <c r="C31" i="71"/>
  <c r="Y29" i="71"/>
  <c r="Z29" i="71"/>
  <c r="AB29" i="71"/>
  <c r="X30" i="71"/>
  <c r="AA30" i="71"/>
  <c r="X31" i="71"/>
  <c r="AA31" i="71"/>
  <c r="X32" i="71"/>
  <c r="AA32" i="71"/>
  <c r="C34" i="71"/>
  <c r="Y33" i="71"/>
  <c r="Z33" i="71"/>
  <c r="AB33" i="71"/>
  <c r="X34" i="71"/>
  <c r="AA34" i="71"/>
  <c r="F47" i="71"/>
  <c r="F48" i="71"/>
  <c r="V48" i="71"/>
  <c r="C24" i="71"/>
  <c r="Y21" i="71"/>
  <c r="Z21" i="71"/>
  <c r="Y22" i="71"/>
  <c r="Z22" i="71"/>
  <c r="Y23" i="71"/>
  <c r="Z23" i="71"/>
  <c r="Y24" i="71"/>
  <c r="Z24" i="71"/>
  <c r="B24" i="71"/>
  <c r="B23" i="71"/>
  <c r="B22" i="71"/>
  <c r="X21" i="71"/>
  <c r="X22" i="71"/>
  <c r="X23" i="71"/>
  <c r="X24" i="71"/>
  <c r="C27" i="71"/>
  <c r="D26" i="71"/>
  <c r="D30" i="71"/>
  <c r="C35" i="71"/>
  <c r="D34" i="71"/>
  <c r="C39" i="71"/>
  <c r="D38" i="71"/>
  <c r="C43" i="71"/>
  <c r="D43" i="71"/>
  <c r="D42" i="71"/>
  <c r="C47" i="71"/>
  <c r="D46" i="71"/>
  <c r="P24" i="71"/>
  <c r="E51" i="71"/>
  <c r="E52" i="71"/>
  <c r="U52" i="71"/>
  <c r="E55" i="71"/>
  <c r="E56" i="71"/>
  <c r="U56" i="71"/>
  <c r="E59" i="71"/>
  <c r="E60" i="71"/>
  <c r="U60" i="71"/>
  <c r="Q61" i="71"/>
  <c r="U64" i="71"/>
  <c r="E63" i="71"/>
  <c r="Q24" i="71"/>
  <c r="C51" i="71"/>
  <c r="D50" i="71"/>
  <c r="C55" i="71"/>
  <c r="D54" i="71"/>
  <c r="C59" i="71"/>
  <c r="D58" i="71"/>
  <c r="N63" i="71"/>
  <c r="B62" i="71"/>
  <c r="Q63" i="71"/>
  <c r="T64" i="71"/>
  <c r="O64" i="71"/>
  <c r="D64" i="71"/>
  <c r="C63" i="71"/>
  <c r="Q64" i="71"/>
  <c r="C67" i="71"/>
  <c r="E67" i="71"/>
  <c r="E66" i="71"/>
  <c r="D68" i="71"/>
  <c r="C71" i="71"/>
  <c r="E71" i="71"/>
  <c r="E70" i="71"/>
  <c r="D72" i="71"/>
  <c r="C75" i="71"/>
  <c r="E75" i="71"/>
  <c r="E74" i="71"/>
  <c r="D76" i="71"/>
  <c r="C79" i="71"/>
  <c r="C83" i="71"/>
  <c r="T24" i="71"/>
  <c r="C23" i="71"/>
  <c r="S24" i="71"/>
  <c r="F24" i="71"/>
  <c r="F23" i="71"/>
  <c r="F22" i="71"/>
  <c r="AB21" i="71"/>
  <c r="AB22" i="71"/>
  <c r="AB23" i="71"/>
  <c r="AB24" i="71"/>
  <c r="E24" i="71"/>
  <c r="E23" i="71"/>
  <c r="E22" i="71"/>
  <c r="AA3" i="71"/>
  <c r="AA21" i="71"/>
  <c r="AA22" i="71"/>
  <c r="AA23" i="71"/>
  <c r="AA24" i="71"/>
  <c r="D24" i="71"/>
  <c r="U24" i="71"/>
  <c r="C62" i="71"/>
  <c r="O63" i="71"/>
  <c r="D63" i="71"/>
  <c r="C60" i="71"/>
  <c r="D59" i="71"/>
  <c r="D79" i="71"/>
  <c r="C78" i="71"/>
  <c r="D78" i="71"/>
  <c r="D71" i="71"/>
  <c r="C70" i="71"/>
  <c r="D70" i="71"/>
  <c r="N61" i="71"/>
  <c r="N62" i="71"/>
  <c r="D83" i="71"/>
  <c r="C82" i="71"/>
  <c r="D82" i="71"/>
  <c r="D75" i="71"/>
  <c r="C74" i="71"/>
  <c r="D74" i="71"/>
  <c r="D67" i="71"/>
  <c r="C66" i="71"/>
  <c r="D66" i="71"/>
  <c r="C56" i="71"/>
  <c r="D55" i="71"/>
  <c r="C52" i="71"/>
  <c r="D51" i="71"/>
  <c r="P63" i="71"/>
  <c r="E62" i="71"/>
  <c r="C48" i="71"/>
  <c r="D47" i="71"/>
  <c r="C40" i="71"/>
  <c r="D39" i="71"/>
  <c r="C36" i="71"/>
  <c r="D35" i="71"/>
  <c r="C32" i="71"/>
  <c r="D31" i="71"/>
  <c r="C28" i="71"/>
  <c r="D27" i="71"/>
  <c r="C22" i="71"/>
  <c r="D22" i="71"/>
  <c r="D23" i="71"/>
  <c r="V24" i="71"/>
  <c r="P61" i="71"/>
  <c r="P62" i="71"/>
  <c r="O62" i="71"/>
  <c r="D62" i="71"/>
  <c r="O61" i="71"/>
  <c r="T28" i="71"/>
  <c r="D28" i="71"/>
  <c r="T32" i="71"/>
  <c r="D32" i="71"/>
  <c r="T36" i="71"/>
  <c r="D36" i="71"/>
  <c r="T40" i="71"/>
  <c r="D40" i="71"/>
  <c r="T48" i="71"/>
  <c r="D48" i="71"/>
  <c r="T52" i="71"/>
  <c r="D52" i="71"/>
  <c r="T56" i="71"/>
  <c r="D56" i="71"/>
  <c r="T60" i="71"/>
  <c r="D60" i="71"/>
  <c r="O27" i="6"/>
  <c r="N27" i="6"/>
  <c r="P20" i="6"/>
  <c r="P21" i="6"/>
  <c r="P22" i="6"/>
  <c r="P23" i="6"/>
  <c r="P24" i="6"/>
  <c r="P25" i="6"/>
  <c r="P26" i="6"/>
  <c r="P19" i="6"/>
  <c r="AP8" i="1"/>
  <c r="AP9" i="1"/>
  <c r="AP10" i="1"/>
  <c r="AP11" i="1"/>
  <c r="AP12" i="1"/>
  <c r="AP13" i="1"/>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1" i="21"/>
  <c r="H19" i="21"/>
  <c r="D83" i="21"/>
  <c r="F21" i="21"/>
  <c r="AA2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c r="C21" i="69"/>
  <c r="F20" i="69"/>
  <c r="F39" i="69"/>
  <c r="E10" i="69"/>
  <c r="E9" i="69"/>
  <c r="C7" i="69"/>
  <c r="AC21" i="37"/>
  <c r="W21" i="37"/>
  <c r="AC21" i="34"/>
  <c r="W21" i="34"/>
  <c r="AC21" i="33"/>
  <c r="W21" i="33"/>
  <c r="AB21" i="21"/>
  <c r="U21" i="21"/>
  <c r="G83" i="21"/>
  <c r="J21" i="21"/>
  <c r="C40" i="69"/>
  <c r="F38" i="68"/>
  <c r="E37" i="68"/>
  <c r="F36" i="68"/>
  <c r="F35" i="68"/>
  <c r="F21" i="68"/>
  <c r="F40" i="68"/>
  <c r="F20" i="68"/>
  <c r="F39" i="68"/>
  <c r="E10" i="68"/>
  <c r="E9" i="68"/>
  <c r="W21" i="21"/>
  <c r="AC21" i="21"/>
  <c r="Q72" i="67"/>
  <c r="Q59" i="67"/>
  <c r="Q58" i="67"/>
  <c r="Q51" i="67"/>
  <c r="J50" i="67"/>
  <c r="M47" i="67"/>
  <c r="D46" i="67"/>
  <c r="F33" i="67"/>
  <c r="F61" i="67"/>
  <c r="F23" i="67"/>
  <c r="D24" i="67"/>
  <c r="F21" i="67"/>
  <c r="F20" i="67"/>
  <c r="M19" i="67"/>
  <c r="F18" i="67"/>
  <c r="F17" i="67"/>
  <c r="F15" i="67"/>
  <c r="S2" i="4"/>
  <c r="C51" i="10"/>
  <c r="A13" i="51"/>
  <c r="B11" i="72"/>
  <c r="S1" i="4"/>
  <c r="B1" i="4"/>
  <c r="I23" i="66"/>
  <c r="D20" i="66"/>
  <c r="I19" i="66"/>
  <c r="I18" i="66"/>
  <c r="I17" i="66"/>
  <c r="I20" i="66"/>
  <c r="E15" i="66"/>
  <c r="I14" i="66"/>
  <c r="I13" i="66"/>
  <c r="I12" i="66"/>
  <c r="I15" i="66"/>
  <c r="I9" i="66"/>
  <c r="I8" i="66"/>
  <c r="I7" i="66"/>
  <c r="I6" i="66"/>
  <c r="I5" i="66"/>
  <c r="I4" i="66"/>
  <c r="I3" i="66"/>
  <c r="I10" i="66"/>
  <c r="C28"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G12" i="1"/>
  <c r="D13" i="1"/>
  <c r="D7" i="1"/>
  <c r="D8" i="1"/>
  <c r="A7" i="1"/>
  <c r="A8" i="1"/>
  <c r="B8" i="1"/>
  <c r="E8" i="1"/>
  <c r="A9" i="1"/>
  <c r="A10" i="1"/>
  <c r="A11" i="1"/>
  <c r="A12" i="1"/>
  <c r="A13" i="1"/>
  <c r="A6"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K21" i="3"/>
  <c r="BJ21" i="3"/>
  <c r="BI21" i="3"/>
  <c r="BH21" i="3"/>
  <c r="BG21" i="3"/>
  <c r="BF21" i="3"/>
  <c r="BE21" i="3"/>
  <c r="BD21" i="3"/>
  <c r="BC21" i="3"/>
  <c r="BB21" i="3"/>
  <c r="BA21" i="3"/>
  <c r="AX21" i="3"/>
  <c r="AW21" i="3"/>
  <c r="AV21" i="3"/>
  <c r="H21" i="3"/>
  <c r="BT20" i="3"/>
  <c r="BK20" i="3"/>
  <c r="BJ20" i="3"/>
  <c r="BI20" i="3"/>
  <c r="BH20" i="3"/>
  <c r="BG20" i="3"/>
  <c r="BF20" i="3"/>
  <c r="BE20" i="3"/>
  <c r="BD20" i="3"/>
  <c r="BC20" i="3"/>
  <c r="BB20" i="3"/>
  <c r="BA20" i="3"/>
  <c r="AX20" i="3"/>
  <c r="AW20" i="3"/>
  <c r="AV20" i="3"/>
  <c r="H20" i="3"/>
  <c r="AX19" i="3"/>
  <c r="AW19" i="3"/>
  <c r="AV19" i="3"/>
  <c r="H19" i="3"/>
  <c r="AX18" i="3"/>
  <c r="AW18" i="3"/>
  <c r="AV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22" i="1"/>
  <c r="G41" i="69"/>
  <c r="B43" i="1"/>
  <c r="D78" i="9"/>
  <c r="F23" i="15"/>
  <c r="D24" i="15"/>
  <c r="O13" i="1"/>
  <c r="P13" i="1"/>
  <c r="E22" i="6"/>
  <c r="E23" i="6"/>
  <c r="E24" i="6"/>
  <c r="E25" i="6"/>
  <c r="E26" i="6"/>
  <c r="AT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E123" i="21"/>
  <c r="F123"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S11" i="21"/>
  <c r="S40" i="21"/>
  <c r="U34" i="21"/>
  <c r="S34" i="21"/>
  <c r="C25" i="39"/>
  <c r="C27" i="39"/>
  <c r="C21" i="39"/>
  <c r="S40" i="39"/>
  <c r="C15" i="39"/>
  <c r="H32" i="33"/>
  <c r="AB32" i="33"/>
  <c r="U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8" i="39"/>
  <c r="J19" i="40"/>
  <c r="AC19" i="40"/>
  <c r="J50" i="40"/>
  <c r="H103" i="9"/>
  <c r="D8" i="53"/>
  <c r="B16" i="53"/>
  <c r="B33" i="72"/>
  <c r="C7" i="37"/>
  <c r="C7" i="34"/>
  <c r="C7" i="36"/>
  <c r="W35" i="40"/>
  <c r="A118" i="9"/>
  <c r="A4" i="52"/>
  <c r="B41" i="72"/>
  <c r="W11" i="39"/>
  <c r="S11" i="39"/>
  <c r="G4" i="4"/>
  <c r="I4" i="4"/>
  <c r="K5" i="4"/>
  <c r="B47" i="48"/>
  <c r="A2" i="9"/>
  <c r="F59" i="43"/>
  <c r="H62" i="4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AZ309" i="3"/>
  <c r="AZ317" i="3"/>
  <c r="AZ325" i="3"/>
  <c r="AZ333" i="3"/>
  <c r="AZ341" i="3"/>
  <c r="AC5" i="3"/>
  <c r="AZ549" i="3"/>
  <c r="AZ506" i="3"/>
  <c r="AZ496" i="3"/>
  <c r="G548" i="3"/>
  <c r="G538" i="3"/>
  <c r="G520" i="3"/>
  <c r="G502" i="3"/>
  <c r="AZ343" i="3"/>
  <c r="AZ350" i="3"/>
  <c r="AZ352" i="3"/>
  <c r="AZ356" i="3"/>
  <c r="AZ360" i="3"/>
  <c r="AZ364" i="3"/>
  <c r="AZ368" i="3"/>
  <c r="AZ380" i="3"/>
  <c r="AZ384" i="3"/>
  <c r="AZ388" i="3"/>
  <c r="AZ392" i="3"/>
  <c r="AZ396" i="3"/>
  <c r="AZ394" i="3"/>
  <c r="AZ499" i="3"/>
  <c r="AZ509" i="3"/>
  <c r="G509" i="3"/>
  <c r="BL493" i="3"/>
  <c r="AZ491" i="3"/>
  <c r="AZ376" i="3"/>
  <c r="AZ390" i="3"/>
  <c r="AZ382" i="3"/>
  <c r="AZ493" i="3"/>
  <c r="U36" i="40"/>
  <c r="F36" i="43"/>
  <c r="F81" i="43"/>
  <c r="H83" i="43"/>
  <c r="H113" i="43"/>
  <c r="F70" i="43"/>
  <c r="H73" i="43"/>
  <c r="M11" i="43"/>
  <c r="D17" i="43"/>
  <c r="F39" i="43"/>
  <c r="F35" i="43"/>
  <c r="F6" i="1"/>
  <c r="U17" i="39"/>
  <c r="S14" i="35"/>
  <c r="U43" i="21"/>
  <c r="U35" i="21"/>
  <c r="AC35" i="21"/>
  <c r="U10" i="21"/>
  <c r="G8" i="1"/>
  <c r="G9"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AE9" i="1"/>
  <c r="D93" i="9"/>
  <c r="E60" i="40"/>
  <c r="E58" i="40"/>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26" i="3"/>
  <c r="AZ35" i="3"/>
  <c r="AZ41" i="3"/>
  <c r="S12" i="1"/>
  <c r="R12" i="1"/>
  <c r="B12" i="1"/>
  <c r="E12" i="1"/>
  <c r="S10" i="1"/>
  <c r="AQ10" i="1"/>
  <c r="R10" i="1"/>
  <c r="B10" i="1"/>
  <c r="E10" i="1"/>
  <c r="AZ80" i="3"/>
  <c r="AZ84" i="3"/>
  <c r="AZ88" i="3"/>
  <c r="AZ107" i="3"/>
  <c r="AZ111" i="3"/>
  <c r="S13" i="1"/>
  <c r="AR13" i="1"/>
  <c r="R13" i="1"/>
  <c r="S11" i="1"/>
  <c r="AQ11" i="1"/>
  <c r="R11" i="1"/>
  <c r="S9" i="1"/>
  <c r="AR9" i="1"/>
  <c r="R9" i="1"/>
  <c r="J51" i="67"/>
  <c r="C42" i="1"/>
  <c r="C77" i="9"/>
  <c r="C74" i="9"/>
  <c r="H100" i="43"/>
  <c r="AC34" i="33"/>
  <c r="AA34" i="33"/>
  <c r="B41" i="1"/>
  <c r="F48" i="9"/>
  <c r="O52"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F32"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E85" i="21"/>
  <c r="F23" i="21"/>
  <c r="S23" i="21"/>
  <c r="AA14" i="21"/>
  <c r="AB8" i="21"/>
  <c r="S8" i="21"/>
  <c r="M3" i="43"/>
  <c r="M1" i="43"/>
  <c r="N8" i="43"/>
  <c r="D120" i="9"/>
  <c r="D121" i="9"/>
  <c r="D7" i="52"/>
  <c r="C18" i="9"/>
  <c r="D18" i="9"/>
  <c r="F34" i="67"/>
  <c r="F62" i="67"/>
  <c r="M20" i="67"/>
  <c r="F34" i="15"/>
  <c r="F62" i="15"/>
  <c r="E10" i="6"/>
  <c r="J56" i="9"/>
  <c r="J57" i="9"/>
  <c r="J59" i="9"/>
  <c r="J61" i="9"/>
  <c r="A24" i="51"/>
  <c r="B18" i="72"/>
  <c r="U29" i="34"/>
  <c r="E5" i="6"/>
  <c r="E32" i="6"/>
  <c r="L19" i="6"/>
  <c r="G1" i="68"/>
  <c r="K1" i="12"/>
  <c r="E57" i="40"/>
  <c r="E56" i="40"/>
  <c r="AR12" i="1"/>
  <c r="AQ12" i="1"/>
  <c r="T12" i="1"/>
  <c r="AR10" i="1"/>
  <c r="T10" i="1"/>
  <c r="E19" i="69"/>
  <c r="E19" i="68"/>
  <c r="E19" i="11"/>
  <c r="E1" i="73"/>
  <c r="G22" i="69"/>
  <c r="G22" i="68"/>
  <c r="G26" i="12"/>
  <c r="G22" i="11"/>
  <c r="C100" i="43"/>
  <c r="C7" i="43"/>
  <c r="E81" i="43"/>
  <c r="B79" i="43"/>
  <c r="E70" i="43"/>
  <c r="B68" i="43"/>
  <c r="F100" i="43"/>
  <c r="G6" i="1"/>
  <c r="H85" i="43"/>
  <c r="H81" i="43"/>
  <c r="H84" i="43"/>
  <c r="H88" i="43"/>
  <c r="H78" i="43"/>
  <c r="C17" i="43"/>
  <c r="F33" i="43"/>
  <c r="F34" i="43"/>
  <c r="N6" i="43"/>
  <c r="N3" i="43"/>
  <c r="F38" i="43"/>
  <c r="F37" i="43"/>
  <c r="M9" i="43"/>
  <c r="C6" i="43"/>
  <c r="N5" i="43"/>
  <c r="M12" i="43"/>
  <c r="B19" i="53"/>
  <c r="B37" i="72"/>
  <c r="C7" i="39"/>
  <c r="C68" i="39"/>
  <c r="C7" i="35"/>
  <c r="C7" i="33"/>
  <c r="C58" i="33"/>
  <c r="C7" i="21"/>
  <c r="C58" i="21"/>
  <c r="C7" i="40"/>
  <c r="C63" i="40"/>
  <c r="M47" i="9"/>
  <c r="G19" i="43"/>
  <c r="O19" i="43"/>
  <c r="C19" i="43"/>
  <c r="T35" i="4"/>
  <c r="A19" i="51"/>
  <c r="B14" i="72"/>
  <c r="C46" i="36"/>
  <c r="D46" i="36"/>
  <c r="C59" i="34"/>
  <c r="D59" i="34"/>
  <c r="E59" i="34"/>
  <c r="F59" i="34"/>
  <c r="G59" i="34"/>
  <c r="H59" i="34"/>
  <c r="C52" i="37"/>
  <c r="D52" i="37"/>
  <c r="A4" i="51"/>
  <c r="B6" i="72"/>
  <c r="C48" i="35"/>
  <c r="D48" i="35"/>
  <c r="H66" i="43"/>
  <c r="H65" i="43"/>
  <c r="H64" i="43"/>
  <c r="H63" i="43"/>
  <c r="H72" i="43"/>
  <c r="B6" i="1"/>
  <c r="E6" i="1"/>
  <c r="AQ8"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I101" i="21"/>
  <c r="J101" i="21"/>
  <c r="K101" i="21"/>
  <c r="L101" i="21"/>
  <c r="M101"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2" i="15"/>
  <c r="E4" i="4"/>
  <c r="B5" i="62"/>
  <c r="B73" i="72"/>
  <c r="C4" i="4"/>
  <c r="F31" i="12"/>
  <c r="F28" i="15"/>
  <c r="T11" i="1"/>
  <c r="D9" i="69"/>
  <c r="C9" i="69"/>
  <c r="AQ9" i="1"/>
  <c r="E59" i="40"/>
  <c r="C28" i="15"/>
  <c r="K15" i="1"/>
  <c r="T13" i="1"/>
  <c r="E426" i="3"/>
  <c r="AR7" i="1"/>
  <c r="E7" i="70"/>
  <c r="AA39" i="40"/>
  <c r="S39" i="40"/>
  <c r="S12" i="33"/>
  <c r="AA12" i="33"/>
  <c r="D68"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BL5" i="3"/>
  <c r="E515" i="3"/>
  <c r="E477" i="3"/>
  <c r="AS6" i="3"/>
  <c r="E447" i="3"/>
  <c r="E25" i="3"/>
  <c r="E178" i="3"/>
  <c r="E202" i="3"/>
  <c r="E226" i="3"/>
  <c r="E346" i="3"/>
  <c r="E333" i="3"/>
  <c r="E372" i="3"/>
  <c r="L6" i="3"/>
  <c r="E60" i="3"/>
  <c r="E43" i="3"/>
  <c r="E428" i="3"/>
  <c r="E412" i="3"/>
  <c r="E96" i="3"/>
  <c r="E129" i="3"/>
  <c r="E174" i="3"/>
  <c r="E248" i="3"/>
  <c r="E209" i="3"/>
  <c r="E266" i="3"/>
  <c r="E307" i="3"/>
  <c r="E386" i="3"/>
  <c r="E354" i="3"/>
  <c r="E584" i="3"/>
  <c r="E66" i="3"/>
  <c r="E24" i="3"/>
  <c r="E48" i="3"/>
  <c r="E87" i="3"/>
  <c r="E127" i="3"/>
  <c r="E250" i="3"/>
  <c r="E284" i="3"/>
  <c r="E341" i="3"/>
  <c r="Y6" i="3"/>
  <c r="E51" i="3"/>
  <c r="E19" i="3"/>
  <c r="E154" i="3"/>
  <c r="E179" i="3"/>
  <c r="E222" i="3"/>
  <c r="E323" i="3"/>
  <c r="E326" i="3"/>
  <c r="E524" i="3"/>
  <c r="E22" i="3"/>
  <c r="E101" i="3"/>
  <c r="E83" i="3"/>
  <c r="AR8" i="1"/>
  <c r="R22" i="31"/>
  <c r="AP7" i="1"/>
  <c r="C36" i="69"/>
  <c r="AB45" i="21"/>
  <c r="W33" i="21"/>
  <c r="S33" i="21"/>
  <c r="W32" i="21"/>
  <c r="AC32" i="21"/>
  <c r="AB9" i="21"/>
  <c r="U9" i="21"/>
  <c r="AA32" i="21"/>
  <c r="S32" i="21"/>
  <c r="W9" i="21"/>
  <c r="AC9" i="21"/>
  <c r="AB32" i="21"/>
  <c r="U32" i="21"/>
  <c r="AA10" i="21"/>
  <c r="S10" i="21"/>
  <c r="K19" i="6"/>
  <c r="S6" i="1"/>
  <c r="E6" i="70"/>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D19" i="11"/>
  <c r="C19" i="11"/>
  <c r="C17" i="4"/>
  <c r="B4" i="52"/>
  <c r="B43" i="72"/>
  <c r="L18" i="9"/>
  <c r="D3" i="37"/>
  <c r="AC11" i="37"/>
  <c r="W11" i="37"/>
  <c r="W11" i="34"/>
  <c r="AC11" i="34"/>
  <c r="AG6" i="1"/>
  <c r="H109" i="9"/>
  <c r="H110" i="9"/>
  <c r="D18" i="53"/>
  <c r="B35" i="72"/>
  <c r="D124" i="9"/>
  <c r="H14" i="74"/>
  <c r="B7" i="74"/>
  <c r="D16" i="53"/>
  <c r="B34" i="72"/>
  <c r="D10" i="52"/>
  <c r="D17" i="53"/>
  <c r="B36" i="72"/>
  <c r="D125" i="9"/>
  <c r="D11" i="52"/>
  <c r="AD3" i="71"/>
  <c r="J1" i="73"/>
  <c r="H77" i="43"/>
  <c r="H76" i="43"/>
  <c r="H67" i="43"/>
  <c r="H59" i="43"/>
  <c r="H60" i="43"/>
  <c r="H61" i="43"/>
  <c r="M4" i="43"/>
  <c r="M5" i="43"/>
  <c r="N12" i="43"/>
  <c r="N11" i="43"/>
  <c r="M10" i="43"/>
  <c r="M2" i="43"/>
  <c r="M7" i="43"/>
  <c r="H70" i="43"/>
  <c r="N9" i="43"/>
  <c r="F48" i="43"/>
  <c r="M8" i="43"/>
  <c r="N10" i="43"/>
  <c r="H74" i="43"/>
  <c r="M6" i="43"/>
  <c r="N7" i="43"/>
  <c r="N4" i="43"/>
  <c r="N2" i="43"/>
  <c r="E17" i="43"/>
  <c r="C70" i="39"/>
  <c r="D68" i="39"/>
  <c r="D70" i="39"/>
  <c r="E46" i="36"/>
  <c r="F46" i="36"/>
  <c r="G46" i="36"/>
  <c r="H46" i="36"/>
  <c r="I46" i="36"/>
  <c r="C18" i="71"/>
  <c r="D18" i="71"/>
  <c r="D19" i="71"/>
  <c r="D20" i="71"/>
  <c r="U20" i="71"/>
  <c r="S20" i="71"/>
  <c r="T20" i="71"/>
  <c r="AB18" i="71"/>
  <c r="X16" i="71"/>
  <c r="X15" i="71"/>
  <c r="AA16" i="71"/>
  <c r="AA15" i="71"/>
  <c r="X19" i="71"/>
  <c r="Z14" i="71"/>
  <c r="Y15" i="71"/>
  <c r="Z15" i="71"/>
  <c r="AB16" i="71"/>
  <c r="AB15" i="71"/>
  <c r="S16" i="71"/>
  <c r="F17" i="71"/>
  <c r="F16" i="71"/>
  <c r="Y16" i="71"/>
  <c r="Z16" i="71"/>
  <c r="X3" i="71"/>
  <c r="C17" i="71"/>
  <c r="E17" i="71"/>
  <c r="E16" i="71"/>
  <c r="G20" i="43"/>
  <c r="E68" i="39"/>
  <c r="F68" i="39"/>
  <c r="V16" i="71"/>
  <c r="C16" i="71"/>
  <c r="D17" i="71"/>
  <c r="E41" i="43"/>
  <c r="C41" i="43"/>
  <c r="I59" i="34"/>
  <c r="J59" i="34"/>
  <c r="D14" i="71"/>
  <c r="T16" i="71"/>
  <c r="D15" i="71"/>
  <c r="D16" i="71"/>
  <c r="U16" i="71"/>
  <c r="AO12" i="1"/>
  <c r="D7" i="73"/>
  <c r="F37" i="67"/>
  <c r="L47" i="15"/>
  <c r="B8" i="76"/>
  <c r="AO9" i="1"/>
  <c r="B9" i="76"/>
  <c r="F5" i="73"/>
  <c r="F8" i="67"/>
  <c r="D2" i="34"/>
  <c r="M29" i="15"/>
  <c r="E11" i="76"/>
  <c r="D2" i="36"/>
  <c r="E10" i="76"/>
  <c r="AO8" i="1"/>
  <c r="M26" i="67"/>
  <c r="C76" i="67"/>
  <c r="F16" i="67"/>
  <c r="F38" i="67"/>
  <c r="M28" i="67"/>
  <c r="M22" i="67"/>
  <c r="F40" i="67"/>
  <c r="M8" i="67"/>
  <c r="D3" i="73"/>
  <c r="F3" i="73"/>
  <c r="M6" i="67"/>
  <c r="M27" i="67"/>
  <c r="AO10" i="1"/>
  <c r="E2" i="68"/>
  <c r="AO11" i="1"/>
  <c r="B10" i="76"/>
  <c r="E8" i="76"/>
  <c r="M22" i="15"/>
  <c r="M24" i="67"/>
  <c r="M9" i="67"/>
  <c r="F42" i="67"/>
  <c r="F35" i="67"/>
  <c r="E13" i="76"/>
  <c r="F7" i="73"/>
  <c r="J15" i="67"/>
  <c r="D4" i="73"/>
  <c r="C76" i="15"/>
  <c r="L48" i="67"/>
  <c r="F43" i="67"/>
  <c r="F6" i="67"/>
  <c r="F20" i="31"/>
  <c r="AO13" i="1"/>
  <c r="AO7" i="1"/>
  <c r="E2" i="69"/>
  <c r="M23" i="15"/>
  <c r="F36" i="67"/>
  <c r="M26" i="15"/>
  <c r="F41" i="67"/>
  <c r="M28" i="15"/>
  <c r="M29" i="67"/>
  <c r="D2" i="37"/>
  <c r="F7" i="67"/>
  <c r="B11" i="76"/>
  <c r="D2" i="35"/>
  <c r="D2" i="33"/>
  <c r="E9" i="76"/>
  <c r="M24" i="15"/>
  <c r="F26" i="67"/>
  <c r="L47" i="67"/>
  <c r="M23" i="67"/>
  <c r="E7" i="76"/>
  <c r="F13" i="67"/>
  <c r="B13" i="76"/>
  <c r="M27" i="15"/>
  <c r="F9" i="67"/>
  <c r="M21" i="67"/>
  <c r="B7" i="76"/>
  <c r="B12" i="76"/>
  <c r="J15" i="15"/>
  <c r="F6" i="73"/>
  <c r="E12" i="76"/>
  <c r="D54" i="43"/>
  <c r="E48" i="43"/>
  <c r="B46" i="43"/>
  <c r="C24" i="43"/>
  <c r="E10" i="43"/>
  <c r="E8" i="43"/>
  <c r="E11" i="43"/>
  <c r="E9" i="43"/>
  <c r="H52" i="43"/>
  <c r="H56" i="43"/>
  <c r="H51" i="43"/>
  <c r="H55" i="43"/>
  <c r="H54" i="43"/>
  <c r="H48" i="43"/>
  <c r="H49" i="43"/>
  <c r="H71" i="43"/>
  <c r="H53" i="43"/>
  <c r="H50" i="43"/>
  <c r="W9" i="39"/>
  <c r="I21" i="66"/>
  <c r="C40" i="68"/>
  <c r="C21" i="68"/>
  <c r="C20" i="11"/>
  <c r="D23" i="15"/>
  <c r="D22" i="67"/>
  <c r="C24" i="12"/>
  <c r="M18" i="67"/>
  <c r="F30" i="68"/>
  <c r="C94" i="9"/>
  <c r="C92" i="9"/>
  <c r="F54" i="9"/>
  <c r="M18" i="15"/>
  <c r="F32" i="15"/>
  <c r="F60" i="15"/>
  <c r="F30" i="69"/>
  <c r="F32" i="67"/>
  <c r="F60" i="67"/>
  <c r="F52" i="9"/>
  <c r="F28" i="67"/>
  <c r="C28" i="67"/>
  <c r="F30" i="11"/>
  <c r="F53" i="9"/>
  <c r="E2" i="70"/>
  <c r="T9" i="1"/>
  <c r="AR11" i="1"/>
  <c r="AQ13" i="1"/>
  <c r="L27" i="6"/>
  <c r="E523" i="3"/>
  <c r="E188" i="3"/>
  <c r="E224" i="3"/>
  <c r="E585" i="3"/>
  <c r="E478" i="3"/>
  <c r="E432" i="3"/>
  <c r="E367" i="3"/>
  <c r="E547" i="3"/>
  <c r="E403" i="3"/>
  <c r="E546" i="3"/>
  <c r="E26" i="3"/>
  <c r="E104" i="3"/>
  <c r="E41" i="3"/>
  <c r="E115" i="3"/>
  <c r="E198" i="3"/>
  <c r="E139" i="3"/>
  <c r="E225" i="3"/>
  <c r="E281" i="3"/>
  <c r="E243" i="3"/>
  <c r="E332" i="3"/>
  <c r="E357" i="3"/>
  <c r="E394" i="3"/>
  <c r="E318" i="3"/>
  <c r="E362" i="3"/>
  <c r="E14" i="3"/>
  <c r="E580" i="3"/>
  <c r="E31" i="3"/>
  <c r="E74" i="3"/>
  <c r="E93" i="3"/>
  <c r="E32" i="3"/>
  <c r="E75" i="3"/>
  <c r="E409" i="3"/>
  <c r="E473" i="3"/>
  <c r="E15" i="3"/>
  <c r="E455" i="3"/>
  <c r="E79" i="3"/>
  <c r="E38" i="3"/>
  <c r="E100" i="3"/>
  <c r="E170" i="3"/>
  <c r="E137"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21" i="3"/>
  <c r="E82" i="3"/>
  <c r="E513" i="3"/>
  <c r="E373" i="3"/>
  <c r="E309" i="3"/>
  <c r="E283" i="3"/>
  <c r="E264" i="3"/>
  <c r="E118" i="3"/>
  <c r="E81" i="3"/>
  <c r="E63" i="3"/>
  <c r="E68" i="3"/>
  <c r="E381" i="3"/>
  <c r="E355" i="3"/>
  <c r="E233" i="3"/>
  <c r="E184" i="3"/>
  <c r="E144" i="3"/>
  <c r="E33" i="3"/>
  <c r="E67" i="3"/>
  <c r="E84" i="3"/>
  <c r="E23" i="3"/>
  <c r="E492" i="3"/>
  <c r="E310" i="3"/>
  <c r="E371" i="3"/>
  <c r="E300" i="3"/>
  <c r="E249" i="3"/>
  <c r="E267" i="3"/>
  <c r="E200" i="3"/>
  <c r="E190" i="3"/>
  <c r="E78" i="3"/>
  <c r="E18" i="3"/>
  <c r="E482" i="3"/>
  <c r="E488" i="3"/>
  <c r="E94" i="3"/>
  <c r="E42" i="3"/>
  <c r="AL6" i="3"/>
  <c r="E356" i="3"/>
  <c r="E391" i="3"/>
  <c r="E276" i="3"/>
  <c r="E242" i="3"/>
  <c r="E119" i="3"/>
  <c r="E108" i="3"/>
  <c r="E40" i="3"/>
  <c r="E476" i="3"/>
  <c r="E505" i="3"/>
  <c r="E414" i="3"/>
  <c r="E321" i="3"/>
  <c r="D9" i="11"/>
  <c r="C9" i="11"/>
  <c r="E53" i="3"/>
  <c r="E461" i="3"/>
  <c r="E390" i="3"/>
  <c r="E418" i="3"/>
  <c r="E169" i="3"/>
  <c r="E181" i="3"/>
  <c r="E45" i="3"/>
  <c r="E193" i="3"/>
  <c r="E379" i="3"/>
  <c r="U6" i="3"/>
  <c r="E411" i="3"/>
  <c r="E548" i="3"/>
  <c r="E400" i="3"/>
  <c r="E443" i="3"/>
  <c r="E345" i="3"/>
  <c r="E558" i="3"/>
  <c r="E557" i="3"/>
  <c r="E581" i="3"/>
  <c r="E531" i="3"/>
  <c r="E444" i="3"/>
  <c r="E489" i="3"/>
  <c r="E404" i="3"/>
  <c r="E475" i="3"/>
  <c r="E55" i="3"/>
  <c r="E72" i="3"/>
  <c r="E106" i="3"/>
  <c r="E54" i="3"/>
  <c r="E73" i="3"/>
  <c r="E111" i="3"/>
  <c r="E146" i="3"/>
  <c r="E168" i="3"/>
  <c r="E203" i="3"/>
  <c r="E150" i="3"/>
  <c r="E171" i="3"/>
  <c r="E208" i="3"/>
  <c r="E256" i="3"/>
  <c r="E279" i="3"/>
  <c r="E214" i="3"/>
  <c r="E257" i="3"/>
  <c r="E274" i="3"/>
  <c r="E351" i="3"/>
  <c r="E315"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G30" i="6"/>
  <c r="G31" i="6"/>
  <c r="E30" i="6"/>
  <c r="E125" i="3"/>
  <c r="AT6" i="3"/>
  <c r="E175" i="3"/>
  <c r="E530" i="3"/>
  <c r="E343" i="3"/>
  <c r="E305" i="3"/>
  <c r="E508" i="3"/>
  <c r="E329" i="3"/>
  <c r="E545" i="3"/>
  <c r="E510" i="3"/>
  <c r="E352" i="3"/>
  <c r="E205" i="3"/>
  <c r="E128" i="3"/>
  <c r="E311" i="3"/>
  <c r="E358" i="3"/>
  <c r="E514" i="3"/>
  <c r="E559" i="3"/>
  <c r="E570" i="3"/>
  <c r="E551" i="3"/>
  <c r="M6" i="3"/>
  <c r="V6" i="3"/>
  <c r="AB6" i="3"/>
  <c r="E407" i="3"/>
  <c r="E387" i="3"/>
  <c r="E320" i="3"/>
  <c r="E335" i="3"/>
  <c r="E294" i="3"/>
  <c r="E215" i="3"/>
  <c r="E230" i="3"/>
  <c r="E189" i="3"/>
  <c r="E130"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319" i="3"/>
  <c r="E153" i="3"/>
  <c r="E328" i="3"/>
  <c r="E567" i="3"/>
  <c r="E227" i="3"/>
  <c r="E270" i="3"/>
  <c r="E533" i="3"/>
  <c r="AR6" i="3"/>
  <c r="E561" i="3"/>
  <c r="E538" i="3"/>
  <c r="E439" i="3"/>
  <c r="E380" i="3"/>
  <c r="E231" i="3"/>
  <c r="E216" i="3"/>
  <c r="E185" i="3"/>
  <c r="E236" i="3"/>
  <c r="E148" i="3"/>
  <c r="E269" i="3"/>
  <c r="E122" i="3"/>
  <c r="E89" i="3"/>
  <c r="E140" i="3"/>
  <c r="E85" i="3"/>
  <c r="E223" i="3"/>
  <c r="E238" i="3"/>
  <c r="E197" i="3"/>
  <c r="E116" i="3"/>
  <c r="E173" i="3"/>
  <c r="E105" i="3"/>
  <c r="E286" i="3"/>
  <c r="E312" i="3"/>
  <c r="E575" i="3"/>
  <c r="AD6" i="3"/>
  <c r="E499" i="3"/>
  <c r="E542" i="3"/>
  <c r="R6" i="3"/>
  <c r="E552" i="3"/>
  <c r="E502" i="3"/>
  <c r="E421" i="3"/>
  <c r="E442" i="3"/>
  <c r="E464" i="3"/>
  <c r="E466" i="3"/>
  <c r="E487" i="3"/>
  <c r="E541" i="3"/>
  <c r="E398"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331" i="3"/>
  <c r="E348" i="3"/>
  <c r="E316" i="3"/>
  <c r="E292" i="3"/>
  <c r="E291" i="3"/>
  <c r="E259" i="3"/>
  <c r="E273" i="3"/>
  <c r="E241" i="3"/>
  <c r="E210" i="3"/>
  <c r="E297" i="3"/>
  <c r="E295" i="3"/>
  <c r="E258" i="3"/>
  <c r="E272" i="3"/>
  <c r="E240" i="3"/>
  <c r="E211" i="3"/>
  <c r="E192" i="3"/>
  <c r="E186" i="3"/>
  <c r="E155" i="3"/>
  <c r="E166" i="3"/>
  <c r="E132" i="3"/>
  <c r="E126" i="3"/>
  <c r="E187" i="3"/>
  <c r="E182" i="3"/>
  <c r="E152" i="3"/>
  <c r="E162" i="3"/>
  <c r="E131" i="3"/>
  <c r="E121" i="3"/>
  <c r="E95" i="3"/>
  <c r="E92" i="3"/>
  <c r="E57" i="3"/>
  <c r="E70" i="3"/>
  <c r="E37" i="3"/>
  <c r="E27" i="3"/>
  <c r="E90" i="3"/>
  <c r="E88" i="3"/>
  <c r="E56" i="3"/>
  <c r="E71" i="3"/>
  <c r="E39" i="3"/>
  <c r="E28" i="3"/>
  <c r="E479" i="3"/>
  <c r="E436" i="3"/>
  <c r="E417" i="3"/>
  <c r="E520" i="3"/>
  <c r="E491" i="3"/>
  <c r="E460" i="3"/>
  <c r="E435" i="3"/>
  <c r="E413" i="3"/>
  <c r="E517" i="3"/>
  <c r="E582" i="3"/>
  <c r="E554" i="3"/>
  <c r="E500" i="3"/>
  <c r="AP6" i="3"/>
  <c r="E566" i="3"/>
  <c r="I3" i="6"/>
  <c r="E374" i="3"/>
  <c r="E255" i="3"/>
  <c r="E459" i="3"/>
  <c r="E449" i="3"/>
  <c r="E416" i="3"/>
  <c r="E430" i="3"/>
  <c r="P6" i="3"/>
  <c r="E485" i="3"/>
  <c r="E448" i="3"/>
  <c r="AO6" i="3"/>
  <c r="AG6" i="3"/>
  <c r="Z6" i="3"/>
  <c r="E576" i="3"/>
  <c r="E327" i="3"/>
  <c r="E133" i="3"/>
  <c r="E177" i="3"/>
  <c r="E277" i="3"/>
  <c r="E120" i="3"/>
  <c r="E157" i="3"/>
  <c r="E228" i="3"/>
  <c r="E99" i="3"/>
  <c r="E298" i="3"/>
  <c r="E338" i="3"/>
  <c r="E506" i="3"/>
  <c r="S6" i="3"/>
  <c r="E165" i="3"/>
  <c r="E539" i="3"/>
  <c r="E501" i="3"/>
  <c r="E293" i="3"/>
  <c r="E124" i="3"/>
  <c r="E246" i="3"/>
  <c r="E280" i="3"/>
  <c r="E336" i="3"/>
  <c r="E399" i="3"/>
  <c r="X6" i="3"/>
  <c r="AA6" i="3"/>
  <c r="E583" i="3"/>
  <c r="E347" i="3"/>
  <c r="AJ6" i="3"/>
  <c r="N6" i="3"/>
  <c r="E322" i="3"/>
  <c r="E282" i="3"/>
  <c r="E268" i="3"/>
  <c r="E553" i="3"/>
  <c r="E526" i="3"/>
  <c r="E366" i="3"/>
  <c r="E217" i="3"/>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66" i="39"/>
  <c r="E51" i="40"/>
  <c r="O10" i="1"/>
  <c r="P10" i="1"/>
  <c r="E16" i="6"/>
  <c r="K16" i="1"/>
  <c r="D3" i="34"/>
  <c r="D3" i="33"/>
  <c r="E6" i="6"/>
  <c r="D37" i="11"/>
  <c r="M18" i="9"/>
  <c r="B118" i="9"/>
  <c r="B14" i="74"/>
  <c r="B1" i="74"/>
  <c r="C7" i="74"/>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O9" i="1"/>
  <c r="P9" i="1"/>
  <c r="AQ7" i="1"/>
  <c r="O11" i="1"/>
  <c r="P11" i="1"/>
  <c r="O12" i="1"/>
  <c r="P12" i="1"/>
  <c r="H16" i="1"/>
  <c r="Q16" i="1"/>
  <c r="K101" i="43"/>
  <c r="F101" i="43"/>
  <c r="N101" i="43"/>
  <c r="D101" i="43"/>
  <c r="M101" i="43"/>
  <c r="I101" i="43"/>
  <c r="E101" i="43"/>
  <c r="B113" i="43"/>
  <c r="G101" i="43"/>
  <c r="C101" i="43"/>
  <c r="J101" i="43"/>
  <c r="N104" i="46"/>
  <c r="L101" i="43"/>
  <c r="H101"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J22" i="43"/>
  <c r="G7" i="1"/>
  <c r="E70" i="39"/>
  <c r="F70" i="39"/>
  <c r="G68" i="39"/>
  <c r="D23" i="67"/>
  <c r="G25" i="12"/>
  <c r="G41" i="11"/>
  <c r="G27" i="12"/>
  <c r="G41" i="68"/>
  <c r="K59" i="34"/>
  <c r="L59" i="34"/>
  <c r="M59" i="34"/>
  <c r="N59" i="34"/>
  <c r="O59" i="34"/>
  <c r="F7" i="34"/>
  <c r="J7" i="34"/>
  <c r="H7" i="34"/>
  <c r="J46" i="36"/>
  <c r="K46" i="36"/>
  <c r="L46" i="36"/>
  <c r="M46" i="36"/>
  <c r="N46" i="36"/>
  <c r="O46" i="36"/>
  <c r="H7" i="36"/>
  <c r="E52" i="37"/>
  <c r="F52" i="37"/>
  <c r="G52" i="37"/>
  <c r="H52" i="37"/>
  <c r="I52" i="37"/>
  <c r="J52" i="37"/>
  <c r="K52" i="37"/>
  <c r="L52" i="37"/>
  <c r="M52" i="37"/>
  <c r="N52" i="37"/>
  <c r="O52" i="37"/>
  <c r="J7" i="37"/>
  <c r="J7" i="36"/>
  <c r="F7" i="36"/>
  <c r="D58" i="21"/>
  <c r="E48" i="35"/>
  <c r="D63" i="40"/>
  <c r="C65" i="40"/>
  <c r="D58" i="33"/>
  <c r="E58" i="33"/>
  <c r="F58" i="33"/>
  <c r="G58" i="33"/>
  <c r="H58" i="33"/>
  <c r="I58" i="33"/>
  <c r="J58" i="33"/>
  <c r="K58" i="33"/>
  <c r="L58" i="33"/>
  <c r="M58" i="33"/>
  <c r="N58" i="33"/>
  <c r="O58" i="33"/>
  <c r="F31" i="67"/>
  <c r="F31" i="15"/>
  <c r="K4" i="4"/>
  <c r="B46" i="48"/>
  <c r="B4" i="72"/>
  <c r="B4" i="62"/>
  <c r="B71" i="72"/>
  <c r="D9" i="53"/>
  <c r="B25" i="72"/>
  <c r="B24" i="72"/>
  <c r="K120" i="9"/>
  <c r="A18" i="62"/>
  <c r="B64" i="72"/>
  <c r="D11" i="71"/>
  <c r="C10" i="71"/>
  <c r="Y12" i="71"/>
  <c r="Z12" i="71"/>
  <c r="Y11" i="71"/>
  <c r="AA12" i="71"/>
  <c r="AB3" i="71"/>
  <c r="B12" i="71"/>
  <c r="B11" i="71"/>
  <c r="B10" i="71"/>
  <c r="B9" i="71"/>
  <c r="B8" i="71"/>
  <c r="B7" i="71"/>
  <c r="B6" i="71"/>
  <c r="B5" i="71"/>
  <c r="X12" i="71"/>
  <c r="AB12" i="71"/>
  <c r="Z11" i="71"/>
  <c r="Y3" i="71"/>
  <c r="Z3" i="71"/>
  <c r="D12" i="71"/>
  <c r="F12" i="71"/>
  <c r="F11" i="71"/>
  <c r="F10" i="71"/>
  <c r="F9" i="71"/>
  <c r="F8" i="71"/>
  <c r="F7" i="71"/>
  <c r="F6" i="71"/>
  <c r="F5" i="71"/>
  <c r="AF3" i="71"/>
  <c r="P22" i="43"/>
  <c r="C6" i="67"/>
  <c r="B10" i="70"/>
  <c r="Q71" i="15"/>
  <c r="J57" i="15"/>
  <c r="J55" i="15"/>
  <c r="J58" i="15"/>
  <c r="Q50" i="15"/>
  <c r="I54" i="15"/>
  <c r="B20" i="31"/>
  <c r="B21" i="31"/>
  <c r="F51" i="67"/>
  <c r="F65" i="67"/>
  <c r="J20" i="67"/>
  <c r="B12" i="70"/>
  <c r="J57" i="67"/>
  <c r="J55" i="67"/>
  <c r="J58" i="67"/>
  <c r="Q50" i="67"/>
  <c r="L56" i="67"/>
  <c r="I54" i="67"/>
  <c r="F50" i="15"/>
  <c r="F51" i="15"/>
  <c r="F71" i="15"/>
  <c r="B7" i="70"/>
  <c r="F69" i="67"/>
  <c r="F66" i="67"/>
  <c r="B11" i="70"/>
  <c r="N59" i="15"/>
  <c r="L58" i="15"/>
  <c r="B8" i="70"/>
  <c r="F66" i="15"/>
  <c r="Q71" i="67"/>
  <c r="F64" i="15"/>
  <c r="F70" i="67"/>
  <c r="C27" i="67"/>
  <c r="F71" i="67"/>
  <c r="F65" i="15"/>
  <c r="B9" i="70"/>
  <c r="N59" i="67"/>
  <c r="L59" i="67"/>
  <c r="L58" i="67"/>
  <c r="B13" i="70"/>
  <c r="M7" i="67"/>
  <c r="J6" i="67"/>
  <c r="F50" i="67"/>
  <c r="F63" i="67"/>
  <c r="C62" i="67"/>
  <c r="C34" i="67"/>
  <c r="F68" i="67"/>
  <c r="F64" i="67"/>
  <c r="F68" i="15"/>
  <c r="T6" i="1"/>
  <c r="C14" i="67"/>
  <c r="C17" i="67"/>
  <c r="C16" i="67"/>
  <c r="D1" i="66"/>
  <c r="E10" i="66"/>
  <c r="C29" i="66"/>
  <c r="C27" i="66"/>
  <c r="T14" i="43"/>
  <c r="V14" i="43"/>
  <c r="C36" i="43"/>
  <c r="E36" i="43"/>
  <c r="C37" i="43"/>
  <c r="E37" i="43"/>
  <c r="C38" i="43"/>
  <c r="G38" i="43"/>
  <c r="I38" i="43"/>
  <c r="C35" i="43"/>
  <c r="E35" i="43"/>
  <c r="C39" i="43"/>
  <c r="G39" i="43"/>
  <c r="I39" i="43"/>
  <c r="C34" i="43"/>
  <c r="G34" i="43"/>
  <c r="I34" i="43"/>
  <c r="G33" i="43"/>
  <c r="I33" i="43"/>
  <c r="T9" i="43"/>
  <c r="V9" i="43"/>
  <c r="F48" i="68"/>
  <c r="C30" i="68"/>
  <c r="C48" i="68"/>
  <c r="C48" i="11"/>
  <c r="C30" i="11"/>
  <c r="F48" i="69"/>
  <c r="C30" i="69"/>
  <c r="C48" i="69"/>
  <c r="C34" i="69"/>
  <c r="AC6" i="3"/>
  <c r="E6" i="3"/>
  <c r="AY83" i="3"/>
  <c r="AY66" i="3"/>
  <c r="AY23" i="3"/>
  <c r="AY176" i="3"/>
  <c r="AY155" i="3"/>
  <c r="AY115" i="3"/>
  <c r="AY59" i="3"/>
  <c r="AY188" i="3"/>
  <c r="AY131" i="3"/>
  <c r="AY276" i="3"/>
  <c r="AY58" i="3"/>
  <c r="AY297" i="3"/>
  <c r="AY268" i="3"/>
  <c r="AY225" i="3"/>
  <c r="AY371" i="3"/>
  <c r="AY335" i="3"/>
  <c r="AY318" i="3"/>
  <c r="AY47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87" i="3"/>
  <c r="AY34" i="3"/>
  <c r="AY144" i="3"/>
  <c r="AY95" i="3"/>
  <c r="AY152" i="3"/>
  <c r="AY111" i="3"/>
  <c r="AY253" i="3"/>
  <c r="AY382" i="3"/>
  <c r="AY303" i="3"/>
  <c r="AY460" i="3"/>
  <c r="AY425" i="3"/>
  <c r="AY526" i="3"/>
  <c r="AY199" i="3"/>
  <c r="AY269" i="3"/>
  <c r="AY244" i="3"/>
  <c r="AY390" i="3"/>
  <c r="AY355" i="3"/>
  <c r="AY311" i="3"/>
  <c r="AY481" i="3"/>
  <c r="AY447" i="3"/>
  <c r="AY404" i="3"/>
  <c r="AY535" i="3"/>
  <c r="AY562" i="3"/>
  <c r="AY574" i="3"/>
  <c r="BO6" i="3"/>
  <c r="AY555" i="3"/>
  <c r="AY89" i="3"/>
  <c r="AY85" i="3"/>
  <c r="AY53"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207" i="3"/>
  <c r="AY42" i="3"/>
  <c r="AY168" i="3"/>
  <c r="AY366" i="3"/>
  <c r="AY412" i="3"/>
  <c r="AY43" i="3"/>
  <c r="AY229" i="3"/>
  <c r="AY379" i="3"/>
  <c r="AY326" i="3"/>
  <c r="AY436" i="3"/>
  <c r="AY557" i="3"/>
  <c r="AY540" i="3"/>
  <c r="AY105" i="3"/>
  <c r="AY69"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51" i="3"/>
  <c r="AY124" i="3"/>
  <c r="AY281" i="3"/>
  <c r="AY236" i="3"/>
  <c r="AY473" i="3"/>
  <c r="AY497" i="3"/>
  <c r="AY116" i="3"/>
  <c r="AY212" i="3"/>
  <c r="AY343" i="3"/>
  <c r="AY478" i="3"/>
  <c r="AY417" i="3"/>
  <c r="AY573" i="3"/>
  <c r="AY539" i="3"/>
  <c r="AY100" i="3"/>
  <c r="AY84"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F27" i="69"/>
  <c r="F27" i="11"/>
  <c r="D6" i="6"/>
  <c r="D10" i="11"/>
  <c r="C10" i="11"/>
  <c r="D10" i="69"/>
  <c r="L109" i="43"/>
  <c r="L106" i="43"/>
  <c r="L107" i="43"/>
  <c r="L103" i="43"/>
  <c r="L102" i="43"/>
  <c r="L105" i="43"/>
  <c r="L104" i="43"/>
  <c r="J104" i="43"/>
  <c r="J105" i="43"/>
  <c r="J103" i="43"/>
  <c r="J106" i="43"/>
  <c r="J109" i="43"/>
  <c r="J107" i="43"/>
  <c r="J102" i="43"/>
  <c r="G105" i="43"/>
  <c r="G102" i="43"/>
  <c r="G103" i="43"/>
  <c r="G107" i="43"/>
  <c r="G104" i="43"/>
  <c r="G106" i="43"/>
  <c r="G109" i="43"/>
  <c r="E102" i="43"/>
  <c r="E106" i="43"/>
  <c r="E103" i="43"/>
  <c r="E107" i="43"/>
  <c r="E104" i="43"/>
  <c r="E105" i="43"/>
  <c r="E109" i="43"/>
  <c r="M109" i="43"/>
  <c r="M102" i="43"/>
  <c r="M106" i="43"/>
  <c r="M103" i="43"/>
  <c r="M104" i="43"/>
  <c r="M105" i="43"/>
  <c r="M107" i="43"/>
  <c r="N103" i="43"/>
  <c r="N106" i="43"/>
  <c r="N107" i="43"/>
  <c r="N109" i="43"/>
  <c r="N102" i="43"/>
  <c r="N105" i="43"/>
  <c r="N104" i="43"/>
  <c r="K107" i="43"/>
  <c r="K104" i="43"/>
  <c r="K106" i="43"/>
  <c r="K109" i="43"/>
  <c r="K103" i="43"/>
  <c r="K102" i="43"/>
  <c r="K105" i="43"/>
  <c r="H102" i="43"/>
  <c r="H103" i="43"/>
  <c r="H104" i="43"/>
  <c r="H109" i="43"/>
  <c r="H106" i="43"/>
  <c r="H107" i="43"/>
  <c r="H105" i="43"/>
  <c r="C104" i="43"/>
  <c r="C106" i="43"/>
  <c r="C105" i="43"/>
  <c r="C102" i="43"/>
  <c r="C107" i="43"/>
  <c r="C103" i="43"/>
  <c r="C109" i="43"/>
  <c r="B115" i="43"/>
  <c r="D117" i="43"/>
  <c r="E117" i="43"/>
  <c r="F117" i="43"/>
  <c r="G117" i="43"/>
  <c r="H117" i="43"/>
  <c r="I118" i="43"/>
  <c r="J118" i="43"/>
  <c r="K118" i="43"/>
  <c r="L118" i="43"/>
  <c r="M118" i="43"/>
  <c r="D118" i="43"/>
  <c r="E118" i="43"/>
  <c r="F118" i="43"/>
  <c r="D115" i="43"/>
  <c r="E115" i="43"/>
  <c r="F115" i="43"/>
  <c r="G115" i="43"/>
  <c r="H115" i="43"/>
  <c r="I115" i="43"/>
  <c r="J115" i="43"/>
  <c r="K115" i="43"/>
  <c r="L115" i="43"/>
  <c r="M115" i="43"/>
  <c r="D116" i="43"/>
  <c r="E116" i="43"/>
  <c r="F116" i="43"/>
  <c r="G116" i="43"/>
  <c r="H116" i="43"/>
  <c r="G118" i="43"/>
  <c r="H118" i="43"/>
  <c r="B116" i="43"/>
  <c r="C116" i="43"/>
  <c r="B118" i="43"/>
  <c r="C118" i="43"/>
  <c r="I117" i="43"/>
  <c r="J117" i="43"/>
  <c r="K117" i="43"/>
  <c r="L117" i="43"/>
  <c r="M117" i="43"/>
  <c r="B117" i="43"/>
  <c r="C117" i="43"/>
  <c r="I116" i="43"/>
  <c r="J116" i="43"/>
  <c r="K116" i="43"/>
  <c r="L116" i="43"/>
  <c r="M116" i="43"/>
  <c r="I109" i="43"/>
  <c r="I104" i="43"/>
  <c r="I102" i="43"/>
  <c r="I107" i="43"/>
  <c r="I105" i="43"/>
  <c r="I106" i="43"/>
  <c r="I103" i="43"/>
  <c r="D109" i="43"/>
  <c r="D105" i="43"/>
  <c r="D106" i="43"/>
  <c r="D102" i="43"/>
  <c r="D103" i="43"/>
  <c r="D104" i="43"/>
  <c r="D107" i="43"/>
  <c r="F107" i="43"/>
  <c r="F106" i="43"/>
  <c r="F103" i="43"/>
  <c r="F109" i="43"/>
  <c r="F104" i="43"/>
  <c r="F102" i="43"/>
  <c r="F105" i="43"/>
  <c r="F10" i="40"/>
  <c r="S10" i="40"/>
  <c r="J10" i="40"/>
  <c r="AC10" i="40"/>
  <c r="W10" i="39"/>
  <c r="H10" i="40"/>
  <c r="AB10" i="40"/>
  <c r="F59" i="67"/>
  <c r="G35" i="43"/>
  <c r="I35" i="43"/>
  <c r="G70" i="39"/>
  <c r="H68" i="39"/>
  <c r="H7" i="37"/>
  <c r="AB7" i="37"/>
  <c r="T42" i="37"/>
  <c r="G42" i="37"/>
  <c r="H7" i="33"/>
  <c r="J7" i="33"/>
  <c r="D65" i="40"/>
  <c r="E63" i="40"/>
  <c r="F48" i="35"/>
  <c r="S7" i="36"/>
  <c r="AA7" i="36"/>
  <c r="R36" i="36"/>
  <c r="AC7" i="37"/>
  <c r="V42" i="37"/>
  <c r="I42" i="37"/>
  <c r="W7" i="37"/>
  <c r="U7" i="37"/>
  <c r="AB7" i="36"/>
  <c r="T36" i="36"/>
  <c r="G36" i="36"/>
  <c r="U7" i="36"/>
  <c r="AB7" i="34"/>
  <c r="T49" i="34"/>
  <c r="G49" i="34"/>
  <c r="U7" i="34"/>
  <c r="AA7" i="34"/>
  <c r="R49" i="34"/>
  <c r="S7" i="34"/>
  <c r="F7" i="33"/>
  <c r="E58" i="21"/>
  <c r="AC7" i="36"/>
  <c r="V36" i="36"/>
  <c r="I36" i="36"/>
  <c r="W7" i="36"/>
  <c r="F7" i="37"/>
  <c r="W7" i="34"/>
  <c r="AC7" i="34"/>
  <c r="V49" i="34"/>
  <c r="I49" i="34"/>
  <c r="G37" i="43"/>
  <c r="I37" i="43"/>
  <c r="D10" i="71"/>
  <c r="C9" i="71"/>
  <c r="M17" i="67"/>
  <c r="M17" i="15"/>
  <c r="F59" i="15"/>
  <c r="P24" i="43"/>
  <c r="B66" i="40"/>
  <c r="P21" i="43"/>
  <c r="C49" i="67"/>
  <c r="E39" i="43"/>
  <c r="P25" i="43"/>
  <c r="P23" i="43"/>
  <c r="B71" i="39"/>
  <c r="E38" i="43"/>
  <c r="E34" i="43"/>
  <c r="C49" i="15"/>
  <c r="C15" i="67"/>
  <c r="C18" i="67"/>
  <c r="J18" i="15"/>
  <c r="C32" i="67"/>
  <c r="Q60" i="67"/>
  <c r="Q73" i="67"/>
  <c r="M28" i="43"/>
  <c r="N28" i="43"/>
  <c r="O28" i="43"/>
  <c r="P28" i="43"/>
  <c r="M11" i="67"/>
  <c r="J10" i="67"/>
  <c r="J5" i="67"/>
  <c r="F11" i="67"/>
  <c r="J18" i="67"/>
  <c r="Q60" i="15"/>
  <c r="Q73" i="15"/>
  <c r="Q61" i="67"/>
  <c r="Q74" i="67"/>
  <c r="C30" i="66"/>
  <c r="C31" i="66"/>
  <c r="C32" i="66"/>
  <c r="T13" i="43"/>
  <c r="V13" i="43"/>
  <c r="T10" i="43"/>
  <c r="V10" i="43"/>
  <c r="T11" i="43"/>
  <c r="V11" i="43"/>
  <c r="T15" i="43"/>
  <c r="V15" i="43"/>
  <c r="T12" i="43"/>
  <c r="V12" i="43"/>
  <c r="T8" i="43"/>
  <c r="V8" i="43"/>
  <c r="T16" i="43"/>
  <c r="V16" i="43"/>
  <c r="G36" i="43"/>
  <c r="I36" i="43"/>
  <c r="C35" i="69"/>
  <c r="C38" i="69"/>
  <c r="M19" i="9"/>
  <c r="C118" i="9"/>
  <c r="C14" i="74"/>
  <c r="B2" i="74"/>
  <c r="D7" i="74"/>
  <c r="D15" i="6"/>
  <c r="D5" i="6"/>
  <c r="D9" i="6"/>
  <c r="D10" i="6"/>
  <c r="L19" i="9"/>
  <c r="D8" i="6"/>
  <c r="D14" i="6"/>
  <c r="D12" i="6"/>
  <c r="D13" i="6"/>
  <c r="E61" i="40"/>
  <c r="C18" i="4"/>
  <c r="D11" i="6"/>
  <c r="S20" i="6"/>
  <c r="K24" i="6"/>
  <c r="M24" i="6"/>
  <c r="I24" i="6"/>
  <c r="S24" i="6"/>
  <c r="K26" i="6"/>
  <c r="M26" i="6"/>
  <c r="I26" i="6"/>
  <c r="S26" i="6"/>
  <c r="K23" i="6"/>
  <c r="M23" i="6"/>
  <c r="I23" i="6"/>
  <c r="S23" i="6"/>
  <c r="K25" i="6"/>
  <c r="M25" i="6"/>
  <c r="I25" i="6"/>
  <c r="S25" i="6"/>
  <c r="K22" i="6"/>
  <c r="M22" i="6"/>
  <c r="I22" i="6"/>
  <c r="E31" i="6"/>
  <c r="AA10" i="40"/>
  <c r="U10" i="40"/>
  <c r="C47" i="11"/>
  <c r="D45" i="11"/>
  <c r="F45" i="68"/>
  <c r="W10" i="40"/>
  <c r="C10" i="69"/>
  <c r="C8" i="69"/>
  <c r="C5" i="69"/>
  <c r="D19" i="69"/>
  <c r="F45" i="69"/>
  <c r="C29" i="69"/>
  <c r="D27" i="69"/>
  <c r="C47" i="69"/>
  <c r="D45" i="69"/>
  <c r="C115" i="43"/>
  <c r="D113" i="43"/>
  <c r="S5" i="43"/>
  <c r="T5" i="43"/>
  <c r="V5" i="43"/>
  <c r="S4" i="43"/>
  <c r="T4" i="43"/>
  <c r="V4" i="43"/>
  <c r="S2" i="43"/>
  <c r="T2" i="43"/>
  <c r="V2" i="43"/>
  <c r="S6" i="43"/>
  <c r="T6" i="43"/>
  <c r="V6" i="43"/>
  <c r="C23" i="43"/>
  <c r="S7" i="43"/>
  <c r="T7" i="43"/>
  <c r="V7" i="43"/>
  <c r="S3" i="43"/>
  <c r="T3" i="43"/>
  <c r="V3" i="43"/>
  <c r="U10" i="39"/>
  <c r="S10" i="39"/>
  <c r="I68" i="39"/>
  <c r="H70" i="39"/>
  <c r="I53" i="34"/>
  <c r="J53" i="34"/>
  <c r="F58" i="21"/>
  <c r="R37" i="36"/>
  <c r="E36" i="36"/>
  <c r="F63" i="40"/>
  <c r="E65" i="40"/>
  <c r="W7" i="33"/>
  <c r="AC7" i="33"/>
  <c r="V48" i="33"/>
  <c r="I48" i="33"/>
  <c r="AA7" i="37"/>
  <c r="R42" i="37"/>
  <c r="S7" i="37"/>
  <c r="I40" i="36"/>
  <c r="J40" i="36"/>
  <c r="S7" i="33"/>
  <c r="AA7" i="33"/>
  <c r="R48" i="33"/>
  <c r="R50" i="34"/>
  <c r="E49" i="34"/>
  <c r="G53" i="34"/>
  <c r="H53" i="34"/>
  <c r="G54" i="34"/>
  <c r="H54" i="34"/>
  <c r="G40" i="36"/>
  <c r="H40" i="36"/>
  <c r="G41" i="36"/>
  <c r="H41" i="36"/>
  <c r="G46" i="37"/>
  <c r="H46" i="37"/>
  <c r="G47" i="37"/>
  <c r="H47" i="37"/>
  <c r="I46" i="37"/>
  <c r="J46" i="37"/>
  <c r="G48" i="35"/>
  <c r="U7" i="33"/>
  <c r="AB7" i="33"/>
  <c r="T48" i="33"/>
  <c r="G48" i="33"/>
  <c r="D9" i="71"/>
  <c r="C8" i="71"/>
  <c r="C7" i="71"/>
  <c r="C19" i="67"/>
  <c r="C20" i="67"/>
  <c r="C26" i="67"/>
  <c r="J26" i="67"/>
  <c r="J29" i="67"/>
  <c r="J24" i="67"/>
  <c r="J24" i="15"/>
  <c r="C53" i="67"/>
  <c r="C48" i="67"/>
  <c r="C10" i="67"/>
  <c r="C5" i="67"/>
  <c r="C53" i="15"/>
  <c r="C48" i="15"/>
  <c r="F22" i="69"/>
  <c r="F41" i="69"/>
  <c r="F24" i="67"/>
  <c r="C24" i="67"/>
  <c r="F22" i="11"/>
  <c r="E26" i="66"/>
  <c r="AQ6" i="1"/>
  <c r="T16" i="1"/>
  <c r="S16" i="1"/>
  <c r="AR6" i="1"/>
  <c r="L16" i="1"/>
  <c r="H26" i="6"/>
  <c r="R26" i="6"/>
  <c r="H24" i="6"/>
  <c r="D16" i="6"/>
  <c r="S21" i="6"/>
  <c r="H22" i="6"/>
  <c r="R22" i="6"/>
  <c r="S22" i="6"/>
  <c r="K27" i="6"/>
  <c r="M19" i="6"/>
  <c r="H23" i="6"/>
  <c r="R23" i="6"/>
  <c r="H25" i="6"/>
  <c r="R25" i="6"/>
  <c r="A7" i="51"/>
  <c r="B7" i="72"/>
  <c r="A10" i="51"/>
  <c r="B9" i="72"/>
  <c r="C4" i="52"/>
  <c r="B45" i="72"/>
  <c r="R24" i="6"/>
  <c r="C19" i="68"/>
  <c r="C19" i="69"/>
  <c r="C24" i="69"/>
  <c r="D37" i="69"/>
  <c r="C37" i="69"/>
  <c r="C33" i="69"/>
  <c r="C42" i="69"/>
  <c r="C30" i="43"/>
  <c r="E30" i="43"/>
  <c r="C27" i="43"/>
  <c r="D7" i="71"/>
  <c r="C6" i="71"/>
  <c r="I70" i="39"/>
  <c r="J68" i="39"/>
  <c r="E54" i="34"/>
  <c r="F54" i="34"/>
  <c r="E53" i="34"/>
  <c r="F53" i="34"/>
  <c r="R49" i="33"/>
  <c r="E48" i="33"/>
  <c r="I52" i="33"/>
  <c r="J52" i="33"/>
  <c r="I53" i="33"/>
  <c r="J53" i="33"/>
  <c r="E40" i="36"/>
  <c r="F40" i="36"/>
  <c r="E41" i="36"/>
  <c r="F41" i="36"/>
  <c r="I54" i="34"/>
  <c r="J54" i="34"/>
  <c r="G52" i="33"/>
  <c r="H52" i="33"/>
  <c r="G53" i="33"/>
  <c r="H53" i="33"/>
  <c r="H48" i="35"/>
  <c r="C49" i="34"/>
  <c r="C50" i="34"/>
  <c r="B2" i="34"/>
  <c r="B3" i="34"/>
  <c r="I41" i="36"/>
  <c r="J41" i="36"/>
  <c r="R43" i="37"/>
  <c r="E42" i="37"/>
  <c r="G63" i="40"/>
  <c r="F65" i="40"/>
  <c r="C37" i="36"/>
  <c r="B2" i="36"/>
  <c r="B3" i="36"/>
  <c r="C36" i="36"/>
  <c r="G58" i="21"/>
  <c r="D8" i="71"/>
  <c r="F41" i="68"/>
  <c r="C60" i="15"/>
  <c r="C66" i="15"/>
  <c r="C26" i="69"/>
  <c r="D22" i="69"/>
  <c r="C44" i="69"/>
  <c r="D41" i="69"/>
  <c r="C23" i="69"/>
  <c r="C44" i="11"/>
  <c r="D41" i="11"/>
  <c r="C24" i="11"/>
  <c r="C38" i="67"/>
  <c r="C66" i="67"/>
  <c r="C60" i="67"/>
  <c r="C23" i="67"/>
  <c r="C29" i="67"/>
  <c r="E6" i="76"/>
  <c r="B6" i="76"/>
  <c r="C20" i="69"/>
  <c r="C28" i="69"/>
  <c r="C27" i="69"/>
  <c r="C25" i="69"/>
  <c r="C28" i="11"/>
  <c r="C27" i="11"/>
  <c r="C29" i="11"/>
  <c r="D27" i="11"/>
  <c r="M27" i="6"/>
  <c r="I19" i="6"/>
  <c r="I5" i="6"/>
  <c r="C39" i="69"/>
  <c r="C43" i="69"/>
  <c r="C41" i="69"/>
  <c r="E2" i="76"/>
  <c r="D6" i="71"/>
  <c r="C5" i="71"/>
  <c r="K68" i="39"/>
  <c r="J70" i="39"/>
  <c r="G65" i="40"/>
  <c r="H63" i="40"/>
  <c r="C43" i="37"/>
  <c r="B2" i="37"/>
  <c r="B3" i="37"/>
  <c r="C42" i="37"/>
  <c r="I48" i="35"/>
  <c r="C48" i="33"/>
  <c r="C49" i="33"/>
  <c r="B2" i="33"/>
  <c r="B3" i="33"/>
  <c r="H58" i="21"/>
  <c r="E47" i="37"/>
  <c r="F47" i="37"/>
  <c r="E46" i="37"/>
  <c r="F46" i="37"/>
  <c r="I47" i="37"/>
  <c r="J47" i="37"/>
  <c r="E53" i="33"/>
  <c r="F53" i="33"/>
  <c r="E52" i="33"/>
  <c r="F52" i="33"/>
  <c r="B2" i="76"/>
  <c r="B3" i="43"/>
  <c r="J14" i="15"/>
  <c r="C57" i="15"/>
  <c r="C61" i="15"/>
  <c r="Q49" i="15"/>
  <c r="J19" i="15"/>
  <c r="J59" i="15"/>
  <c r="C22" i="69"/>
  <c r="C31" i="69"/>
  <c r="C36" i="67"/>
  <c r="C33" i="67"/>
  <c r="C31" i="67"/>
  <c r="J14" i="67"/>
  <c r="C13" i="67"/>
  <c r="J19" i="67"/>
  <c r="J17" i="67"/>
  <c r="C57" i="67"/>
  <c r="C61" i="67"/>
  <c r="Q49" i="67"/>
  <c r="J59" i="67"/>
  <c r="F50" i="69"/>
  <c r="F50" i="11"/>
  <c r="F34" i="11"/>
  <c r="J53" i="67"/>
  <c r="M59" i="67"/>
  <c r="M59" i="15"/>
  <c r="L59" i="15"/>
  <c r="Q48" i="15"/>
  <c r="C26" i="11"/>
  <c r="D22" i="11"/>
  <c r="C25" i="11"/>
  <c r="C23" i="11"/>
  <c r="C22" i="11"/>
  <c r="B3" i="76"/>
  <c r="H19" i="6"/>
  <c r="I27" i="6"/>
  <c r="S19" i="6"/>
  <c r="S27" i="6"/>
  <c r="C46" i="69"/>
  <c r="C45" i="69"/>
  <c r="C49" i="69"/>
  <c r="C51" i="69"/>
  <c r="C52" i="69"/>
  <c r="B2" i="69"/>
  <c r="B3" i="69"/>
  <c r="D5" i="71"/>
  <c r="M20" i="43"/>
  <c r="K70" i="39"/>
  <c r="L68" i="39"/>
  <c r="I63" i="40"/>
  <c r="H65" i="40"/>
  <c r="I58" i="21"/>
  <c r="J58" i="21"/>
  <c r="K58" i="21"/>
  <c r="L58" i="21"/>
  <c r="M58" i="21"/>
  <c r="N58" i="21"/>
  <c r="O58" i="21"/>
  <c r="H7" i="21"/>
  <c r="J7" i="21"/>
  <c r="F7" i="21"/>
  <c r="J48" i="35"/>
  <c r="J13" i="67"/>
  <c r="J23" i="67"/>
  <c r="J22" i="67"/>
  <c r="C59" i="67"/>
  <c r="C64" i="67"/>
  <c r="C64" i="15"/>
  <c r="C56" i="67"/>
  <c r="C65" i="67"/>
  <c r="C75" i="67"/>
  <c r="Q70" i="67"/>
  <c r="C37" i="67"/>
  <c r="C30" i="67"/>
  <c r="C39" i="67"/>
  <c r="C56" i="15"/>
  <c r="C65" i="15"/>
  <c r="Q70" i="15"/>
  <c r="C75" i="15"/>
  <c r="J22" i="15"/>
  <c r="J13" i="15"/>
  <c r="J23" i="15"/>
  <c r="L51" i="67"/>
  <c r="Q61" i="15"/>
  <c r="Q74" i="15"/>
  <c r="C31" i="11"/>
  <c r="Q52" i="67"/>
  <c r="F1" i="67"/>
  <c r="C36" i="11"/>
  <c r="C37" i="11"/>
  <c r="C34" i="11"/>
  <c r="L56" i="15"/>
  <c r="Q52" i="15"/>
  <c r="J60" i="67"/>
  <c r="R19" i="6"/>
  <c r="H27" i="6"/>
  <c r="L70" i="39"/>
  <c r="M68" i="39"/>
  <c r="U7" i="21"/>
  <c r="AB7" i="21"/>
  <c r="G48" i="21"/>
  <c r="S7" i="21"/>
  <c r="AA7" i="21"/>
  <c r="J63" i="40"/>
  <c r="I65" i="40"/>
  <c r="K48" i="35"/>
  <c r="L48" i="35"/>
  <c r="M48" i="35"/>
  <c r="N48" i="35"/>
  <c r="O48" i="35"/>
  <c r="H7" i="35"/>
  <c r="AC7" i="21"/>
  <c r="I48" i="21"/>
  <c r="W7" i="21"/>
  <c r="J16" i="67"/>
  <c r="J25" i="67"/>
  <c r="C80" i="67"/>
  <c r="C79" i="67"/>
  <c r="C58" i="67"/>
  <c r="C67" i="67"/>
  <c r="C68" i="67"/>
  <c r="Q69" i="67"/>
  <c r="Q68" i="67"/>
  <c r="C40" i="67"/>
  <c r="C57" i="69"/>
  <c r="C56" i="69"/>
  <c r="AE6" i="1"/>
  <c r="F69" i="15"/>
  <c r="C38" i="11"/>
  <c r="C35" i="11"/>
  <c r="Q48" i="67"/>
  <c r="L46" i="67"/>
  <c r="D2" i="67"/>
  <c r="R27" i="6"/>
  <c r="R6" i="1"/>
  <c r="J7" i="35"/>
  <c r="W7" i="35"/>
  <c r="M70" i="39"/>
  <c r="N68" i="39"/>
  <c r="J65" i="40"/>
  <c r="K63" i="40"/>
  <c r="I52" i="21"/>
  <c r="J52" i="21"/>
  <c r="U7" i="35"/>
  <c r="AB7" i="35"/>
  <c r="T38" i="35"/>
  <c r="G38" i="35"/>
  <c r="E48" i="21"/>
  <c r="G52" i="21"/>
  <c r="H52" i="21"/>
  <c r="G53" i="21"/>
  <c r="H53" i="21"/>
  <c r="F7" i="35"/>
  <c r="Q67" i="67"/>
  <c r="L57" i="67"/>
  <c r="L60" i="67"/>
  <c r="C45" i="67"/>
  <c r="C46" i="67"/>
  <c r="C71" i="67"/>
  <c r="C43" i="67"/>
  <c r="Q47" i="67"/>
  <c r="Q53" i="67"/>
  <c r="Q56" i="67"/>
  <c r="Q65" i="67"/>
  <c r="C83" i="67"/>
  <c r="C82" i="67"/>
  <c r="M21" i="15"/>
  <c r="J20" i="15"/>
  <c r="J17" i="15"/>
  <c r="J16" i="15"/>
  <c r="J25" i="15"/>
  <c r="F63" i="15"/>
  <c r="C62" i="15"/>
  <c r="C59" i="15"/>
  <c r="C58" i="15"/>
  <c r="C67" i="15"/>
  <c r="C68" i="15"/>
  <c r="R16" i="1"/>
  <c r="C33" i="11"/>
  <c r="C39" i="11"/>
  <c r="C43" i="11"/>
  <c r="AC7" i="35"/>
  <c r="V38" i="35"/>
  <c r="I38" i="35"/>
  <c r="O68" i="39"/>
  <c r="O70" i="39"/>
  <c r="N70" i="39"/>
  <c r="F7" i="39"/>
  <c r="S7" i="35"/>
  <c r="AA7" i="35"/>
  <c r="R38" i="35"/>
  <c r="C48" i="21"/>
  <c r="E52" i="21"/>
  <c r="F52" i="21"/>
  <c r="E53" i="21"/>
  <c r="F53" i="21"/>
  <c r="G42" i="35"/>
  <c r="H42" i="35"/>
  <c r="G43" i="35"/>
  <c r="H43" i="35"/>
  <c r="I53" i="21"/>
  <c r="J53" i="21"/>
  <c r="K65" i="40"/>
  <c r="L63" i="40"/>
  <c r="I42" i="35"/>
  <c r="J42" i="35"/>
  <c r="Q66" i="67"/>
  <c r="Q75" i="67"/>
  <c r="Q57" i="67"/>
  <c r="Q62" i="67"/>
  <c r="B2" i="67"/>
  <c r="B3" i="67"/>
  <c r="L51" i="15"/>
  <c r="L57" i="15"/>
  <c r="L60" i="15"/>
  <c r="Q67" i="15"/>
  <c r="C71" i="15"/>
  <c r="C80" i="15"/>
  <c r="C79" i="15"/>
  <c r="Q69" i="15"/>
  <c r="Q68" i="15"/>
  <c r="C46" i="15"/>
  <c r="C42" i="11"/>
  <c r="C41" i="11"/>
  <c r="C46" i="11"/>
  <c r="C45" i="11"/>
  <c r="H7" i="39"/>
  <c r="J7" i="39"/>
  <c r="AA7" i="39"/>
  <c r="S7" i="39"/>
  <c r="R39" i="35"/>
  <c r="E38" i="35"/>
  <c r="M63" i="40"/>
  <c r="L65" i="40"/>
  <c r="Q56" i="15"/>
  <c r="C43" i="15"/>
  <c r="C83" i="15"/>
  <c r="C82" i="15"/>
  <c r="Q65" i="15"/>
  <c r="Q47" i="15"/>
  <c r="Q53" i="15"/>
  <c r="Q57" i="15"/>
  <c r="Q62" i="15"/>
  <c r="Q66" i="15"/>
  <c r="Q75" i="15"/>
  <c r="C49" i="11"/>
  <c r="C51" i="11"/>
  <c r="E47" i="39"/>
  <c r="W7" i="39"/>
  <c r="AC7" i="39"/>
  <c r="I47" i="39"/>
  <c r="U7" i="39"/>
  <c r="AB7" i="39"/>
  <c r="G47" i="39"/>
  <c r="C39" i="35"/>
  <c r="B2" i="35"/>
  <c r="B3" i="35"/>
  <c r="C38" i="35"/>
  <c r="N63" i="40"/>
  <c r="M65" i="40"/>
  <c r="E43" i="35"/>
  <c r="F43" i="35"/>
  <c r="E42" i="35"/>
  <c r="F42" i="35"/>
  <c r="I43" i="35"/>
  <c r="J43" i="35"/>
  <c r="AO6" i="1"/>
  <c r="D102" i="9"/>
  <c r="D21" i="9"/>
  <c r="B6" i="70"/>
  <c r="B2" i="70"/>
  <c r="B3" i="70"/>
  <c r="C52" i="11"/>
  <c r="B2" i="11"/>
  <c r="B3" i="11"/>
  <c r="E52" i="39"/>
  <c r="F52" i="39"/>
  <c r="E51" i="39"/>
  <c r="F51" i="39"/>
  <c r="G51" i="39"/>
  <c r="H51" i="39"/>
  <c r="G52" i="39"/>
  <c r="H52" i="39"/>
  <c r="I51" i="39"/>
  <c r="J51" i="39"/>
  <c r="I52" i="39"/>
  <c r="J52" i="39"/>
  <c r="C47" i="39"/>
  <c r="O63" i="40"/>
  <c r="O65" i="40"/>
  <c r="N65" i="40"/>
  <c r="B3" i="12"/>
  <c r="D20" i="9"/>
  <c r="D103" i="9"/>
  <c r="C56" i="11"/>
  <c r="C57" i="11"/>
  <c r="B3" i="39"/>
  <c r="J7" i="40"/>
  <c r="F7" i="40"/>
  <c r="H7" i="40"/>
  <c r="U7" i="40"/>
  <c r="AB7" i="40"/>
  <c r="T42" i="40"/>
  <c r="G42" i="40"/>
  <c r="AA7" i="40"/>
  <c r="R42" i="40"/>
  <c r="S7" i="40"/>
  <c r="AC7" i="40"/>
  <c r="V42" i="40"/>
  <c r="I42" i="40"/>
  <c r="W7" i="40"/>
  <c r="I46" i="40"/>
  <c r="J46" i="40"/>
  <c r="R43" i="40"/>
  <c r="E42" i="40"/>
  <c r="G47" i="40"/>
  <c r="H47" i="40"/>
  <c r="G46" i="40"/>
  <c r="H46" i="40"/>
  <c r="C42" i="40"/>
  <c r="C43" i="40"/>
  <c r="E47" i="40"/>
  <c r="F47" i="40"/>
  <c r="E46" i="40"/>
  <c r="F46" i="40"/>
  <c r="I47" i="40"/>
  <c r="J47" i="40"/>
  <c r="B55" i="40"/>
  <c r="F55" i="40"/>
  <c r="B58" i="40"/>
  <c r="F58" i="40"/>
  <c r="B54" i="40"/>
  <c r="F54" i="40"/>
  <c r="B53" i="40"/>
  <c r="F53" i="40"/>
  <c r="B59" i="40"/>
  <c r="F59" i="40"/>
  <c r="B52" i="40"/>
  <c r="F52" i="40"/>
  <c r="B56" i="40"/>
  <c r="F56" i="40"/>
  <c r="B60" i="40"/>
  <c r="F60" i="40"/>
  <c r="B57" i="40"/>
  <c r="F57" i="40"/>
  <c r="B51" i="40"/>
  <c r="F51" i="40"/>
  <c r="F61" i="40"/>
  <c r="B2" i="40"/>
  <c r="B3" i="40"/>
  <c r="C56" i="68"/>
  <c r="G21" i="9"/>
  <c r="D22" i="9"/>
  <c r="C102" i="9"/>
  <c r="C21" i="9"/>
  <c r="D34" i="9"/>
  <c r="C20" i="9"/>
  <c r="G20" i="9"/>
  <c r="C103" i="9"/>
  <c r="D4" i="52"/>
  <c r="B47" i="72"/>
  <c r="H4" i="52"/>
  <c r="F118" i="9"/>
  <c r="F4" i="52"/>
  <c r="B51" i="72"/>
  <c r="H119" i="9"/>
  <c r="H5" i="52"/>
  <c r="M48" i="9"/>
  <c r="I118" i="9"/>
  <c r="C105" i="9"/>
  <c r="D5" i="53"/>
  <c r="D119" i="9"/>
  <c r="D5" i="52"/>
  <c r="B49" i="72"/>
  <c r="C104" i="9"/>
  <c r="G118" i="9"/>
  <c r="G4" i="52"/>
  <c r="B52" i="72"/>
  <c r="F119" i="9"/>
  <c r="F5" i="52"/>
  <c r="B53" i="72"/>
  <c r="H102" i="9"/>
  <c r="D7" i="53"/>
  <c r="B21" i="72"/>
  <c r="I4" i="52"/>
  <c r="E14" i="74"/>
  <c r="F14" i="74"/>
  <c r="B5" i="74"/>
  <c r="E118" i="9"/>
  <c r="E4" i="52"/>
  <c r="B48" i="72"/>
  <c r="D53" i="9"/>
  <c r="D52" i="9"/>
  <c r="C78" i="9"/>
  <c r="C73" i="9"/>
  <c r="C72" i="9"/>
  <c r="H108" i="9"/>
  <c r="D15" i="53"/>
  <c r="B31" i="72"/>
  <c r="D13" i="53"/>
  <c r="B20" i="72"/>
  <c r="D6" i="53"/>
  <c r="B22" i="72"/>
  <c r="E96" i="9"/>
  <c r="E97" i="9"/>
  <c r="B30" i="72"/>
  <c r="D14" i="53"/>
  <c r="B32" i="72"/>
  <c r="D8" i="52"/>
  <c r="B6" i="74"/>
  <c r="D123" i="9"/>
  <c r="D9" i="52"/>
  <c r="C79" i="9"/>
  <c r="C68" i="9"/>
  <c r="D54" i="9"/>
  <c r="L68" i="9"/>
  <c r="M68" i="9"/>
  <c r="L65" i="9"/>
  <c r="M65" i="9"/>
  <c r="L64" i="9"/>
  <c r="M64" i="9"/>
  <c r="L63" i="9"/>
  <c r="M63" i="9"/>
  <c r="L66" i="9"/>
  <c r="M66" i="9"/>
  <c r="L67" i="9"/>
  <c r="M67" i="9"/>
  <c r="D5" i="74"/>
  <c r="C5" i="74"/>
  <c r="M69" i="9"/>
  <c r="N69" i="9"/>
  <c r="C80" i="9"/>
  <c r="E80" i="9"/>
  <c r="E81" i="9"/>
  <c r="C6" i="74"/>
  <c r="D6" i="74"/>
  <c r="C81" i="9"/>
  <c r="P57" i="9"/>
  <c r="N58" i="9"/>
  <c r="N60" i="9"/>
  <c r="N61" i="9"/>
  <c r="H112" i="9"/>
  <c r="D21" i="53"/>
  <c r="B39" i="72"/>
  <c r="D19" i="53"/>
  <c r="D127" i="9"/>
  <c r="D13" i="52"/>
  <c r="B8" i="74"/>
  <c r="D12" i="52"/>
  <c r="B38" i="72"/>
  <c r="D20" i="53"/>
  <c r="B40" i="72"/>
  <c r="D8" i="74"/>
  <c r="C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75612</author>
  </authors>
  <commentList>
    <comment ref="B5" authorId="0">
      <text>
        <r>
          <rPr>
            <sz val="9"/>
            <rFont val="宋体"/>
            <family val="3"/>
            <charset val="134"/>
          </rPr>
          <t>雅郡项目BCF是实测数据</t>
        </r>
      </text>
    </comment>
  </commentList>
</comments>
</file>

<file path=xl/sharedStrings.xml><?xml version="1.0" encoding="utf-8"?>
<sst xmlns="http://schemas.openxmlformats.org/spreadsheetml/2006/main" count="9382" uniqueCount="3503">
  <si>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</si>
  <si>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</si>
  <si>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</si>
  <si>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</si>
  <si>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</si>
  <si>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</si>
  <si>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</si>
  <si>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</si>
  <si>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</si>
  <si>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</si>
  <si>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</si>
  <si>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</si>
  <si>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</si>
  <si>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</si>
  <si>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</si>
  <si>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</si>
  <si>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</si>
  <si>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</si>
  <si>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</si>
  <si>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</si>
  <si>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</si>
  <si>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</si>
  <si>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</si>
  <si>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</si>
  <si>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</si>
  <si>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</si>
  <si>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</si>
  <si>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</si>
  <si>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</si>
  <si>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</si>
  <si>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</si>
  <si>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</si>
  <si>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</si>
  <si>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</si>
  <si>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</si>
  <si>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</si>
  <si>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</si>
  <si>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</si>
  <si>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</si>
  <si>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</si>
  <si>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</si>
  <si>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</si>
  <si>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</si>
  <si>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</si>
  <si>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</si>
  <si>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</si>
  <si>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</si>
  <si>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</si>
  <si>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</si>
  <si>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</si>
  <si>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</si>
  <si>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</si>
  <si>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</si>
  <si>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</si>
  <si>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</si>
  <si>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</si>
  <si>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</si>
  <si>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</si>
  <si>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</si>
  <si>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</si>
  <si>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</si>
  <si>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</si>
  <si>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</si>
  <si>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</si>
  <si>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</si>
  <si>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</si>
  <si>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</si>
  <si>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</si>
  <si>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</si>
  <si>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</si>
  <si>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</si>
  <si>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</si>
  <si>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</si>
  <si>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</si>
  <si>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</si>
  <si>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</si>
  <si>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</si>
  <si>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</si>
  <si>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</si>
  <si>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</si>
  <si>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</si>
  <si>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</si>
  <si>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</si>
  <si>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</si>
  <si>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</si>
  <si>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</si>
  <si>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</si>
  <si>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</si>
  <si>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</si>
  <si>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</si>
  <si>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</si>
  <si>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</si>
  <si>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</si>
  <si>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</si>
  <si>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</si>
  <si>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</si>
  <si>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</si>
  <si>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</si>
  <si>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</si>
  <si>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</si>
  <si>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</si>
  <si>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</si>
  <si>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</si>
  <si>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</si>
  <si>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</si>
  <si>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</si>
  <si>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</si>
  <si>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</si>
  <si>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</si>
  <si>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</si>
  <si>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</si>
  <si>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</si>
  <si>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</si>
  <si>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</si>
  <si>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</si>
  <si>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</si>
  <si>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</si>
  <si>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</si>
  <si>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</si>
  <si>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</si>
  <si>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</si>
  <si>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</si>
  <si>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</si>
  <si>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</si>
  <si>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</si>
  <si>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</si>
  <si>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</si>
  <si>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</si>
  <si>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</si>
  <si>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</si>
  <si>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</si>
  <si>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</si>
  <si>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</si>
  <si>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</si>
  <si>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</si>
  <si>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</si>
  <si>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</si>
  <si>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</si>
  <si>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</si>
  <si>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</si>
  <si>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</si>
  <si>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</si>
  <si>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</si>
  <si>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</si>
  <si>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</si>
  <si>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</si>
  <si>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</si>
  <si>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</si>
  <si>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</si>
  <si>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</si>
  <si>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</si>
  <si>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</si>
  <si>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</si>
  <si>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</si>
  <si>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</si>
  <si>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</si>
  <si>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</si>
  <si>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</si>
  <si>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</si>
  <si>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</si>
  <si>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</si>
  <si>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</si>
  <si>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</si>
  <si>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</si>
  <si>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</si>
  <si>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</si>
  <si>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</si>
  <si>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</si>
  <si>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</si>
  <si>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</si>
  <si>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</si>
  <si>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</si>
  <si>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</si>
  <si>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</si>
  <si>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</si>
  <si>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</si>
  <si>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</si>
  <si>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</si>
  <si>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</si>
  <si>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</si>
  <si>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</si>
  <si>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</si>
  <si>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</si>
  <si>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</si>
  <si>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</si>
  <si>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</si>
  <si>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</si>
  <si>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</si>
  <si>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</si>
  <si>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</si>
  <si>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</si>
  <si>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</si>
  <si>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</si>
  <si>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</si>
  <si>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</si>
  <si>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</si>
  <si>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</si>
  <si>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</si>
  <si>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</si>
  <si>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</si>
  <si>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</si>
  <si>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</si>
  <si>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</si>
  <si>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</si>
  <si>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</si>
  <si>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</si>
  <si>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</si>
  <si>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</si>
  <si>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</si>
  <si>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</si>
  <si>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</si>
  <si>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</si>
  <si>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</si>
  <si>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</si>
  <si>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</si>
  <si>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</si>
  <si>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</si>
  <si>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</si>
  <si>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</si>
  <si>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</si>
  <si>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</si>
  <si>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</si>
  <si>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</si>
  <si>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</si>
  <si>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</si>
  <si>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</si>
  <si>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</si>
  <si>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</si>
  <si>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</si>
  <si>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</si>
  <si>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</si>
  <si>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</si>
  <si>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</si>
  <si>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</si>
  <si>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</si>
  <si>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</si>
  <si>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</si>
  <si>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</si>
  <si>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</si>
  <si>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</si>
  <si>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</si>
  <si>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</si>
  <si>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</si>
  <si>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</si>
  <si>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</si>
  <si>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</si>
  <si>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</si>
  <si>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</si>
  <si>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</si>
  <si>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</si>
  <si>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</si>
  <si>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</si>
  <si>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</si>
  <si>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</si>
  <si>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</si>
  <si>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</si>
  <si>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</si>
  <si>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</si>
  <si>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</si>
  <si>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</si>
  <si>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</si>
  <si>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</si>
  <si>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</si>
  <si>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</si>
  <si>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</si>
  <si>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</si>
  <si>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</si>
  <si>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</si>
  <si>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</si>
  <si>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</si>
  <si>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</si>
  <si>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</si>
  <si>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</si>
  <si>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</si>
  <si>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</si>
  <si>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</si>
  <si>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</si>
  <si>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</si>
  <si>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</si>
  <si>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</si>
  <si>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</si>
  <si>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</si>
  <si>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</si>
  <si>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</si>
  <si>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</si>
  <si>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</si>
  <si>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</si>
  <si>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</si>
  <si>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</si>
  <si>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</si>
  <si>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</si>
  <si>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</si>
  <si>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</si>
  <si>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</si>
  <si>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</si>
  <si>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</si>
  <si>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</si>
  <si>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</si>
  <si>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</si>
  <si>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</si>
  <si>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</si>
  <si>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</si>
  <si>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</si>
  <si>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</si>
  <si>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</si>
  <si>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</si>
  <si>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</si>
  <si>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</si>
  <si>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</si>
  <si>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</si>
  <si>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</si>
  <si>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</si>
  <si>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</si>
  <si>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</si>
  <si>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</si>
  <si>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</si>
  <si>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</si>
  <si>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</si>
  <si>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</si>
  <si>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</si>
  <si>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</si>
  <si>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</si>
  <si>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</si>
  <si>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</si>
  <si>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</si>
  <si>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</si>
  <si>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</si>
  <si>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</si>
  <si>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</si>
  <si>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</si>
  <si>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</si>
  <si>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</si>
  <si>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</si>
  <si>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</si>
  <si>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</si>
  <si>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</si>
  <si>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</si>
  <si>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</si>
  <si>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</si>
  <si>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</si>
  <si>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</si>
  <si>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</si>
  <si>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</si>
  <si>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</si>
  <si>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</si>
  <si>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</si>
  <si>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</si>
  <si>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</si>
  <si>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</si>
  <si>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</si>
  <si>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</si>
  <si>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</si>
  <si>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</si>
  <si>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</si>
  <si>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</si>
  <si>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</si>
  <si>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</si>
  <si>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</si>
  <si>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</si>
  <si>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</si>
  <si>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</si>
  <si>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</si>
  <si>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</si>
  <si>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</si>
  <si>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</si>
  <si>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</si>
  <si>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</si>
  <si>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</si>
  <si>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</si>
  <si>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</si>
  <si>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</si>
  <si>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</si>
  <si>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</si>
  <si>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</si>
  <si>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</si>
  <si>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</si>
  <si>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</si>
  <si>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</si>
  <si>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</si>
  <si>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</si>
  <si>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</si>
  <si>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</si>
  <si>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</si>
  <si>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</si>
  <si>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</si>
  <si>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</si>
  <si>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</si>
  <si>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</si>
  <si>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</si>
  <si>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</si>
  <si>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</si>
  <si>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</si>
  <si>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</si>
  <si>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</si>
  <si>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</si>
  <si>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</si>
  <si>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</si>
  <si>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</si>
  <si>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</si>
  <si>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</si>
  <si>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</si>
  <si>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</si>
  <si>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</si>
  <si>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</si>
  <si>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</si>
  <si>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</si>
  <si>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</si>
  <si>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</si>
  <si>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</si>
  <si>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</si>
  <si>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</si>
  <si>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</si>
  <si>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</si>
  <si>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</si>
  <si>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</si>
  <si>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</si>
  <si>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</si>
  <si>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</si>
  <si>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</si>
  <si>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</si>
  <si>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</si>
  <si>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</si>
  <si>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</si>
  <si>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</si>
  <si>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</si>
  <si>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</si>
  <si>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</si>
  <si>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</si>
  <si>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</si>
  <si>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</si>
  <si>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</si>
  <si>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</si>
  <si>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</si>
  <si>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</si>
  <si>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</si>
  <si>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</si>
  <si>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</si>
  <si>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</si>
  <si>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</si>
  <si>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</si>
  <si>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</si>
  <si>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</si>
  <si>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</si>
  <si>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</si>
  <si>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</si>
  <si>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</si>
  <si>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</si>
  <si>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</si>
  <si>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</si>
  <si>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</si>
  <si>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</si>
  <si>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</si>
  <si>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</si>
  <si>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</si>
  <si>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</si>
  <si>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</si>
  <si>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</si>
  <si>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</si>
  <si>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</si>
  <si>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</si>
  <si>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</si>
  <si>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</si>
  <si>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</si>
  <si>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</si>
  <si>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</si>
  <si>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</si>
  <si>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</si>
  <si>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</si>
  <si>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</si>
  <si>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</si>
  <si>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</si>
  <si>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</si>
  <si>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</si>
  <si>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</si>
  <si>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</si>
  <si>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</si>
  <si>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</si>
  <si>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</si>
  <si>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</si>
  <si>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</si>
  <si>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</si>
  <si>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</si>
  <si>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</si>
  <si>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</si>
  <si>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</si>
  <si>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</si>
  <si>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</si>
  <si>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</si>
  <si>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</si>
  <si>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</si>
  <si>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</si>
  <si>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</si>
  <si>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</si>
  <si>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</si>
  <si>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</si>
  <si>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</si>
  <si>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</si>
  <si>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</si>
  <si>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</si>
  <si>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</si>
  <si>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</si>
  <si>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</si>
  <si>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</si>
  <si>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</si>
  <si>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</si>
  <si>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</si>
  <si>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</si>
  <si>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</si>
  <si>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</si>
  <si>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</si>
  <si>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</si>
  <si>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</si>
  <si>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</si>
  <si>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</si>
  <si>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</si>
  <si>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</si>
  <si>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</si>
  <si>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</si>
  <si>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</si>
  <si>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</si>
  <si>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</si>
  <si>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</si>
  <si>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</si>
  <si>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</si>
  <si>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</si>
  <si>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</si>
  <si>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</si>
  <si>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</si>
  <si>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</si>
  <si>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</si>
  <si>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</si>
  <si>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</si>
  <si>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</si>
  <si>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</si>
  <si>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</si>
  <si>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</si>
  <si>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</si>
  <si>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</si>
  <si>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</si>
  <si>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</si>
  <si>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</si>
  <si>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</si>
  <si>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</si>
  <si>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</si>
  <si>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</si>
  <si>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</si>
  <si>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</si>
  <si>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</si>
  <si>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</si>
  <si>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</si>
  <si>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</si>
  <si>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</si>
  <si>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</si>
  <si>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</si>
  <si>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</si>
  <si>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</si>
  <si>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</si>
  <si>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</si>
  <si>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</si>
  <si>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</si>
  <si>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</si>
  <si>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</si>
  <si>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</si>
  <si>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</si>
  <si>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</si>
  <si>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</si>
  <si>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</si>
  <si>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</si>
  <si>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</si>
  <si>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</si>
  <si>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</si>
  <si>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</si>
  <si>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</si>
  <si>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</si>
  <si>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</si>
  <si>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</si>
  <si>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</si>
  <si>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</si>
  <si>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</si>
  <si>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</si>
  <si>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</si>
  <si>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</si>
  <si>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</si>
  <si>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</si>
  <si>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</si>
  <si>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</si>
  <si>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</si>
  <si>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</si>
  <si>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</si>
  <si>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</si>
  <si>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</si>
  <si>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</si>
  <si>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</si>
  <si>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</si>
  <si>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</si>
  <si>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</si>
  <si>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</si>
  <si>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</si>
  <si>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</si>
  <si>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</si>
  <si>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</si>
  <si>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</si>
  <si>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</si>
  <si>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</si>
  <si>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</si>
  <si>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</si>
  <si>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</si>
  <si>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</si>
  <si>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</si>
  <si>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</si>
  <si>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</si>
  <si>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</si>
  <si>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</si>
  <si>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</si>
  <si>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</si>
  <si>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</si>
  <si>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</si>
  <si>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</si>
  <si>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</si>
  <si>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</si>
  <si>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</si>
  <si>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</si>
  <si>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</si>
  <si>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</si>
  <si>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</si>
  <si>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</si>
  <si>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</si>
  <si>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</si>
  <si>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</si>
  <si>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</si>
  <si>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</si>
  <si>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</si>
  <si>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</si>
  <si>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</si>
  <si>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</si>
  <si>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</si>
  <si>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</si>
  <si>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</si>
  <si>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</si>
  <si>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</si>
  <si>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</si>
  <si>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</si>
  <si>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</si>
  <si>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</si>
  <si>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</si>
  <si>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</si>
  <si>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</si>
  <si>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</si>
  <si>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</si>
  <si>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</si>
  <si>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</si>
  <si>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</si>
  <si>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</si>
  <si>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</si>
  <si>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</si>
  <si>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</si>
  <si>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</si>
  <si>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</si>
  <si>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</si>
  <si>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</si>
  <si>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</si>
  <si>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</si>
  <si>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</si>
  <si>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</si>
  <si>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</si>
  <si>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</si>
  <si>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</si>
  <si>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</si>
  <si>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</si>
  <si>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</si>
  <si>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</si>
  <si>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</si>
  <si>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</si>
  <si>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</si>
  <si>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</si>
  <si>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</si>
  <si>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</si>
  <si>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</si>
  <si>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</si>
  <si>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</si>
  <si>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</si>
  <si>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</si>
  <si>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</si>
  <si>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</si>
  <si>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</si>
  <si>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</si>
  <si>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</si>
  <si>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</si>
  <si>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</si>
  <si>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</si>
  <si>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</si>
  <si>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</si>
  <si>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</si>
  <si>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</si>
  <si>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</si>
  <si>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</si>
  <si>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</si>
  <si>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</si>
  <si>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</si>
  <si>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</si>
  <si>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</si>
  <si>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</si>
  <si>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</si>
  <si>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</si>
  <si>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</si>
  <si>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</si>
  <si>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</si>
  <si>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</si>
  <si>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</si>
  <si>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</si>
  <si>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</si>
  <si>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</si>
  <si>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</si>
  <si>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</si>
  <si>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</si>
  <si>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</si>
  <si>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</si>
  <si>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</si>
  <si>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</si>
  <si>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</si>
  <si>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</si>
  <si>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</si>
  <si>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</si>
  <si>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</si>
  <si>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</si>
  <si>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</si>
  <si>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</si>
  <si>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</si>
  <si>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</si>
  <si>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</si>
  <si>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</si>
  <si>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</si>
  <si>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</si>
  <si>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</si>
  <si>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</si>
  <si>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</si>
  <si>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</si>
  <si>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</si>
  <si>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</si>
  <si>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</si>
  <si>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</si>
  <si>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</si>
  <si>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</si>
  <si>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</si>
  <si>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</si>
  <si>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</si>
  <si>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</si>
  <si>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</si>
  <si>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</si>
  <si>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</si>
  <si>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</si>
  <si>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</si>
  <si>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</si>
  <si>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</si>
  <si>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</si>
  <si>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</si>
  <si>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</si>
  <si>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</si>
  <si>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</si>
  <si>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</si>
  <si>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</si>
  <si>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</si>
  <si>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</si>
  <si>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</si>
  <si>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</si>
  <si>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</si>
  <si>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</si>
  <si>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</si>
  <si>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</si>
  <si>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</si>
  <si>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</si>
  <si>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</si>
  <si>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</si>
  <si>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</si>
  <si>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</si>
  <si>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</si>
  <si>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</si>
  <si>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</si>
  <si>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</si>
  <si>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</si>
  <si>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</si>
  <si>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</si>
  <si>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</si>
  <si>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</si>
  <si>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</si>
  <si>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</si>
  <si>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</si>
  <si>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</si>
  <si>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</si>
  <si>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</si>
  <si>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</si>
  <si>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</si>
  <si>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</si>
  <si>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</si>
  <si>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</si>
  <si>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</si>
  <si>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</si>
  <si>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</si>
  <si>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</si>
  <si>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</si>
  <si>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</si>
  <si>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</si>
  <si>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</si>
  <si>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</si>
  <si>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</si>
  <si>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</si>
  <si>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</si>
  <si>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</si>
  <si>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</si>
  <si>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</si>
  <si>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</si>
  <si>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</si>
  <si>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</si>
  <si>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</si>
  <si>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</si>
  <si>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</si>
  <si>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</si>
  <si>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</si>
  <si>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</si>
  <si>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</si>
  <si>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</si>
  <si>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</si>
  <si>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</si>
  <si>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</si>
  <si>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</si>
  <si>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</si>
  <si>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</si>
  <si>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</si>
  <si>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</si>
  <si>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</si>
  <si>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</si>
  <si>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</si>
  <si>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</si>
  <si>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</si>
  <si>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</si>
  <si>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</si>
  <si>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</si>
  <si>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</si>
  <si>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</si>
  <si>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</si>
  <si>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</si>
  <si>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</si>
  <si>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</si>
  <si>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</si>
  <si>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</si>
  <si>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</si>
  <si>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</si>
  <si>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</si>
  <si>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</si>
  <si>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</si>
  <si>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</si>
  <si>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</si>
  <si>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</si>
  <si>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</si>
  <si>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</si>
  <si>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</si>
  <si>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</si>
  <si>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</si>
  <si>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</si>
  <si>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</si>
  <si>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</si>
  <si>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</si>
  <si>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</si>
  <si>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</si>
  <si>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</si>
  <si>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</si>
  <si>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</si>
  <si>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</si>
  <si>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</si>
  <si>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</si>
  <si>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</si>
  <si>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</si>
  <si>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</si>
  <si>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</si>
  <si>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</si>
  <si>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</si>
  <si>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</si>
  <si>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</si>
  <si>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</si>
  <si>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</si>
  <si>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</si>
  <si>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</si>
  <si>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</si>
  <si>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</si>
  <si>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</si>
  <si>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</si>
  <si>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</si>
  <si>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</si>
  <si>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</si>
  <si>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</si>
  <si>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</si>
  <si>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</si>
  <si>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</si>
  <si>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</si>
  <si>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</si>
  <si>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</si>
  <si>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</si>
  <si>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</si>
  <si>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</si>
  <si>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</si>
  <si>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</si>
  <si>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</si>
  <si>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</si>
  <si>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</si>
  <si>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</si>
  <si>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</si>
  <si>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</si>
  <si>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</si>
  <si>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</si>
  <si>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</si>
  <si>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</si>
  <si>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</si>
  <si>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</si>
  <si>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</si>
  <si>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</si>
  <si>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</si>
  <si>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</si>
  <si>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</si>
  <si>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</si>
  <si>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</si>
  <si>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</si>
  <si>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</si>
  <si>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</si>
  <si>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</si>
  <si>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</si>
  <si>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</si>
  <si>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</si>
  <si>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</si>
  <si>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</si>
  <si>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</si>
  <si>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</si>
  <si>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</si>
  <si>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</si>
  <si>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</si>
  <si>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</si>
  <si>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</si>
  <si>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</si>
  <si>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</si>
  <si>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</si>
  <si>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</si>
  <si>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</si>
  <si>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</si>
  <si>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</si>
  <si>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</si>
  <si>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</si>
  <si>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</si>
  <si>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</si>
  <si>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</si>
  <si>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</si>
  <si>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</si>
  <si>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</si>
  <si>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</si>
  <si>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</si>
  <si>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</si>
  <si>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</si>
  <si>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</si>
  <si>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</si>
  <si>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</si>
  <si>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</si>
  <si>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</si>
  <si>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</si>
  <si>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</si>
  <si>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</si>
  <si>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</si>
  <si>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</si>
  <si>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</si>
  <si>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</si>
  <si>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</si>
  <si>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</si>
  <si>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</si>
  <si>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</si>
  <si>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</si>
  <si>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</si>
  <si>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</si>
  <si>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</si>
  <si>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</si>
  <si>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</si>
  <si>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</si>
  <si>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</si>
  <si>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</si>
  <si>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</si>
  <si>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</si>
  <si>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</si>
  <si>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</si>
  <si>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</si>
  <si>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</si>
  <si>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</si>
  <si>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</si>
  <si>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</si>
  <si>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</si>
  <si>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</si>
  <si>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</si>
  <si>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</si>
  <si>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</si>
  <si>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</si>
  <si>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</si>
  <si>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</si>
  <si>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</si>
  <si>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</si>
  <si>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</si>
  <si>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</si>
  <si>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</si>
  <si>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</si>
  <si>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</si>
  <si>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</si>
  <si>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</si>
  <si>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</si>
  <si>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</si>
  <si>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</si>
  <si>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</si>
  <si>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</si>
  <si>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</si>
  <si>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</si>
  <si>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</si>
  <si>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</si>
  <si>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</si>
  <si>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</si>
  <si>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</si>
  <si>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</si>
  <si>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</si>
  <si>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</si>
  <si>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</si>
  <si>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</si>
  <si>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</si>
  <si>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</si>
  <si>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</si>
  <si>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</si>
  <si>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</si>
  <si>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</si>
  <si>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</si>
  <si>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</si>
  <si>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</si>
  <si>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</si>
  <si>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</si>
  <si>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</si>
  <si>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</si>
  <si>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</si>
  <si>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</si>
  <si>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</si>
  <si>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</si>
  <si>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</si>
  <si>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</si>
  <si>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</si>
  <si>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</si>
  <si>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</si>
  <si>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</si>
  <si>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</si>
  <si>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</si>
  <si>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</si>
  <si>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</si>
  <si>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</si>
  <si>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</si>
  <si>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</si>
  <si>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</si>
  <si>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</si>
  <si>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</si>
  <si>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</si>
  <si>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</si>
  <si>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</si>
  <si>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</si>
  <si>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</si>
  <si>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</si>
  <si>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</si>
  <si>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</si>
  <si>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</si>
  <si>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</si>
  <si>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</si>
  <si>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</si>
  <si>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</si>
  <si>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</si>
  <si>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</si>
  <si>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</si>
  <si>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</si>
  <si>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</si>
  <si>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</si>
  <si>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</si>
  <si>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</si>
  <si>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</si>
  <si>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</si>
  <si>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</si>
  <si>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</si>
  <si>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</si>
  <si>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</si>
  <si>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</si>
  <si>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</si>
  <si>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</si>
  <si>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</si>
  <si>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</si>
  <si>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</si>
  <si>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</si>
  <si>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</si>
  <si>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</si>
  <si>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</si>
  <si>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</si>
  <si>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</si>
  <si>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</si>
  <si>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</si>
  <si>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</si>
  <si>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</si>
  <si>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</si>
  <si>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</si>
  <si>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</si>
  <si>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</si>
  <si>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</si>
  <si>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</si>
  <si>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</si>
  <si>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</si>
  <si>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</si>
  <si>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</si>
  <si>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</si>
  <si>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</si>
  <si>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</si>
  <si>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</si>
  <si>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</si>
  <si>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</si>
  <si>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</si>
  <si>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</si>
  <si>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</si>
  <si>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</si>
  <si>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</si>
  <si>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</si>
  <si>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</si>
  <si>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</si>
  <si>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</si>
  <si>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</si>
  <si>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</si>
  <si>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</si>
  <si>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</si>
  <si>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</si>
  <si>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</si>
  <si>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</si>
  <si>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</si>
  <si>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</si>
  <si>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</si>
  <si>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</si>
  <si>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</si>
  <si>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</si>
  <si>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</si>
  <si>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</si>
  <si>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</si>
  <si>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</si>
  <si>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</si>
  <si>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</si>
  <si>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</si>
  <si>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</si>
  <si>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</si>
  <si>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</si>
  <si>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</si>
  <si>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</si>
  <si>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</si>
  <si>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</si>
  <si>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</si>
  <si>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</si>
  <si>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</si>
  <si>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</si>
  <si>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</si>
  <si>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</si>
  <si>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</si>
  <si>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</si>
  <si>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</si>
  <si>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</si>
  <si>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</si>
  <si>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</si>
  <si>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</si>
  <si>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</si>
  <si>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</si>
  <si>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</si>
  <si>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</si>
  <si>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</si>
  <si>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</si>
  <si>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</si>
  <si>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</si>
  <si>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</si>
  <si>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</si>
  <si>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</si>
  <si>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</si>
  <si>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</si>
  <si>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</si>
  <si>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</si>
  <si>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</si>
  <si>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</si>
  <si>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</si>
  <si>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</si>
  <si>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</si>
  <si>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</si>
  <si>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</si>
  <si>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</si>
  <si>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</si>
  <si>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</si>
  <si>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</si>
  <si>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</si>
  <si>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</si>
  <si>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</si>
  <si>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</si>
  <si>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</si>
  <si>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</si>
  <si>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</si>
  <si>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</si>
  <si>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</si>
  <si>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</si>
  <si>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</si>
  <si>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</si>
  <si>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</si>
  <si>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</si>
  <si>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</si>
  <si>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</si>
  <si>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</si>
  <si>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</si>
  <si>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</si>
  <si>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</si>
  <si>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</si>
  <si>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</si>
  <si>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</si>
  <si>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</si>
  <si>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</si>
  <si>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</si>
  <si>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</si>
  <si>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</si>
  <si>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</si>
  <si>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</si>
  <si>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</si>
  <si>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</si>
  <si>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</si>
  <si>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</si>
  <si>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</si>
  <si>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</si>
  <si>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</si>
  <si>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</si>
  <si>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</si>
  <si>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</si>
  <si>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</si>
  <si>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</si>
  <si>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</si>
  <si>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</si>
  <si>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</si>
  <si>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</si>
  <si>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</si>
  <si>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</si>
  <si>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</si>
  <si>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</si>
  <si>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</si>
  <si>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</si>
  <si>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</si>
  <si>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</si>
  <si>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</si>
  <si>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</si>
  <si>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</si>
  <si>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</si>
  <si>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</si>
  <si>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</si>
  <si>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</si>
  <si>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</si>
  <si>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</si>
  <si>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</si>
  <si>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</si>
  <si>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</si>
  <si>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</si>
  <si>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</si>
  <si>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</si>
  <si>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</si>
  <si>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</si>
  <si>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</si>
  <si>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</si>
  <si>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</si>
  <si>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</si>
  <si>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</si>
  <si>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</si>
  <si>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</si>
  <si>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</si>
  <si>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</si>
  <si>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</si>
  <si>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</si>
  <si>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</si>
  <si>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</si>
  <si>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</si>
  <si>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</si>
  <si>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</si>
  <si>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</si>
  <si>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</si>
  <si>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</si>
  <si>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</si>
  <si>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</si>
  <si>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</si>
  <si>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</si>
  <si>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</si>
  <si>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</si>
  <si>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</si>
  <si>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</si>
  <si>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</si>
  <si>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</si>
  <si>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</si>
  <si>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</si>
  <si>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</si>
  <si>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</si>
  <si>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</si>
  <si>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</si>
  <si>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</si>
  <si>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</si>
  <si>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</si>
  <si>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</si>
  <si>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</si>
  <si>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</si>
  <si>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</si>
  <si>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</si>
  <si>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</si>
  <si>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</si>
  <si>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</si>
  <si>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</si>
  <si>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</si>
  <si>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</si>
  <si>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</si>
  <si>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</si>
  <si>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</si>
  <si>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</si>
  <si>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</si>
  <si>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</si>
  <si>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</si>
  <si>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</si>
  <si>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</si>
  <si>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</si>
  <si>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</si>
  <si>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</si>
  <si>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</si>
  <si>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</si>
  <si>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</si>
  <si>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</si>
  <si>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</si>
  <si>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</si>
  <si>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</si>
  <si>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</si>
  <si>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</si>
  <si>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</si>
  <si>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</si>
  <si>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</si>
  <si>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</si>
  <si>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</si>
  <si>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</si>
  <si>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</si>
  <si>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</si>
  <si>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</si>
  <si>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</si>
  <si>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</si>
  <si>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</si>
  <si>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</si>
  <si>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</si>
  <si>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</si>
  <si>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</si>
  <si>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</si>
  <si>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</si>
  <si>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</si>
  <si>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</si>
  <si>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</si>
  <si>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</si>
  <si>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</si>
  <si>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</si>
  <si>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</si>
  <si>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</si>
  <si>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</si>
  <si>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</si>
  <si>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</si>
  <si>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</si>
  <si>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</si>
  <si>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</si>
  <si>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</si>
  <si>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</si>
  <si>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</si>
  <si>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</si>
  <si>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</si>
  <si>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</si>
  <si>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</si>
  <si>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</si>
  <si>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</si>
  <si>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</si>
  <si>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</si>
  <si>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</si>
  <si>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</si>
  <si>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</si>
  <si>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</si>
  <si>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</si>
  <si>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</si>
  <si>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</si>
  <si>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</si>
  <si>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</si>
  <si>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</si>
  <si>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</si>
  <si>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</si>
  <si>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</si>
  <si>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</si>
  <si>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</si>
  <si>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</si>
  <si>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</si>
  <si>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</si>
  <si>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</si>
  <si>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</si>
  <si>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</si>
  <si>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</si>
  <si>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</si>
  <si>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</si>
  <si>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</si>
  <si>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</si>
  <si>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</si>
  <si>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</si>
  <si>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</si>
  <si>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</si>
  <si>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</si>
  <si>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</si>
  <si>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</si>
  <si>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</si>
  <si>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</si>
  <si>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</si>
  <si>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</si>
  <si>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</si>
  <si>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</si>
  <si>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</si>
  <si>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</si>
  <si>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</si>
  <si>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</si>
  <si>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</si>
  <si>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</si>
  <si>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</si>
  <si>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</si>
  <si>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</si>
  <si>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</si>
  <si>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</si>
  <si>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</si>
  <si>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</si>
  <si>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</si>
  <si>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</si>
  <si>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</si>
  <si>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</si>
  <si>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</si>
  <si>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</si>
  <si>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</si>
  <si>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</si>
  <si>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</si>
  <si>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</si>
  <si>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</si>
  <si>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</si>
  <si>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</si>
  <si>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</si>
  <si>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</si>
  <si>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</si>
  <si>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</si>
  <si>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</si>
  <si>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</si>
  <si>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</si>
  <si>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</si>
  <si>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</si>
  <si>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</si>
  <si>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</si>
  <si>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</si>
  <si>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</si>
  <si>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</si>
  <si>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</si>
  <si>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</si>
  <si>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</si>
  <si>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</si>
  <si>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</si>
  <si>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</si>
  <si>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</si>
  <si>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</si>
  <si>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</si>
  <si>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</si>
  <si>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</si>
  <si>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</si>
  <si>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</si>
  <si>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</si>
  <si>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</si>
  <si>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</si>
  <si>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</si>
  <si>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</si>
  <si>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</si>
  <si>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</si>
  <si>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</si>
  <si>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</si>
  <si>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</si>
  <si>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</si>
  <si>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</si>
  <si>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</si>
  <si>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</si>
  <si>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</si>
  <si>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</si>
  <si>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</si>
  <si>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</si>
  <si>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</si>
  <si>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</si>
  <si>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</si>
  <si>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</si>
  <si>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</si>
  <si>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</si>
  <si>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</si>
  <si>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</si>
  <si>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</si>
  <si>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</si>
  <si>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</si>
  <si>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</si>
  <si>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</si>
  <si>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</si>
  <si>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</si>
  <si>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</si>
  <si>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</si>
  <si>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</si>
  <si>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</si>
  <si>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</si>
  <si>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</si>
  <si>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</si>
  <si>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</si>
  <si>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</si>
  <si>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</si>
  <si>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</si>
  <si>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</si>
  <si>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</si>
  <si>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</si>
  <si>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</si>
  <si>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</si>
  <si>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</si>
  <si>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</si>
  <si>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</si>
  <si>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</si>
  <si>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</si>
  <si>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</si>
  <si>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</si>
  <si>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</si>
  <si>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</si>
  <si>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</si>
  <si>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</si>
  <si>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</si>
  <si>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</si>
  <si>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</si>
  <si>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</si>
  <si>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</si>
  <si>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</si>
  <si>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</si>
  <si>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</si>
  <si>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</si>
  <si>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</si>
  <si>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</si>
  <si>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</si>
  <si>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</si>
  <si>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</si>
  <si>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</si>
  <si>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</si>
  <si>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</si>
  <si>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</si>
  <si>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</si>
  <si>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</si>
  <si>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</si>
  <si>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</si>
  <si>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</si>
  <si>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</si>
  <si>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</si>
  <si>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</si>
  <si>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</si>
  <si>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</si>
  <si>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</si>
  <si>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</si>
  <si>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</si>
  <si>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</si>
  <si>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</si>
  <si>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</si>
  <si>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</si>
  <si>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</si>
  <si>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</si>
  <si>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</si>
  <si>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</si>
  <si>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</si>
  <si>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</si>
  <si>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</si>
  <si>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</si>
  <si>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</si>
  <si>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</si>
  <si>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</si>
  <si>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</si>
  <si>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</si>
  <si>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</si>
  <si>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</si>
  <si>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</si>
  <si>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</si>
  <si>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</si>
  <si>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</si>
  <si>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</si>
  <si>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</si>
  <si>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</si>
  <si>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</si>
  <si>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</si>
  <si>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</si>
  <si>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</si>
  <si>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</si>
  <si>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</si>
  <si>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</si>
  <si>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</si>
  <si>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</si>
  <si>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</si>
  <si>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</si>
  <si>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</si>
  <si>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</si>
  <si>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</si>
  <si>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</si>
  <si>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</si>
  <si>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</si>
  <si>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</si>
  <si>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</si>
  <si>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</si>
  <si>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</si>
  <si>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</si>
  <si>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</si>
  <si>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</si>
  <si>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</si>
  <si>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</si>
  <si>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</si>
  <si>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</si>
  <si>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</si>
  <si>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</si>
  <si>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</si>
  <si>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</si>
  <si>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</si>
  <si>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</si>
  <si>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</si>
  <si>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</si>
  <si>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</si>
  <si>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</si>
  <si>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</si>
  <si>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</si>
  <si>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</si>
  <si>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</si>
  <si>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</si>
  <si>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</si>
  <si>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</si>
  <si>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</si>
  <si>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</si>
  <si>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</si>
  <si>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</si>
  <si>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</si>
  <si>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</si>
  <si>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</si>
  <si>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</si>
  <si>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</si>
  <si>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</si>
  <si>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</si>
  <si>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</si>
  <si>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</si>
  <si>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</si>
  <si>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</si>
  <si>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</si>
  <si>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</si>
  <si>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</si>
  <si>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</si>
  <si>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</si>
  <si>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</si>
  <si>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</si>
  <si>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</si>
  <si>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</si>
  <si>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</si>
  <si>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</si>
  <si>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</si>
  <si>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</si>
  <si>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</si>
  <si>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</si>
  <si>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</si>
  <si>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</si>
  <si>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</si>
  <si>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</si>
  <si>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</si>
  <si>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</si>
  <si>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</si>
  <si>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</si>
  <si>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</si>
  <si>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</si>
  <si>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</si>
  <si>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</si>
  <si>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</si>
  <si>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</si>
  <si>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</si>
  <si>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</si>
  <si>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</si>
  <si>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</si>
  <si>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</si>
  <si>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</si>
  <si>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</si>
  <si>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</si>
  <si>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</si>
  <si>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</si>
  <si>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</si>
  <si>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</si>
  <si>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</si>
  <si>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</si>
  <si>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</si>
  <si>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</si>
  <si>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</si>
  <si>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</si>
  <si>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</si>
  <si>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</si>
  <si>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</si>
  <si>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</si>
  <si>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</si>
  <si>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</si>
  <si>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</si>
  <si>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</si>
  <si>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</si>
  <si>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</si>
  <si>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</si>
  <si>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</si>
  <si>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</si>
  <si>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</si>
  <si>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</si>
  <si>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</si>
  <si>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</si>
  <si>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</si>
  <si>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</si>
  <si>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</si>
  <si>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</si>
  <si>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</si>
  <si>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</si>
  <si>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</si>
  <si>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</si>
  <si>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</si>
  <si>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</si>
  <si>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</si>
  <si>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</si>
  <si>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</si>
  <si>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</si>
  <si>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</si>
  <si>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</si>
  <si>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</si>
  <si>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</si>
  <si>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</si>
  <si>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</si>
  <si>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</si>
  <si>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</si>
  <si>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</si>
  <si>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</si>
  <si>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</si>
  <si>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</si>
  <si>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</si>
  <si>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</si>
  <si>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</si>
  <si>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</si>
  <si>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</si>
  <si>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</si>
  <si>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</si>
  <si>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</si>
  <si>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</si>
  <si>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</si>
  <si>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</si>
  <si>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</si>
  <si>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</si>
  <si>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</si>
  <si>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</si>
  <si>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</si>
  <si>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</si>
  <si>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</si>
  <si>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</si>
  <si>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</si>
  <si>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</si>
  <si>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</si>
  <si>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</si>
  <si>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</si>
  <si>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</si>
  <si>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</si>
  <si>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</si>
  <si>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</si>
  <si>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</si>
  <si>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</si>
  <si>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</si>
  <si>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</si>
  <si>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</si>
  <si>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</si>
  <si>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</si>
  <si>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</si>
  <si>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</si>
  <si>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</si>
  <si>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</si>
  <si>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</si>
  <si>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</si>
  <si>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</si>
  <si>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</si>
  <si>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</si>
  <si>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</si>
  <si>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</si>
  <si>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</si>
  <si>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</si>
  <si>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</si>
  <si>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</si>
  <si>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</si>
  <si>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</si>
  <si>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</si>
  <si>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</si>
  <si>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</si>
  <si>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</si>
  <si>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</si>
  <si>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</si>
  <si>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</si>
  <si>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</si>
  <si>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</si>
  <si>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</si>
  <si>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</si>
  <si>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</si>
  <si>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</si>
  <si>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</si>
  <si>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</si>
  <si>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</si>
  <si>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</si>
  <si>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</si>
  <si>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</si>
  <si>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</si>
  <si>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</si>
  <si>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</si>
  <si>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</si>
  <si>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</si>
  <si>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</si>
  <si>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</si>
  <si>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</si>
  <si>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</si>
  <si>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</si>
  <si>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</si>
  <si>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</si>
  <si>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</si>
  <si>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</si>
  <si>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</si>
  <si>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</si>
  <si>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</si>
  <si>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</si>
  <si>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</si>
  <si>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</si>
  <si>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</si>
  <si>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</si>
  <si>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</si>
  <si>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</si>
  <si>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</si>
  <si>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</si>
  <si>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</si>
  <si>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</si>
  <si>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</si>
  <si>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</si>
  <si>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</si>
  <si>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</si>
  <si>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</si>
  <si>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</si>
  <si>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</si>
  <si>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</si>
  <si>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</si>
  <si>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</si>
  <si>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</si>
  <si>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</si>
  <si>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</si>
  <si>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</si>
  <si>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</si>
  <si>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</si>
  <si>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</si>
  <si>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</si>
  <si>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</si>
  <si>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</si>
  <si>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</si>
  <si>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</si>
  <si>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</si>
  <si>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</si>
  <si>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</si>
  <si>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</si>
  <si>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</si>
  <si>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</si>
  <si>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</si>
  <si>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</si>
  <si>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</si>
  <si>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</si>
  <si>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</si>
  <si>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</si>
  <si>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</si>
  <si>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</si>
  <si>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</si>
  <si>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</si>
  <si>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</si>
  <si>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</si>
  <si>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</si>
  <si>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</si>
  <si>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</si>
  <si>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</si>
  <si>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</si>
  <si>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</si>
  <si>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</si>
  <si>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</si>
  <si>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</si>
  <si>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</si>
  <si>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</si>
  <si>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</si>
  <si>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</si>
  <si>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</si>
  <si>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</si>
  <si>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</si>
  <si>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</si>
  <si>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</si>
  <si>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</si>
  <si>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</si>
  <si>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</si>
  <si>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</si>
  <si>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</si>
  <si>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</si>
  <si>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</si>
  <si>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</si>
  <si>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</si>
  <si>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</si>
  <si>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</si>
  <si>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</si>
  <si>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</si>
  <si>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</si>
  <si>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</si>
  <si>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</si>
  <si>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</si>
  <si>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</si>
  <si>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</si>
  <si>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</si>
  <si>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</si>
  <si>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</si>
  <si>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</si>
  <si>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</si>
  <si>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</si>
  <si>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</si>
  <si>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</si>
  <si>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</si>
  <si>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</si>
  <si>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</si>
  <si>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</si>
  <si>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</si>
  <si>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</si>
  <si>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</si>
  <si>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</si>
  <si>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</si>
  <si>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</si>
  <si>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</si>
  <si>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</si>
  <si>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</si>
  <si>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</si>
  <si>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</si>
  <si>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</si>
  <si>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</si>
  <si>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</si>
  <si>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</si>
  <si>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</si>
  <si>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</si>
  <si>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</si>
  <si>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</si>
  <si>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</si>
  <si>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</si>
  <si>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</si>
  <si>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</si>
  <si>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</si>
  <si>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</si>
  <si>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</si>
  <si>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</si>
  <si>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</si>
  <si>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</si>
  <si>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</si>
  <si>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</si>
  <si>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</si>
  <si>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</si>
  <si>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</si>
  <si>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</si>
  <si>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</si>
  <si>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</si>
  <si>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</si>
  <si>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</si>
  <si>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</si>
  <si>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</si>
  <si>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</si>
  <si>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</si>
  <si>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</si>
  <si>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</si>
  <si>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</si>
  <si>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</si>
  <si>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</si>
  <si>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</si>
  <si>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</si>
  <si>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</si>
  <si>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</si>
  <si>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</si>
  <si>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</si>
  <si>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</si>
  <si>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</si>
  <si>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</si>
  <si>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</si>
  <si>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</si>
  <si>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</si>
  <si>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</si>
  <si>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</si>
  <si>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</si>
  <si>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</si>
  <si>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</si>
  <si>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</si>
  <si>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</si>
  <si>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</si>
  <si>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</si>
  <si>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</si>
  <si>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</si>
  <si>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</si>
  <si>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</si>
  <si>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</si>
  <si>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</si>
  <si>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</si>
  <si>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</si>
  <si>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</si>
  <si>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</si>
  <si>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</si>
  <si>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</si>
  <si>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</si>
  <si>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</si>
  <si>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</si>
  <si>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</si>
  <si>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</si>
  <si>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</si>
  <si>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</si>
  <si>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</si>
  <si>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</si>
  <si>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</si>
  <si>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</si>
  <si>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</si>
  <si>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</si>
  <si>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</si>
  <si>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</si>
  <si>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</si>
  <si>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</si>
  <si>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</si>
  <si>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</si>
  <si>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</si>
  <si>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</si>
  <si>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</si>
  <si>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</si>
  <si>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</si>
  <si>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</si>
  <si>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</si>
  <si>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</si>
  <si>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</si>
  <si>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</si>
  <si>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</si>
  <si>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</si>
  <si>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</si>
  <si>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</si>
  <si>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</si>
  <si>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</si>
  <si>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</si>
  <si>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</si>
  <si>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</si>
  <si>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</si>
  <si>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</si>
  <si>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</si>
  <si>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</si>
  <si>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</si>
  <si>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</si>
  <si>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</si>
  <si>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</si>
  <si>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</si>
  <si>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</si>
  <si>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</si>
  <si>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</si>
  <si>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</si>
  <si>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</si>
  <si>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</si>
  <si>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</si>
  <si>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</si>
  <si>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</si>
  <si>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</si>
  <si>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</si>
  <si>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</si>
  <si>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</si>
  <si>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</si>
  <si>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</si>
  <si>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</si>
  <si>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</si>
  <si>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</si>
  <si>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</si>
  <si>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</si>
  <si>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</si>
  <si>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</si>
  <si>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</si>
  <si>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</si>
  <si>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</si>
  <si>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</si>
  <si>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</si>
  <si>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</si>
  <si>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</si>
  <si>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</si>
  <si>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</si>
  <si>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</si>
  <si>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</si>
  <si>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</si>
  <si>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</si>
  <si>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</si>
  <si>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</si>
  <si>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</si>
  <si>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</si>
  <si>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</si>
  <si>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</si>
  <si>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</si>
  <si>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</si>
  <si>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</si>
  <si>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</si>
  <si>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</si>
  <si>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</si>
  <si>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</si>
  <si>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</si>
  <si>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</si>
  <si>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</si>
  <si>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</si>
  <si>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</si>
  <si>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</si>
  <si>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</si>
  <si>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</si>
  <si>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</si>
  <si>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</si>
  <si>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</si>
  <si>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</si>
  <si>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</si>
  <si>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</si>
  <si>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</si>
  <si>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</si>
  <si>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</si>
  <si>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</si>
  <si>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</si>
  <si>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</si>
  <si>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</si>
  <si>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</si>
  <si>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</si>
  <si>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</si>
  <si>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</si>
  <si>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</si>
  <si>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</si>
  <si>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</si>
  <si>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</si>
  <si>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</si>
  <si>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</si>
  <si>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</si>
  <si>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</si>
  <si>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</si>
  <si>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</si>
  <si>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</si>
  <si>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</si>
  <si>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</si>
  <si>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</si>
  <si>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</si>
  <si>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</si>
  <si>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</si>
  <si>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</si>
  <si>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</si>
  <si>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</si>
  <si>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</si>
  <si>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</si>
  <si>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</si>
  <si>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</si>
  <si>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</si>
  <si>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</si>
  <si>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</si>
  <si>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</si>
  <si>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</si>
  <si>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</si>
  <si>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</si>
  <si>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</si>
  <si>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</si>
  <si>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</si>
  <si>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</si>
  <si>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</si>
  <si>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</si>
  <si>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</si>
  <si>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</si>
  <si>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</si>
  <si>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</si>
  <si>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</si>
  <si>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</si>
  <si>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</si>
  <si>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</si>
  <si>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</si>
  <si>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</si>
  <si>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</si>
  <si>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</si>
  <si>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</si>
  <si>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</si>
  <si>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</si>
  <si>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</si>
  <si>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</si>
  <si>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</si>
  <si>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</si>
  <si>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</si>
  <si>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</si>
  <si>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</si>
  <si>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</si>
  <si>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</si>
  <si>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</si>
  <si>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</si>
  <si>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</si>
  <si>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</si>
  <si>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</si>
  <si>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</si>
  <si>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</si>
  <si>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</si>
  <si>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</si>
  <si>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</si>
  <si>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</si>
  <si>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</si>
  <si>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</si>
  <si>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</si>
  <si>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</si>
  <si>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</si>
  <si>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</si>
  <si>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</si>
  <si>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</si>
  <si>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</si>
  <si>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</si>
  <si>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</si>
  <si>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</si>
  <si>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</si>
  <si>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</si>
  <si>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</si>
  <si>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</si>
  <si>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</si>
  <si>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</si>
  <si>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</si>
  <si>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</si>
  <si>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</si>
  <si>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</si>
  <si>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</si>
  <si>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</si>
  <si>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</si>
  <si>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</si>
  <si>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</si>
  <si>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</si>
  <si>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</si>
  <si>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</si>
  <si>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</si>
  <si>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</si>
  <si>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</si>
  <si>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</si>
  <si>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</si>
  <si>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</si>
  <si>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</si>
  <si>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</si>
  <si>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</si>
  <si>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</si>
  <si>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</si>
  <si>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</si>
  <si>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</si>
  <si>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</si>
  <si>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</si>
  <si>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</si>
  <si>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</si>
  <si>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</si>
  <si>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</si>
  <si>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</si>
  <si>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</si>
  <si>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</si>
  <si>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</si>
  <si>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</si>
  <si>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</si>
  <si>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</si>
  <si>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</si>
  <si>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</si>
  <si>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</si>
  <si>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</si>
  <si>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</si>
  <si>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</si>
  <si>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</si>
  <si>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</si>
  <si>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</si>
  <si>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</si>
  <si>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</si>
  <si>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</si>
  <si>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</si>
  <si>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</si>
  <si>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</si>
  <si>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</si>
  <si>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</si>
  <si>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</si>
  <si>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</si>
  <si>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</si>
  <si>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</si>
  <si>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</si>
  <si>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</si>
  <si>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</si>
  <si>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</si>
  <si>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</si>
  <si>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</si>
  <si>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</si>
  <si>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</si>
  <si>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</si>
  <si>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</si>
  <si>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</si>
  <si>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</si>
  <si>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</si>
  <si>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</si>
  <si>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</si>
  <si>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</si>
  <si>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</si>
  <si>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</si>
  <si>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</si>
  <si>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</si>
  <si>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</si>
  <si>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</si>
  <si>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</si>
  <si>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</si>
  <si>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</si>
  <si>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</si>
  <si>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</si>
  <si>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</si>
  <si>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</si>
  <si>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</si>
  <si>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</si>
  <si>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</si>
  <si>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</si>
  <si>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</si>
  <si>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</si>
  <si>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</si>
  <si>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</si>
  <si>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</si>
  <si>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</si>
  <si>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</si>
  <si>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</si>
  <si>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</si>
  <si>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</si>
  <si>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</si>
  <si>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</si>
  <si>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</si>
  <si>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</si>
  <si>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</si>
  <si>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</si>
  <si>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</si>
  <si>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</si>
  <si>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</si>
  <si>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</si>
  <si>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</si>
  <si>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</si>
  <si>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</si>
  <si>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</si>
  <si>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</si>
  <si>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</si>
  <si>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</si>
  <si>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</si>
  <si>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</si>
  <si>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</si>
  <si>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</si>
  <si>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</si>
  <si>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</si>
  <si>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</si>
  <si>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</si>
  <si>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</si>
  <si>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</si>
  <si>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</si>
  <si>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</si>
  <si>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</si>
  <si>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</si>
  <si>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</si>
  <si>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</si>
  <si>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</si>
  <si>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</si>
  <si>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</si>
  <si>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</si>
  <si>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</si>
  <si>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</si>
  <si>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</si>
  <si>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</si>
  <si>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</si>
  <si>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</si>
  <si>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</si>
  <si>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</si>
  <si>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</si>
  <si>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</si>
  <si>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</si>
  <si>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</si>
  <si>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</si>
  <si>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</si>
  <si>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</si>
  <si>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</si>
  <si>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</si>
  <si>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</si>
  <si>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</si>
  <si>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</si>
  <si>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</si>
  <si>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</si>
  <si>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</si>
  <si>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</si>
  <si>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</si>
  <si>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</si>
  <si>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</si>
  <si>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</si>
  <si>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</si>
  <si>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</si>
  <si>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</si>
  <si>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</si>
  <si>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</si>
  <si>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</si>
  <si>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</si>
  <si>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</si>
  <si>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</si>
  <si>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</si>
  <si>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</si>
  <si>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</si>
  <si>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</si>
  <si>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</si>
  <si>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</si>
  <si>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</si>
  <si>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</si>
  <si>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</si>
  <si>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</si>
  <si>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</si>
  <si>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</si>
  <si>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</si>
  <si>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</si>
  <si>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</si>
  <si>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</si>
  <si>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</si>
  <si>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</si>
  <si>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</si>
  <si>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</si>
  <si>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</si>
  <si>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</si>
  <si>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</si>
  <si>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</si>
  <si>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</si>
  <si>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</si>
  <si>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</si>
  <si>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</si>
  <si>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</si>
  <si>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</si>
  <si>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</si>
  <si>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</si>
  <si>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</si>
  <si>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</si>
  <si>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</si>
  <si>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</si>
  <si>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</si>
  <si>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</si>
  <si>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</si>
  <si>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</si>
  <si>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</si>
  <si>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</si>
  <si>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</si>
  <si>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</si>
  <si>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</si>
  <si>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</si>
  <si>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</si>
  <si>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</si>
  <si>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</si>
  <si>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</si>
  <si>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</si>
  <si>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</si>
  <si>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</si>
  <si>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</si>
  <si>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</si>
  <si>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</si>
  <si>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</si>
  <si>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</si>
  <si>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</si>
  <si>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</si>
  <si>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</si>
  <si>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</si>
  <si>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</si>
  <si>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</si>
  <si>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</si>
  <si>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</si>
  <si>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</si>
  <si>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</si>
  <si>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</si>
  <si>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</si>
  <si>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</si>
  <si>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</si>
  <si>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</si>
  <si>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</si>
  <si>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</si>
  <si>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</si>
  <si>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</si>
  <si>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</si>
  <si>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</si>
  <si>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</si>
  <si>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</si>
  <si>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</si>
  <si>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</si>
  <si>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</si>
  <si>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</si>
  <si>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</si>
  <si>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</si>
  <si>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</si>
  <si>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</si>
  <si>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</si>
  <si>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</si>
  <si>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</si>
  <si>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</si>
  <si>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</si>
  <si>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</si>
  <si>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</si>
  <si>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</si>
  <si>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</si>
  <si>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</si>
  <si>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</si>
  <si>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</si>
  <si>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</si>
  <si>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</si>
  <si>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</si>
  <si>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</si>
  <si>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</si>
  <si>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</si>
  <si>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</si>
  <si>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</si>
  <si>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</si>
  <si>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</si>
  <si>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</si>
  <si>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</si>
  <si>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</si>
  <si>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</si>
  <si>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</si>
  <si>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</si>
  <si>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</si>
  <si>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</si>
  <si>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</si>
  <si>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</si>
  <si>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</si>
  <si>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</si>
  <si>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</si>
  <si>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</si>
  <si>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</si>
  <si>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</si>
  <si>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</si>
  <si>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</si>
  <si>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</si>
  <si>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</si>
  <si>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</si>
  <si>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</si>
  <si>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</si>
  <si>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</si>
  <si>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</si>
  <si>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</si>
  <si>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</si>
  <si>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</si>
  <si>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</si>
  <si>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</si>
  <si>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</si>
  <si>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</si>
  <si>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</si>
  <si>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</si>
  <si>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</si>
  <si>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</si>
  <si>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</si>
  <si>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</si>
  <si>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</si>
  <si>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</si>
  <si>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</si>
  <si>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</si>
  <si>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</si>
  <si>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</si>
  <si>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</si>
  <si>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</si>
  <si>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</si>
  <si>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</si>
  <si>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</si>
  <si>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</si>
  <si>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</si>
  <si>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</si>
  <si>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</si>
  <si>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</si>
  <si>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</si>
  <si>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</si>
  <si>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</si>
  <si>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</si>
  <si>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</si>
  <si>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</si>
  <si>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</si>
  <si>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</si>
  <si>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</si>
  <si>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</si>
  <si>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</si>
  <si>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</si>
  <si>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</si>
  <si>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</si>
  <si>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</si>
  <si>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</si>
  <si>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</si>
  <si>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</si>
  <si>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</si>
  <si>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</si>
  <si>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</si>
  <si>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</si>
  <si>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</si>
  <si>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</si>
  <si>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</si>
  <si>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</si>
  <si>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</si>
  <si>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</si>
  <si>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</si>
  <si>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</si>
  <si>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</si>
  <si>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</si>
  <si>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</si>
  <si>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</si>
  <si>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</si>
  <si>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</si>
  <si>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</si>
  <si>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</si>
  <si>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</si>
  <si>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</si>
  <si>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</si>
  <si>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</si>
  <si>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</si>
  <si>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</si>
  <si>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</si>
  <si>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</si>
  <si>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</si>
  <si>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</si>
  <si>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</si>
  <si>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</si>
  <si>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</si>
  <si>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</si>
  <si>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</si>
  <si>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</si>
  <si>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</si>
  <si>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</si>
  <si>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</si>
  <si>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</si>
  <si>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</si>
  <si>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</si>
  <si>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</si>
  <si>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</si>
  <si>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</si>
  <si>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</si>
  <si>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</si>
  <si>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</si>
  <si>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</si>
  <si>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</si>
  <si>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</si>
  <si>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</si>
  <si>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</si>
  <si>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</si>
  <si>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</si>
  <si>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</si>
  <si>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</si>
  <si>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</si>
  <si>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</si>
  <si>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</si>
  <si>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</si>
  <si>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</si>
  <si>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</si>
  <si>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</si>
  <si>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</si>
  <si>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</si>
  <si>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</si>
  <si>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</si>
  <si>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</si>
  <si>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</si>
  <si>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</si>
  <si>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</si>
  <si>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</si>
  <si>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</si>
  <si>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</si>
  <si>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</si>
  <si>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</si>
  <si>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</si>
  <si>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</si>
  <si>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</si>
  <si>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</si>
  <si>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</si>
  <si>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</si>
  <si>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</si>
  <si>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</si>
  <si>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</si>
  <si>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</si>
  <si>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</si>
  <si>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</si>
  <si>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</si>
  <si>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</si>
  <si>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</si>
  <si>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</si>
  <si>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</si>
  <si>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</si>
  <si>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</si>
  <si>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</si>
  <si>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</si>
  <si>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</si>
  <si>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</si>
  <si>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</si>
  <si>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</si>
  <si>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</si>
  <si>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</si>
  <si>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</si>
  <si>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</si>
  <si>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</si>
  <si>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</si>
  <si>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</si>
  <si>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</si>
  <si>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</si>
  <si>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</si>
  <si>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</si>
  <si>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</si>
  <si>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</si>
  <si>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</si>
  <si>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</si>
  <si>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</si>
  <si>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</si>
  <si>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</si>
  <si>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</si>
  <si>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</si>
  <si>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</si>
  <si>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</si>
  <si>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</si>
  <si>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</si>
  <si>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</si>
  <si>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</si>
  <si>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</si>
  <si>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</si>
  <si>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</si>
  <si>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</si>
  <si>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</si>
  <si>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</si>
  <si>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</si>
  <si>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</si>
  <si>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</si>
  <si>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</si>
  <si>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</si>
  <si>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</si>
  <si>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</si>
  <si>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</si>
  <si>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</si>
  <si>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</si>
  <si>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</si>
  <si>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</si>
  <si>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</si>
  <si>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</si>
  <si>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</si>
  <si>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</si>
  <si>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</si>
  <si>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</si>
  <si>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</si>
  <si>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</si>
  <si>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</si>
  <si>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</si>
  <si>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</si>
  <si>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</si>
  <si>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</si>
  <si>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</si>
  <si>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</si>
  <si>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</si>
  <si>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</si>
  <si>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</si>
  <si>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</si>
  <si>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</si>
  <si>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</si>
  <si>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</si>
  <si>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</si>
  <si>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</si>
  <si>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</si>
  <si>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</si>
  <si>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</si>
  <si>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</si>
  <si>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</si>
  <si>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</si>
  <si>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</si>
  <si>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</si>
  <si>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</si>
  <si>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</si>
  <si>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</si>
  <si>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</si>
  <si>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</si>
  <si>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</si>
  <si>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</si>
  <si>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</si>
  <si>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</si>
  <si>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</si>
  <si>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</si>
  <si>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</si>
  <si>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</si>
  <si>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</si>
  <si>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</si>
  <si>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</si>
  <si>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</si>
  <si>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</si>
  <si>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</si>
  <si>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</si>
  <si>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</si>
  <si>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</si>
  <si>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</si>
  <si>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</si>
  <si>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</si>
  <si>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</si>
  <si>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</si>
  <si>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</si>
  <si>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</si>
  <si>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</si>
  <si>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</si>
  <si>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</si>
  <si>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</si>
  <si>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</si>
  <si>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</si>
  <si>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</si>
  <si>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</si>
  <si>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</si>
  <si>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</si>
  <si>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</si>
  <si>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</si>
  <si>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</si>
  <si>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</si>
  <si>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</si>
  <si>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</si>
  <si>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</si>
  <si>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</si>
  <si>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</si>
  <si>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</si>
  <si>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</si>
  <si>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</si>
  <si>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</si>
  <si>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</si>
  <si>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</si>
  <si>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</si>
  <si>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</si>
  <si>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</si>
  <si>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</si>
  <si>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</si>
  <si>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</si>
  <si>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</si>
  <si>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</si>
  <si>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</si>
  <si>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</si>
  <si>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</si>
  <si>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</si>
  <si>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</si>
  <si>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</si>
  <si>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</si>
  <si>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</si>
  <si>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</si>
  <si>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</si>
  <si>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</si>
  <si>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</si>
  <si>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</si>
  <si>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</si>
  <si>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</si>
  <si>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</si>
  <si>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</si>
  <si>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</si>
  <si>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</si>
  <si>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</si>
  <si>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</si>
  <si>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</si>
  <si>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</si>
  <si>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</si>
  <si>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</si>
  <si>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</si>
  <si>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</si>
  <si>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</si>
  <si>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</si>
  <si>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</si>
  <si>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</si>
  <si>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</si>
  <si>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</si>
  <si>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</si>
  <si>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</si>
  <si>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</si>
  <si>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</si>
  <si>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</si>
  <si>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</si>
  <si>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</si>
  <si>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</si>
  <si>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</si>
  <si>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</si>
  <si>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</si>
  <si>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</si>
  <si>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</si>
  <si>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</si>
  <si>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</si>
  <si>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</si>
  <si>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</si>
  <si>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</si>
  <si>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</si>
  <si>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</si>
  <si>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</si>
  <si>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</si>
  <si>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</si>
  <si>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</si>
  <si>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</si>
  <si>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</si>
  <si>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</si>
  <si>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</si>
  <si>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</si>
  <si>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</si>
  <si>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</si>
  <si>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</si>
  <si>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</si>
  <si>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</si>
  <si>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</si>
  <si>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</si>
  <si>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</si>
  <si>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</si>
  <si>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</si>
  <si>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</si>
  <si>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</si>
  <si>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</si>
  <si>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</si>
  <si>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</si>
  <si>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</si>
  <si>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</si>
  <si>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</si>
  <si>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</si>
  <si>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</si>
  <si>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</si>
  <si>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</si>
  <si>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</si>
  <si>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</si>
  <si>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</si>
  <si>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</si>
  <si>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</si>
  <si>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</si>
  <si>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</si>
  <si>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</si>
  <si>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</si>
  <si>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</si>
  <si>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</si>
  <si>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</si>
  <si>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</si>
  <si>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</si>
  <si>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</si>
  <si>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</si>
  <si>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</si>
  <si>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</si>
  <si>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</si>
  <si>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</si>
  <si>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</si>
  <si>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</si>
  <si>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</si>
  <si>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</si>
  <si>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</si>
  <si>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</si>
  <si>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</si>
  <si>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</si>
  <si>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</si>
  <si>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</si>
  <si>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</si>
  <si>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</si>
  <si>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</si>
  <si>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</si>
  <si>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</si>
  <si>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</si>
  <si>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</si>
  <si>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</si>
  <si>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</si>
  <si>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</si>
  <si>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</si>
  <si>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</si>
  <si>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</si>
  <si>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</si>
  <si>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</si>
  <si>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</si>
  <si>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</si>
  <si>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</si>
  <si>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</si>
  <si>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</si>
  <si>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</si>
  <si>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</si>
  <si>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</si>
  <si>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</si>
  <si>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</si>
  <si>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</si>
  <si>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</si>
  <si>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</si>
  <si>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</si>
  <si>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</si>
  <si>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</si>
  <si>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</si>
  <si>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</si>
  <si>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</si>
  <si>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</si>
  <si>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</si>
  <si>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</si>
  <si>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</si>
  <si>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</si>
  <si>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</si>
  <si>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</si>
  <si>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</si>
  <si>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</si>
  <si>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</si>
  <si>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</si>
  <si>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</si>
  <si>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</si>
  <si>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</si>
  <si>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</si>
  <si>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</si>
  <si>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</si>
  <si>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</si>
  <si>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</si>
  <si>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</si>
  <si>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</si>
  <si>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</si>
  <si>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</si>
  <si>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</si>
  <si>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</si>
  <si>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</si>
  <si>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</si>
  <si>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</si>
  <si>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</si>
  <si>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</si>
  <si>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</si>
  <si>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</si>
  <si>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</si>
  <si>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</si>
  <si>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</si>
  <si>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</si>
  <si>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</si>
  <si>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</si>
  <si>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</si>
  <si>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</si>
  <si>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</si>
  <si>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</si>
  <si>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</si>
  <si>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</si>
  <si>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</si>
  <si>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</si>
  <si>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</si>
  <si>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</si>
  <si>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</si>
  <si>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</si>
  <si>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</si>
  <si>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</si>
  <si>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</si>
  <si>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</si>
  <si>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</si>
  <si>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</si>
  <si>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</si>
  <si>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</si>
  <si>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</si>
  <si>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</si>
  <si>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</si>
  <si>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</si>
  <si>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</si>
  <si>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</si>
  <si>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</si>
  <si>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</si>
  <si>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</si>
  <si>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</si>
  <si>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</si>
  <si>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</si>
  <si>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</si>
  <si>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</si>
  <si>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</si>
  <si>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</si>
  <si>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</si>
  <si>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</si>
  <si>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</si>
  <si>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</si>
  <si>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</si>
  <si>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</si>
  <si>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</si>
  <si>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</si>
  <si>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</si>
  <si>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</si>
  <si>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</si>
  <si>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</si>
  <si>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</si>
  <si>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</si>
  <si>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</si>
  <si>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</si>
  <si>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</si>
  <si>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</si>
  <si>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</si>
  <si>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</si>
  <si>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</si>
  <si>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</si>
  <si>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</si>
  <si>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</si>
  <si>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</si>
  <si>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140" type="noConversion"/>
  </si>
  <si>
    <t>郑燚</t>
  </si>
  <si>
    <t>崔锴</t>
  </si>
  <si>
    <t>抵押</t>
  </si>
  <si>
    <t>房地产抵押价值</t>
  </si>
  <si>
    <t>北京市</t>
  </si>
  <si>
    <t>企业</t>
  </si>
  <si>
    <t>出让</t>
  </si>
  <si>
    <t>是</t>
  </si>
  <si>
    <t>地上</t>
  </si>
  <si>
    <t>利息：取LPR加浮动点数</t>
  </si>
  <si>
    <t>在建（套用方法）</t>
  </si>
  <si>
    <t>钢混</t>
  </si>
  <si>
    <t>非生产用房</t>
  </si>
  <si>
    <t>未包含在土地购买价格中</t>
  </si>
  <si>
    <t>全部缴纳</t>
  </si>
  <si>
    <t>已包含在土地取得成本中</t>
  </si>
  <si>
    <t>Ⅸ-延1</t>
  </si>
  <si>
    <t>住宿餐饮用地</t>
  </si>
  <si>
    <t>估价对象容积率</t>
  </si>
  <si>
    <t>容积率修正</t>
  </si>
  <si>
    <t>按公示增长率计算</t>
  </si>
  <si>
    <t>不临58条商业街</t>
  </si>
  <si>
    <t>与级别开发程度不一致</t>
  </si>
  <si>
    <t>一般</t>
  </si>
  <si>
    <t>较好</t>
  </si>
  <si>
    <t>较差</t>
  </si>
  <si>
    <t>好</t>
  </si>
  <si>
    <t>通路</t>
  </si>
  <si>
    <t>通电</t>
  </si>
  <si>
    <t>通讯</t>
  </si>
  <si>
    <t>通上水</t>
  </si>
  <si>
    <t>燃气</t>
  </si>
  <si>
    <t>平整</t>
  </si>
  <si>
    <t>成本法</t>
  </si>
  <si>
    <t>总价</t>
  </si>
  <si>
    <t>成本比率</t>
  </si>
  <si>
    <t>北京地区未售物业统计表（可售货量）</t>
  </si>
  <si>
    <t>公司</t>
  </si>
  <si>
    <t>楼盘</t>
  </si>
  <si>
    <t>功能</t>
  </si>
  <si>
    <t>楼栋</t>
  </si>
  <si>
    <t>可售货量</t>
  </si>
  <si>
    <t>套数</t>
  </si>
  <si>
    <t>房号</t>
  </si>
  <si>
    <t>总可售面积(平方米，车位填个数)</t>
  </si>
  <si>
    <t>已售面积(平方米，车位填个数)</t>
  </si>
  <si>
    <t>未售面积(平方米，车位填个数)</t>
  </si>
  <si>
    <t>账面金额（万元）</t>
  </si>
  <si>
    <t>是否已竣工</t>
  </si>
  <si>
    <t>竣工日期</t>
  </si>
  <si>
    <t>是否已确权</t>
  </si>
  <si>
    <t>使用状态</t>
  </si>
  <si>
    <t>延庆公司</t>
  </si>
  <si>
    <t>北京延庆酒店住宅项目</t>
  </si>
  <si>
    <t>住宅</t>
  </si>
  <si>
    <t>1#住宅楼</t>
  </si>
  <si>
    <t>1-2-101</t>
  </si>
  <si>
    <t>否</t>
  </si>
  <si>
    <t>未竣工</t>
  </si>
  <si>
    <t>未售物业</t>
  </si>
  <si>
    <t>1-2-902</t>
  </si>
  <si>
    <t>1-3-101</t>
  </si>
  <si>
    <t>1-3-102</t>
  </si>
  <si>
    <t>1-4-901</t>
  </si>
  <si>
    <t>1-4-101</t>
  </si>
  <si>
    <t>1#楼栋小计</t>
  </si>
  <si>
    <t>2#住宅楼</t>
  </si>
  <si>
    <t>2-1-801</t>
  </si>
  <si>
    <t>2-1-701</t>
  </si>
  <si>
    <t>2-1-103</t>
  </si>
  <si>
    <t>2-2-901</t>
  </si>
  <si>
    <t>2-3-901</t>
  </si>
  <si>
    <t>2-3-101</t>
  </si>
  <si>
    <t>2-4-102</t>
  </si>
  <si>
    <t>2#楼栋小计</t>
  </si>
  <si>
    <t>3#住宅楼</t>
  </si>
  <si>
    <t>3-1-902</t>
  </si>
  <si>
    <t>3-1-102</t>
  </si>
  <si>
    <t>3-2-901</t>
  </si>
  <si>
    <t>3-2-101</t>
  </si>
  <si>
    <t>3-3-901</t>
  </si>
  <si>
    <t>3-3-101</t>
  </si>
  <si>
    <t>3-4-901</t>
  </si>
  <si>
    <t>3-4-101</t>
  </si>
  <si>
    <t>3#楼栋小计</t>
  </si>
  <si>
    <t>4#住宅楼</t>
  </si>
  <si>
    <t>4-2-901</t>
  </si>
  <si>
    <t>4-2-101</t>
  </si>
  <si>
    <t>4-3-101</t>
  </si>
  <si>
    <t>4#楼栋小计</t>
  </si>
  <si>
    <t>5#住宅楼</t>
  </si>
  <si>
    <t>5-1-101</t>
  </si>
  <si>
    <t>5-2-101</t>
  </si>
  <si>
    <t>5-3-101</t>
  </si>
  <si>
    <t>5-4-901</t>
  </si>
  <si>
    <t>5-4-101</t>
  </si>
  <si>
    <t>5#楼栋小计</t>
  </si>
  <si>
    <t>6#住宅楼</t>
  </si>
  <si>
    <t>6-1-101</t>
  </si>
  <si>
    <t>6-2-101</t>
  </si>
  <si>
    <t>6-3-101</t>
  </si>
  <si>
    <t>6-3-102</t>
  </si>
  <si>
    <t>6#楼栋小计</t>
  </si>
  <si>
    <t>7#住宅楼</t>
  </si>
  <si>
    <t>7-1-801</t>
  </si>
  <si>
    <t>7-1-101</t>
  </si>
  <si>
    <t>7-1-102</t>
  </si>
  <si>
    <t>7-2-101</t>
  </si>
  <si>
    <t>7-3-101</t>
  </si>
  <si>
    <t>7-4-901</t>
  </si>
  <si>
    <t>7-4-101</t>
  </si>
  <si>
    <t>7#楼栋小计</t>
  </si>
  <si>
    <t>8#住宅楼</t>
  </si>
  <si>
    <t>8-1-102</t>
  </si>
  <si>
    <t>8-2-101</t>
  </si>
  <si>
    <t>8-2-102</t>
  </si>
  <si>
    <t>8-3-901</t>
  </si>
  <si>
    <t>8-3-101</t>
  </si>
  <si>
    <t>8#楼栋小计</t>
  </si>
  <si>
    <t>住宅合计</t>
  </si>
  <si>
    <t>仓储</t>
  </si>
  <si>
    <t>-2-201</t>
  </si>
  <si>
    <t>-2-222</t>
  </si>
  <si>
    <t>-2-233</t>
  </si>
  <si>
    <t>-2-202</t>
  </si>
  <si>
    <t>-2-203</t>
  </si>
  <si>
    <t>-2-204</t>
  </si>
  <si>
    <t>-2-209</t>
  </si>
  <si>
    <t>-2-212</t>
  </si>
  <si>
    <t>-2-215</t>
  </si>
  <si>
    <t>-2-218</t>
  </si>
  <si>
    <t>-2-225</t>
  </si>
  <si>
    <t>-2-228</t>
  </si>
  <si>
    <t>-2-231</t>
  </si>
  <si>
    <t>-2-207</t>
  </si>
  <si>
    <t>-2-208</t>
  </si>
  <si>
    <t>-2-210</t>
  </si>
  <si>
    <t>-2-211</t>
  </si>
  <si>
    <t>-2-213</t>
  </si>
  <si>
    <t>-2-214</t>
  </si>
  <si>
    <t>-2-217</t>
  </si>
  <si>
    <t>-2-219</t>
  </si>
  <si>
    <t>-2-220</t>
  </si>
  <si>
    <t>-2-221</t>
  </si>
  <si>
    <t>-2-224</t>
  </si>
  <si>
    <t>-2-229</t>
  </si>
  <si>
    <t>-2-234</t>
  </si>
  <si>
    <t>-2-236</t>
  </si>
  <si>
    <t>-2-238</t>
  </si>
  <si>
    <t>-2-240</t>
  </si>
  <si>
    <t>-1-136</t>
  </si>
  <si>
    <t>-1-137</t>
  </si>
  <si>
    <t>-2-205</t>
  </si>
  <si>
    <t>-2-223</t>
  </si>
  <si>
    <t>-2-227</t>
  </si>
  <si>
    <t>-1-131</t>
  </si>
  <si>
    <t>-2-237</t>
  </si>
  <si>
    <t>-2-241</t>
  </si>
  <si>
    <t>-2-245</t>
  </si>
  <si>
    <t>-2-206</t>
  </si>
  <si>
    <t>-2-230</t>
  </si>
  <si>
    <t>-2-226</t>
  </si>
  <si>
    <t>-2-235</t>
  </si>
  <si>
    <t>-1-101</t>
  </si>
  <si>
    <t>-1-102</t>
  </si>
  <si>
    <t>-1-139</t>
  </si>
  <si>
    <t>-2-216</t>
  </si>
  <si>
    <t>-2-232</t>
  </si>
  <si>
    <t>-1-127</t>
  </si>
  <si>
    <t>-1-128</t>
  </si>
  <si>
    <t>-1-129</t>
  </si>
  <si>
    <t>仓储合计</t>
  </si>
  <si>
    <t>车位</t>
  </si>
  <si>
    <t>车位合计</t>
  </si>
  <si>
    <r>
      <rPr>
        <sz val="10"/>
        <color theme="9" tint="-0.249977111117893"/>
        <rFont val="宋体"/>
        <family val="3"/>
        <charset val="134"/>
      </rPr>
      <t>延庆区延庆新城</t>
    </r>
    <r>
      <rPr>
        <sz val="10"/>
        <color theme="9" tint="-0.249977111117893"/>
        <rFont val="Arial"/>
        <family val="2"/>
      </rPr>
      <t>03</t>
    </r>
    <r>
      <rPr>
        <sz val="10"/>
        <color theme="9" tint="-0.249977111117893"/>
        <rFont val="宋体"/>
        <family val="3"/>
        <charset val="134"/>
      </rPr>
      <t>街区会展中心东侧</t>
    </r>
    <r>
      <rPr>
        <sz val="10"/>
        <color theme="9" tint="-0.249977111117893"/>
        <rFont val="Arial"/>
        <family val="2"/>
      </rPr>
      <t>YQ00-0003-0025</t>
    </r>
    <r>
      <rPr>
        <sz val="10"/>
        <color theme="9" tint="-0.249977111117893"/>
        <rFont val="宋体"/>
        <family val="3"/>
        <charset val="134"/>
      </rPr>
      <t>地块</t>
    </r>
    <phoneticPr fontId="6" type="noConversion"/>
  </si>
  <si>
    <t>普通住宅</t>
  </si>
  <si>
    <t>地下</t>
  </si>
  <si>
    <t>戊类库房</t>
  </si>
  <si>
    <t>车库</t>
  </si>
  <si>
    <t>住宅</t>
    <phoneticPr fontId="3" type="noConversion"/>
  </si>
  <si>
    <t>仓储</t>
    <phoneticPr fontId="7" type="noConversion"/>
  </si>
  <si>
    <t>车库</t>
    <phoneticPr fontId="7" type="noConversion"/>
  </si>
  <si>
    <t>地块名称</t>
  </si>
  <si>
    <t>地块编号</t>
  </si>
  <si>
    <t>城市</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</si>
  <si>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</si>
  <si>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</si>
  <si>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</si>
  <si>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</si>
  <si>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</si>
  <si>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</si>
  <si>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</si>
  <si>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</si>
  <si>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</si>
  <si>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</si>
  <si>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</si>
  <si>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</si>
  <si>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</si>
  <si>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</si>
  <si>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</si>
  <si>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</si>
  <si>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</si>
  <si>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</si>
  <si>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</si>
  <si>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</si>
  <si>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</si>
  <si>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</si>
  <si>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</si>
  <si>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</si>
  <si>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</si>
  <si>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</si>
  <si>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</si>
  <si>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</si>
  <si>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</si>
  <si>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</si>
  <si>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</si>
  <si>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</si>
  <si>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</si>
  <si>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</si>
  <si>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</si>
  <si>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</si>
  <si>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</si>
  <si>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</si>
  <si>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</si>
  <si>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</si>
  <si>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</si>
  <si>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北京市平谷区马昌营镇(沥青厂)PG12-0102-6001、6002地块R2二类居住用地、0004地块公园绿地、0019地块防护绿地    22021</t>
  </si>
  <si>
    <t>京土整储招(平)[2021]075号</t>
  </si>
  <si>
    <t xml:space="preserve">      平谷区</t>
  </si>
  <si>
    <t xml:space="preserve">      大兴庄</t>
  </si>
  <si>
    <t xml:space="preserve">      平谷区马昌营镇</t>
  </si>
  <si>
    <t xml:space="preserve">      住宅用地</t>
  </si>
  <si>
    <t xml:space="preserve">      招标</t>
  </si>
  <si>
    <t xml:space="preserve">      R2二类居住用地、公园绿地、防护绿地</t>
  </si>
  <si>
    <t xml:space="preserve">2021年第2批次      </t>
  </si>
  <si>
    <t xml:space="preserve">     -- </t>
  </si>
  <si>
    <t xml:space="preserve">      60米</t>
  </si>
  <si>
    <t xml:space="preserve">      限房价,含自住房/共有产权住房</t>
  </si>
  <si>
    <t xml:space="preserve">      --</t>
  </si>
  <si>
    <t xml:space="preserve">      京土整储招(平)[2021]075号</t>
  </si>
  <si>
    <t xml:space="preserve">      已成交</t>
  </si>
  <si>
    <t xml:space="preserve">  北京城乡房屋建设开发有限责任公司     </t>
  </si>
  <si>
    <t xml:space="preserve">      北京建工</t>
  </si>
  <si>
    <t xml:space="preserve">      70年</t>
  </si>
  <si>
    <t>北京市密云区檀营乡6005地块R2二类居住用地    12021</t>
  </si>
  <si>
    <t>京土整储挂(密)[2021]026号</t>
  </si>
  <si>
    <t xml:space="preserve">      密云区</t>
  </si>
  <si>
    <t xml:space="preserve">      檀营满族蒙族乡</t>
  </si>
  <si>
    <t xml:space="preserve">      密云区檀营乡</t>
  </si>
  <si>
    <t xml:space="preserve">      挂牌</t>
  </si>
  <si>
    <t xml:space="preserve">      R2二类居住用地</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</si>
  <si>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</si>
  <si>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</si>
  <si>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</si>
  <si>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</si>
  <si>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</si>
  <si>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、北京花亿里房地产开发有限公司联合体     </t>
  </si>
  <si>
    <t xml:space="preserve">      首开股份</t>
  </si>
  <si>
    <t xml:space="preserve">      居住70年、商业40年、办公50年</t>
  </si>
  <si>
    <t>北京市延庆区南菜园1-5巷棚户区改造项目YQ00-0007-0002地块R2二类居住用地    12021</t>
  </si>
  <si>
    <t>京土整储挂(延)[2021]028号</t>
  </si>
  <si>
    <t xml:space="preserve">      延庆区</t>
  </si>
  <si>
    <t xml:space="preserve">      延庆</t>
  </si>
  <si>
    <t xml:space="preserve">      延庆新城07街区</t>
  </si>
  <si>
    <t xml:space="preserve">      ≤30米</t>
  </si>
  <si>
    <t xml:space="preserve">      限房价,限地价,报高标准商品住宅建设方案</t>
  </si>
  <si>
    <t xml:space="preserve">      京土整储挂(延)[2021]028号</t>
  </si>
  <si>
    <t xml:space="preserve">  北京住总房地产开发有限责任公司     </t>
  </si>
  <si>
    <t xml:space="preserve">      北京住总集团</t>
  </si>
  <si>
    <t xml:space="preserve">北京市平谷区王辛庄镇(二号地三期)PG00-0002-6006地块R2二类居住用地    </t>
  </si>
  <si>
    <t>京土整储挂(平)[2020]036号</t>
  </si>
  <si>
    <t xml:space="preserve">      王辛庄</t>
  </si>
  <si>
    <t xml:space="preserve">      平谷区王辛庄镇</t>
  </si>
  <si>
    <t xml:space="preserve">--      </t>
  </si>
  <si>
    <t xml:space="preserve">      ≤60米</t>
  </si>
  <si>
    <t xml:space="preserve">      限地价,竞自持,报高标准商品住宅建设方案</t>
  </si>
  <si>
    <t xml:space="preserve">      限地价</t>
  </si>
  <si>
    <t xml:space="preserve">      京土整储挂(平)[2020]036号</t>
  </si>
  <si>
    <t xml:space="preserve">  北京城建房地产开发有限公司     </t>
  </si>
  <si>
    <t xml:space="preserve">      城建发展</t>
  </si>
  <si>
    <t xml:space="preserve">北京市密云区密云经济开发区三期A1地块MY00-0302-6010等地块R2二类居住用地、A33基础教育用地    </t>
  </si>
  <si>
    <t>京土整储挂(密)[2020]006号</t>
  </si>
  <si>
    <t xml:space="preserve">      河南寨</t>
  </si>
  <si>
    <t xml:space="preserve">      密云新城0302街区</t>
  </si>
  <si>
    <t xml:space="preserve">      综合用地(含住宅)</t>
  </si>
  <si>
    <t xml:space="preserve">      R2二类居住用地、A33基础教育用地</t>
  </si>
  <si>
    <t xml:space="preserve">      R2≤18米(局部30米),A33≤12米</t>
  </si>
  <si>
    <t xml:space="preserve">      京土整储挂(密)[2020]006号</t>
  </si>
  <si>
    <t xml:space="preserve">  恒大地产集团北京有限公司     </t>
  </si>
  <si>
    <t xml:space="preserve">      中国恒大</t>
  </si>
  <si>
    <t xml:space="preserve">北京市密云区檀营乡6023地块R2二类居住用地、6024地块A33基础教育用地    </t>
  </si>
  <si>
    <t>京土整储挂(密)[2020]007号</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</si>
  <si>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</si>
  <si>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</si>
  <si>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</si>
  <si>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</si>
  <si>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旭辉集团,花样年,北京住总集团,首开股份</t>
  </si>
  <si>
    <t xml:space="preserve">      居住70年、教育50年</t>
  </si>
  <si>
    <t xml:space="preserve">北京市平谷区金海湖镇PG06-0100-6014地块R2二类居住用地    </t>
  </si>
  <si>
    <t>京土整储挂(平)[2019]014号</t>
  </si>
  <si>
    <t xml:space="preserve">      金海湖</t>
  </si>
  <si>
    <t xml:space="preserve">      平谷区金海湖镇</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</si>
  <si>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</si>
  <si>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</si>
  <si>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</si>
  <si>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</si>
  <si>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</si>
  <si>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 xml:space="preserve">北京市平谷区金海湖镇PG06-0100-6019等地块R2二类居住用地、B1商业用地、A33基础教育用地    </t>
  </si>
  <si>
    <t>京土整储挂(平)[2019]003号</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</si>
  <si>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</si>
  <si>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</si>
  <si>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</si>
  <si>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</si>
  <si>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</si>
  <si>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</si>
  <si>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 xml:space="preserve">北京市密云区溪翁庄MY02-0201-6001地块(原圆明三园C地块)R2二类居住用地    </t>
  </si>
  <si>
    <t>京土整储挂(密)[2018]066号</t>
  </si>
  <si>
    <t xml:space="preserve">      溪翁庄</t>
  </si>
  <si>
    <t xml:space="preserve">      密云区溪翁庄</t>
  </si>
  <si>
    <t xml:space="preserve">      京土整储挂(密)[2018]066号</t>
  </si>
  <si>
    <t xml:space="preserve">  曲水鹏盛天创业投资管理有限公司     </t>
  </si>
  <si>
    <t xml:space="preserve">      阳光城集团</t>
  </si>
  <si>
    <t xml:space="preserve">      居住70年商业40年办公50年</t>
  </si>
  <si>
    <t xml:space="preserve">北京市密云区李各庄路0602、0603地块二类居住及基础教育用地    </t>
  </si>
  <si>
    <t>京土整储挂(密)[2018]051号</t>
  </si>
  <si>
    <t xml:space="preserve">      密云</t>
  </si>
  <si>
    <t xml:space="preserve">      密云区李各庄路</t>
  </si>
  <si>
    <t xml:space="preserve">      R2≤36;A33≤12</t>
  </si>
  <si>
    <t xml:space="preserve">      京土整储挂(密)[2018]051号</t>
  </si>
  <si>
    <t xml:space="preserve">  北京隽成房地产开发有限公司     </t>
  </si>
  <si>
    <t xml:space="preserve">      路劲基建</t>
  </si>
  <si>
    <t xml:space="preserve">北京市密云区密云新城0102街区MY00-0102-6014地块R2二类居住用地    </t>
  </si>
  <si>
    <t>京土整储挂(密)[2018]039号</t>
  </si>
  <si>
    <t xml:space="preserve">      ≤35%</t>
  </si>
  <si>
    <t xml:space="preserve">      ≤45</t>
  </si>
  <si>
    <t xml:space="preserve">      限地价,限房价,竞自持,报高标准商品住宅建设方案,90/70</t>
  </si>
  <si>
    <t xml:space="preserve">      限地价,限房价,90/70</t>
  </si>
  <si>
    <t xml:space="preserve">      定向安置房,</t>
  </si>
  <si>
    <t xml:space="preserve">      京土整储挂(密)[2018]039号</t>
  </si>
  <si>
    <t xml:space="preserve">  北京檀营鑫房地产开发有限公司     </t>
  </si>
  <si>
    <t xml:space="preserve">北京市延庆区延庆新城03街区会展中心东侧地块土地一级开发项目(二期)YQ00-0003-0010等地块旅馆及二类居住用地    </t>
  </si>
  <si>
    <t>京土整储挂(延)[2018]038号</t>
  </si>
  <si>
    <t xml:space="preserve">      延庆区延庆新城03街区</t>
  </si>
  <si>
    <t xml:space="preserve">      B14旅馆用地、R2二类居住用地</t>
  </si>
  <si>
    <t xml:space="preserve">      详见挂牌文件</t>
  </si>
  <si>
    <t xml:space="preserve">      京土整储挂(延)[2018]038号</t>
  </si>
  <si>
    <t xml:space="preserve">  北京富力通达房地产开发有限公司 、华通置业有限公司 、北京嘉晨置业合伙企业(有限合伙)联合体     </t>
  </si>
  <si>
    <t xml:space="preserve">      中交地产,富力地产</t>
  </si>
  <si>
    <t xml:space="preserve">北京市平谷区夏各庄镇PG11-0100-6103等地块R2二类居住用地    </t>
  </si>
  <si>
    <t>京土整储挂(平)[2018]019号</t>
  </si>
  <si>
    <t xml:space="preserve">      夏各庄</t>
  </si>
  <si>
    <t xml:space="preserve">      平谷区夏各庄镇</t>
  </si>
  <si>
    <t xml:space="preserve">      ≤18</t>
  </si>
  <si>
    <t xml:space="preserve">      京土整储挂(平)[2018]019号</t>
  </si>
  <si>
    <t xml:space="preserve">  中铁房地产集团创新产业投资有限公司 、中铁建设集团房地产有限公司联合体     </t>
  </si>
  <si>
    <t xml:space="preserve">      中国铁建</t>
  </si>
  <si>
    <t xml:space="preserve">北京市延庆区延庆新城YQ00-0300-0058等地块(世园会二期)R2二类居住用地、B4综合性商业金融服务业用地    </t>
  </si>
  <si>
    <t>京土整储挂(延)[2018]004号</t>
  </si>
  <si>
    <t xml:space="preserve">      延庆区延庆镇、康庄镇,百康路北侧</t>
  </si>
  <si>
    <t xml:space="preserve">      R2二类居住用地、B4综合性商业金融服务业用地</t>
  </si>
  <si>
    <t xml:space="preserve">      R2≤30%;B4≤40%</t>
  </si>
  <si>
    <t xml:space="preserve">      ≤24</t>
  </si>
  <si>
    <t xml:space="preserve">      京土整储挂(延)[2018]004号</t>
  </si>
  <si>
    <t xml:space="preserve">  北京新碧房地产开发有限公司 、中铁房地产集团创新产业投资有限公司联合体     </t>
  </si>
  <si>
    <t xml:space="preserve">      中国铁建,碧桂园</t>
  </si>
  <si>
    <t xml:space="preserve">北京市平谷区兴谷街道PG-0007-6004、6008地块R2二类居住用地、PG-0007-6003地块A33基础教育用地    </t>
  </si>
  <si>
    <t>京土整储挂(平)[2017]120号</t>
  </si>
  <si>
    <t xml:space="preserve">      兴谷街道</t>
  </si>
  <si>
    <t xml:space="preserve">      平谷区兴谷街道</t>
  </si>
  <si>
    <t xml:space="preserve">      R2≤25%;A33≤30%</t>
  </si>
  <si>
    <t xml:space="preserve">      R2≤60;A33≤12</t>
  </si>
  <si>
    <t xml:space="preserve">      京土整储挂(平)[2017]120号</t>
  </si>
  <si>
    <t xml:space="preserve">  北京金科展昊置业有限公司     </t>
  </si>
  <si>
    <t xml:space="preserve">      金科股份</t>
  </si>
  <si>
    <t xml:space="preserve"> ≤2.5</t>
    <phoneticPr fontId="140" type="noConversion"/>
  </si>
  <si>
    <t>≤2.0</t>
    <phoneticPr fontId="140" type="noConversion"/>
  </si>
  <si>
    <t>r2≤1.9</t>
    <phoneticPr fontId="140" type="noConversion"/>
  </si>
  <si>
    <t>≤2.35</t>
    <phoneticPr fontId="140" type="noConversion"/>
  </si>
  <si>
    <t xml:space="preserve"> r2≤1.62,a33≤0.8</t>
    <phoneticPr fontId="140" type="noConversion"/>
  </si>
  <si>
    <t xml:space="preserve"> r2≤2,a33≤0.8</t>
    <phoneticPr fontId="140" type="noConversion"/>
  </si>
  <si>
    <t xml:space="preserve"> ≤1.01</t>
    <phoneticPr fontId="140" type="noConversion"/>
  </si>
  <si>
    <t xml:space="preserve"> b1\r2=1.01,a33=0.8</t>
    <phoneticPr fontId="140" type="noConversion"/>
  </si>
  <si>
    <t>住宅</t>
    <phoneticPr fontId="31"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</si>
  <si>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</si>
  <si>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</si>
  <si>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</si>
  <si>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</si>
  <si>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</si>
  <si>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</si>
  <si>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</si>
  <si>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</si>
  <si>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</si>
  <si>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</si>
  <si>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phoneticPr fontId="3" type="noConversion"/>
  </si>
  <si>
    <t>较规则</t>
  </si>
  <si>
    <t>较规则</t>
    <phoneticPr fontId="31" type="noConversion"/>
  </si>
  <si>
    <t>六通</t>
  </si>
  <si>
    <t>四通</t>
  </si>
  <si>
    <t>三通</t>
  </si>
  <si>
    <t>五通</t>
  </si>
  <si>
    <t>七通</t>
  </si>
  <si>
    <t>单面临街</t>
  </si>
  <si>
    <t>支路</t>
  </si>
  <si>
    <t>樾熙府</t>
    <phoneticPr fontId="3" type="noConversion"/>
  </si>
  <si>
    <r>
      <rPr>
        <sz val="11"/>
        <color theme="9" tint="-0.249977111117893"/>
        <rFont val="宋体"/>
        <family val="3"/>
        <charset val="134"/>
      </rPr>
      <t>项目位置</t>
    </r>
    <phoneticPr fontId="3" type="noConversion"/>
  </si>
  <si>
    <t>住宅</t>
    <phoneticPr fontId="25" type="noConversion"/>
  </si>
  <si>
    <t>60-70（含）</t>
  </si>
  <si>
    <t>高档</t>
    <phoneticPr fontId="3" type="noConversion"/>
  </si>
  <si>
    <t>中档</t>
    <phoneticPr fontId="3" type="noConversion"/>
  </si>
  <si>
    <t>小高层</t>
  </si>
  <si>
    <t>小高层</t>
    <phoneticPr fontId="25" type="noConversion"/>
  </si>
  <si>
    <t>钢混</t>
    <phoneticPr fontId="3" type="noConversion"/>
  </si>
  <si>
    <t>精装修</t>
    <phoneticPr fontId="3" type="noConversion"/>
  </si>
  <si>
    <t>专业物业管理</t>
    <phoneticPr fontId="3" type="noConversion"/>
  </si>
  <si>
    <t>碧桂园·世奥龙鼎</t>
    <phoneticPr fontId="3" type="noConversion"/>
  </si>
  <si>
    <t>世园村</t>
    <phoneticPr fontId="3" type="noConversion"/>
  </si>
  <si>
    <r>
      <rPr>
        <sz val="11"/>
        <color theme="9" tint="-0.249977111117893"/>
        <rFont val="仿宋_GB2312"/>
        <family val="3"/>
        <charset val="134"/>
      </rPr>
      <t>项目位置</t>
    </r>
    <phoneticPr fontId="3" type="noConversion"/>
  </si>
  <si>
    <t>国祥府</t>
    <phoneticPr fontId="3" type="noConversion"/>
  </si>
  <si>
    <t>高档</t>
  </si>
  <si>
    <t>精装修</t>
  </si>
  <si>
    <t>专业物业管理</t>
  </si>
  <si>
    <t>110-190</t>
    <phoneticPr fontId="3" type="noConversion"/>
  </si>
  <si>
    <t>89-135</t>
    <phoneticPr fontId="3" type="noConversion"/>
  </si>
  <si>
    <t>89-214</t>
    <phoneticPr fontId="3" type="noConversion"/>
  </si>
  <si>
    <t>毛坯</t>
  </si>
  <si>
    <t>75-89</t>
    <phoneticPr fontId="3" type="noConversion"/>
  </si>
  <si>
    <t>110-190</t>
    <phoneticPr fontId="3" type="noConversion"/>
  </si>
  <si>
    <t>89-135</t>
    <phoneticPr fontId="3" type="noConversion"/>
  </si>
  <si>
    <t>89-214</t>
    <phoneticPr fontId="3" type="noConversion"/>
  </si>
  <si>
    <t>中档</t>
  </si>
  <si>
    <t>精装修</t>
    <phoneticPr fontId="3" type="noConversion"/>
  </si>
  <si>
    <t>毛坯</t>
    <phoneticPr fontId="3" type="noConversion"/>
  </si>
  <si>
    <t>押一</t>
  </si>
  <si>
    <t>按租金收入计税</t>
  </si>
  <si>
    <t>收益法-仓储</t>
  </si>
  <si>
    <t>收益法-仓储</t>
    <phoneticPr fontId="16" type="noConversion"/>
  </si>
  <si>
    <t>收益法-车库</t>
  </si>
  <si>
    <t>收益法-车库</t>
    <phoneticPr fontId="16" type="noConversion"/>
  </si>
  <si>
    <t>假设开发法</t>
  </si>
  <si>
    <t>5#住宅楼</t>
    <phoneticPr fontId="3" type="noConversion"/>
  </si>
  <si>
    <t>6#住宅楼</t>
    <phoneticPr fontId="3" type="noConversion"/>
  </si>
  <si>
    <r>
      <t>D2#</t>
    </r>
    <r>
      <rPr>
        <sz val="11"/>
        <color indexed="8"/>
        <rFont val="宋体"/>
        <family val="3"/>
        <charset val="134"/>
      </rPr>
      <t>汽车库</t>
    </r>
    <phoneticPr fontId="3" type="noConversion"/>
  </si>
  <si>
    <t>2#配电室</t>
    <phoneticPr fontId="3" type="noConversion"/>
  </si>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</sst>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409]dd/mmm/yy;@"/>
    <numFmt numFmtId="198" formatCode="_ * #,##0_ ;_ * \-#,##0_ ;_ * &quot;-&quot;??_ ;_ @_ "/>
    <numFmt numFmtId="199" formatCode="yyyy/mm/dd"/>
    <numFmt numFmtId="200" formatCode="#&quot;个&quot;"/>
    <numFmt numFmtId="201" formatCode="#,##0.00_ "/>
    <numFmt numFmtId="202" formatCode="#,##0.0000_ "/>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11"/>
      <color theme="1"/>
      <name val="宋体"/>
      <family val="3"/>
      <charset val="134"/>
      <scheme val="minor"/>
    </font>
    <font>
      <b/>
      <sz val="10"/>
      <name val="微软雅黑"/>
      <family val="2"/>
      <charset val="134"/>
    </font>
    <font>
      <sz val="10"/>
      <name val="微软雅黑"/>
      <family val="2"/>
      <charset val="134"/>
    </font>
    <font>
      <sz val="10"/>
      <color rgb="FFFF0000"/>
      <name val="宋体"/>
      <family val="3"/>
      <charset val="134"/>
      <scheme val="minor"/>
    </font>
    <font>
      <sz val="11"/>
      <color theme="9" tint="-0.249977111117893"/>
      <name val="仿宋_GB2312"/>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1" tint="0.499984740745262"/>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9">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43" fontId="253" fillId="0" borderId="0" applyFont="0" applyFill="0" applyBorder="0" applyAlignment="0" applyProtection="0">
      <alignment vertical="center"/>
    </xf>
    <xf numFmtId="43" fontId="37" fillId="0" borderId="0" applyFont="0" applyFill="0" applyBorder="0" applyAlignment="0" applyProtection="0">
      <alignment vertical="center"/>
    </xf>
  </cellStyleXfs>
  <cellXfs count="348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81" fontId="49" fillId="0" borderId="24" xfId="0" applyNumberFormat="1" applyFont="1" applyBorder="1" applyAlignment="1" applyProtection="1">
      <alignment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6"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6" fillId="0" borderId="0" xfId="0" applyFont="1" applyFill="1" applyAlignment="1">
      <alignment vertical="center" wrapText="1"/>
    </xf>
    <xf numFmtId="0" fontId="208"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8"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9"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9"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9"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176"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6"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1"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0"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2" fillId="6" borderId="1" xfId="2" applyNumberFormat="1" applyFont="1" applyFill="1" applyBorder="1" applyAlignment="1">
      <alignment horizontal="center"/>
    </xf>
    <xf numFmtId="0" fontId="98" fillId="0" borderId="0" xfId="0" applyFont="1" applyAlignment="1"/>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9" fillId="0" borderId="1" xfId="0" applyFont="1" applyFill="1" applyBorder="1" applyAlignment="1">
      <alignment horizontal="center" vertical="center"/>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6" fillId="0" borderId="1" xfId="0" applyFont="1" applyBorder="1" applyAlignment="1" applyProtection="1">
      <alignment horizontal="center" vertical="center"/>
      <protection locked="0"/>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177" fontId="79" fillId="0" borderId="1" xfId="1" applyNumberFormat="1" applyFont="1" applyFill="1" applyBorder="1" applyAlignment="1" applyProtection="1">
      <alignment vertical="center"/>
      <protection locked="0" hidden="1"/>
    </xf>
    <xf numFmtId="0" fontId="97" fillId="0" borderId="9" xfId="0" applyNumberFormat="1" applyFont="1" applyFill="1" applyBorder="1" applyAlignment="1" applyProtection="1">
      <alignment horizontal="center" vertical="center" wrapText="1"/>
      <protection locked="0"/>
    </xf>
    <xf numFmtId="10" fontId="102" fillId="6" borderId="1" xfId="0" applyNumberFormat="1" applyFont="1" applyFill="1" applyBorder="1" applyAlignment="1" applyProtection="1">
      <alignment horizontal="center" vertical="center"/>
      <protection locked="0"/>
    </xf>
    <xf numFmtId="0" fontId="255" fillId="0" borderId="0" xfId="0" applyFont="1" applyAlignment="1"/>
    <xf numFmtId="0" fontId="255" fillId="0" borderId="0" xfId="0" applyFont="1" applyAlignment="1">
      <alignment horizontal="center"/>
    </xf>
    <xf numFmtId="0" fontId="255" fillId="0" borderId="0" xfId="0" applyFont="1" applyAlignment="1">
      <alignment horizontal="left"/>
    </xf>
    <xf numFmtId="43" fontId="255" fillId="0" borderId="0" xfId="0" applyNumberFormat="1" applyFont="1" applyAlignment="1"/>
    <xf numFmtId="0" fontId="255" fillId="0" borderId="0" xfId="0" applyFont="1" applyAlignment="1">
      <alignment horizontal="right"/>
    </xf>
    <xf numFmtId="197" fontId="255" fillId="0" borderId="0" xfId="0" applyNumberFormat="1" applyFont="1" applyFill="1" applyAlignment="1">
      <alignment horizontal="right"/>
    </xf>
    <xf numFmtId="0" fontId="254" fillId="0" borderId="3" xfId="0" applyFont="1" applyFill="1" applyBorder="1" applyAlignment="1">
      <alignment horizontal="center" vertical="center"/>
    </xf>
    <xf numFmtId="0" fontId="254" fillId="0" borderId="1" xfId="0" applyFont="1" applyFill="1" applyBorder="1" applyAlignment="1">
      <alignment horizontal="center" vertical="center" wrapText="1"/>
    </xf>
    <xf numFmtId="43" fontId="254" fillId="0" borderId="1" xfId="0" applyNumberFormat="1" applyFont="1" applyFill="1" applyBorder="1" applyAlignment="1">
      <alignment horizontal="center" vertical="center" wrapText="1"/>
    </xf>
    <xf numFmtId="197" fontId="254" fillId="0" borderId="1" xfId="0" applyNumberFormat="1" applyFont="1" applyFill="1" applyBorder="1" applyAlignment="1">
      <alignment horizontal="center" vertical="center" wrapText="1"/>
    </xf>
    <xf numFmtId="0" fontId="255" fillId="0" borderId="0" xfId="0" applyFont="1" applyFill="1" applyAlignment="1"/>
    <xf numFmtId="0" fontId="255" fillId="0" borderId="3" xfId="0" applyFont="1" applyBorder="1" applyAlignment="1">
      <alignment horizontal="left"/>
    </xf>
    <xf numFmtId="0" fontId="255" fillId="0" borderId="1" xfId="0" applyFont="1" applyBorder="1" applyAlignment="1">
      <alignment horizontal="right"/>
    </xf>
    <xf numFmtId="0" fontId="255" fillId="20" borderId="1" xfId="0" applyFont="1" applyFill="1" applyBorder="1" applyAlignment="1">
      <alignment horizontal="right"/>
    </xf>
    <xf numFmtId="43" fontId="255" fillId="0" borderId="1" xfId="17" applyNumberFormat="1" applyFont="1" applyBorder="1" applyAlignment="1"/>
    <xf numFmtId="198" fontId="255" fillId="0" borderId="1" xfId="17" applyNumberFormat="1" applyFont="1" applyBorder="1" applyAlignment="1">
      <alignment horizontal="center"/>
    </xf>
    <xf numFmtId="199" fontId="255" fillId="0" borderId="1" xfId="17" applyNumberFormat="1" applyFont="1" applyFill="1" applyBorder="1" applyAlignment="1">
      <alignment horizontal="center"/>
    </xf>
    <xf numFmtId="0" fontId="255" fillId="0" borderId="1" xfId="0" applyFont="1" applyFill="1" applyBorder="1" applyAlignment="1">
      <alignment horizontal="center" vertical="center" wrapText="1"/>
    </xf>
    <xf numFmtId="0" fontId="255" fillId="9" borderId="3" xfId="0" applyFont="1" applyFill="1" applyBorder="1" applyAlignment="1">
      <alignment horizontal="left"/>
    </xf>
    <xf numFmtId="0" fontId="255" fillId="9" borderId="1" xfId="0" applyFont="1" applyFill="1" applyBorder="1" applyAlignment="1">
      <alignment horizontal="right"/>
    </xf>
    <xf numFmtId="43" fontId="255" fillId="9" borderId="1" xfId="17" applyNumberFormat="1" applyFont="1" applyFill="1" applyBorder="1" applyAlignment="1"/>
    <xf numFmtId="43" fontId="255" fillId="9" borderId="1" xfId="17" applyNumberFormat="1" applyFont="1" applyFill="1" applyBorder="1" applyAlignment="1">
      <alignment horizontal="right"/>
    </xf>
    <xf numFmtId="198" fontId="255" fillId="9" borderId="1" xfId="17" applyNumberFormat="1" applyFont="1" applyFill="1" applyBorder="1" applyAlignment="1">
      <alignment horizontal="center"/>
    </xf>
    <xf numFmtId="198" fontId="255" fillId="9" borderId="1" xfId="17" applyNumberFormat="1" applyFont="1" applyFill="1" applyBorder="1" applyAlignment="1"/>
    <xf numFmtId="0" fontId="255" fillId="0" borderId="1" xfId="0" applyFont="1" applyFill="1" applyBorder="1" applyAlignment="1">
      <alignment horizontal="right"/>
    </xf>
    <xf numFmtId="43" fontId="255" fillId="20" borderId="1" xfId="17" applyNumberFormat="1" applyFont="1" applyFill="1" applyBorder="1" applyAlignment="1"/>
    <xf numFmtId="0" fontId="255" fillId="0" borderId="3" xfId="0" applyFont="1" applyFill="1" applyBorder="1" applyAlignment="1">
      <alignment horizontal="left"/>
    </xf>
    <xf numFmtId="43" fontId="255" fillId="20" borderId="1" xfId="17" applyNumberFormat="1" applyFont="1" applyFill="1" applyBorder="1" applyAlignment="1">
      <alignment horizontal="right"/>
    </xf>
    <xf numFmtId="43" fontId="255" fillId="0" borderId="1" xfId="17" applyNumberFormat="1" applyFont="1" applyFill="1" applyBorder="1" applyAlignment="1">
      <alignment horizontal="right"/>
    </xf>
    <xf numFmtId="179" fontId="255" fillId="9" borderId="1" xfId="0" applyNumberFormat="1" applyFont="1" applyFill="1" applyBorder="1" applyAlignment="1">
      <alignment horizontal="right"/>
    </xf>
    <xf numFmtId="43" fontId="255" fillId="20" borderId="1" xfId="18" applyNumberFormat="1" applyFont="1" applyFill="1" applyBorder="1" applyAlignment="1">
      <alignment horizontal="right" vertical="center"/>
    </xf>
    <xf numFmtId="43" fontId="255" fillId="0" borderId="1" xfId="18" applyNumberFormat="1" applyFont="1" applyFill="1" applyBorder="1" applyAlignment="1">
      <alignment horizontal="right" vertical="center"/>
    </xf>
    <xf numFmtId="43" fontId="255" fillId="0" borderId="1" xfId="17" applyNumberFormat="1" applyFont="1" applyBorder="1" applyAlignment="1">
      <alignment horizontal="right"/>
    </xf>
    <xf numFmtId="200" fontId="255" fillId="0" borderId="1" xfId="18" applyNumberFormat="1" applyFont="1" applyFill="1" applyBorder="1" applyAlignment="1">
      <alignment horizontal="right" vertical="center"/>
    </xf>
    <xf numFmtId="200" fontId="255" fillId="9" borderId="1" xfId="18" applyNumberFormat="1" applyFont="1" applyFill="1" applyBorder="1" applyAlignment="1">
      <alignment horizontal="right" vertical="center"/>
    </xf>
    <xf numFmtId="179" fontId="255" fillId="9" borderId="1" xfId="18" applyNumberFormat="1" applyFont="1" applyFill="1" applyBorder="1" applyAlignment="1">
      <alignment horizontal="right" vertical="center"/>
    </xf>
    <xf numFmtId="0" fontId="255" fillId="0" borderId="1" xfId="17" applyNumberFormat="1" applyFont="1" applyBorder="1" applyAlignment="1"/>
    <xf numFmtId="197" fontId="255" fillId="0" borderId="0" xfId="0" applyNumberFormat="1" applyFont="1" applyFill="1" applyAlignment="1"/>
    <xf numFmtId="201" fontId="255" fillId="0" borderId="0" xfId="0" applyNumberFormat="1" applyFont="1" applyAlignment="1"/>
    <xf numFmtId="0" fontId="254" fillId="0" borderId="0" xfId="0" applyFont="1" applyAlignment="1">
      <alignment horizontal="left"/>
    </xf>
    <xf numFmtId="0" fontId="254" fillId="0" borderId="0" xfId="0" applyFont="1" applyAlignment="1"/>
    <xf numFmtId="202" fontId="255" fillId="0" borderId="0" xfId="0" applyNumberFormat="1" applyFont="1" applyFill="1" applyAlignment="1"/>
    <xf numFmtId="201" fontId="255" fillId="0" borderId="0" xfId="0" applyNumberFormat="1" applyFont="1" applyFill="1" applyAlignment="1"/>
    <xf numFmtId="0" fontId="11" fillId="0" borderId="1" xfId="0" applyFont="1" applyBorder="1" applyAlignment="1" applyProtection="1">
      <alignment horizontal="center" vertical="center" wrapText="1"/>
      <protection locked="0"/>
    </xf>
    <xf numFmtId="0" fontId="101" fillId="0" borderId="1" xfId="10" applyFont="1" applyBorder="1" applyAlignment="1" applyProtection="1">
      <alignment horizontal="center" vertical="center" wrapText="1"/>
      <protection locked="0"/>
    </xf>
    <xf numFmtId="176" fontId="13" fillId="7" borderId="1" xfId="0" applyNumberFormat="1" applyFont="1" applyFill="1" applyBorder="1" applyAlignment="1" applyProtection="1">
      <alignment vertical="center" wrapText="1"/>
      <protection locked="0"/>
    </xf>
    <xf numFmtId="176" fontId="11" fillId="0" borderId="1" xfId="0" applyNumberFormat="1" applyFont="1" applyBorder="1" applyAlignment="1" applyProtection="1">
      <alignment vertical="center" wrapText="1"/>
      <protection locked="0"/>
    </xf>
    <xf numFmtId="0" fontId="11" fillId="2" borderId="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176" fontId="11" fillId="0" borderId="1" xfId="0" applyNumberFormat="1" applyFont="1" applyBorder="1" applyAlignment="1" applyProtection="1">
      <alignment horizontal="center" vertical="center" wrapText="1"/>
      <protection locked="0"/>
    </xf>
    <xf numFmtId="181" fontId="46" fillId="0" borderId="5" xfId="0" applyNumberFormat="1" applyFont="1" applyBorder="1" applyAlignment="1" applyProtection="1">
      <alignment horizontal="center" vertical="center"/>
      <protection locked="0"/>
    </xf>
    <xf numFmtId="0" fontId="111" fillId="0" borderId="0" xfId="0" applyNumberFormat="1" applyFont="1" applyAlignment="1"/>
    <xf numFmtId="14" fontId="111" fillId="0" borderId="0" xfId="0" applyNumberFormat="1" applyFont="1" applyAlignment="1"/>
    <xf numFmtId="0" fontId="111" fillId="0" borderId="0" xfId="0" applyFont="1">
      <alignment vertical="center"/>
    </xf>
    <xf numFmtId="0" fontId="256" fillId="0" borderId="0" xfId="0" applyNumberFormat="1" applyFont="1" applyAlignment="1"/>
    <xf numFmtId="14" fontId="256" fillId="0" borderId="0" xfId="0" applyNumberFormat="1" applyFont="1" applyAlignment="1"/>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34" fillId="0" borderId="51" xfId="0" applyNumberFormat="1" applyFont="1" applyFill="1" applyBorder="1" applyAlignment="1" applyProtection="1">
      <alignment horizontal="center" vertical="center" wrapText="1"/>
      <protection locked="0"/>
    </xf>
    <xf numFmtId="49" fontId="53" fillId="7" borderId="23" xfId="0" applyNumberFormat="1" applyFont="1" applyFill="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0" fontId="153" fillId="0" borderId="1" xfId="0" applyFont="1" applyBorder="1" applyAlignment="1" applyProtection="1">
      <alignment horizontal="center" vertical="center"/>
      <protection locked="0"/>
    </xf>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257"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220" fillId="0" borderId="23" xfId="0" applyFont="1" applyFill="1" applyBorder="1" applyAlignment="1" applyProtection="1">
      <alignment horizontal="center" vertical="center" wrapText="1"/>
      <protection locked="0"/>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257"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174" fillId="0" borderId="3"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49" fontId="174" fillId="0" borderId="23" xfId="0" applyNumberFormat="1" applyFont="1" applyFill="1" applyBorder="1" applyAlignment="1" applyProtection="1">
      <alignment horizontal="center" vertical="center" wrapText="1"/>
      <protection locked="0"/>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254" fillId="0" borderId="0" xfId="0" applyFont="1" applyAlignment="1">
      <alignment horizontal="center"/>
    </xf>
    <xf numFmtId="0" fontId="254" fillId="0" borderId="1" xfId="0" applyFont="1" applyFill="1" applyBorder="1" applyAlignment="1">
      <alignment horizontal="center" vertical="center"/>
    </xf>
    <xf numFmtId="0" fontId="254" fillId="0" borderId="1" xfId="0" applyFont="1" applyBorder="1" applyAlignment="1">
      <alignment horizontal="center"/>
    </xf>
    <xf numFmtId="0" fontId="255" fillId="0" borderId="13" xfId="0" applyFont="1" applyBorder="1" applyAlignment="1">
      <alignment horizontal="center" vertical="center"/>
    </xf>
    <xf numFmtId="0" fontId="255" fillId="0" borderId="15" xfId="0" applyFont="1" applyBorder="1" applyAlignment="1">
      <alignment horizontal="center" vertical="center"/>
    </xf>
    <xf numFmtId="0" fontId="255" fillId="0" borderId="1" xfId="0" applyFont="1" applyBorder="1" applyAlignment="1">
      <alignment horizontal="center" vertical="center"/>
    </xf>
    <xf numFmtId="0" fontId="255" fillId="0" borderId="1" xfId="0" applyFont="1" applyBorder="1" applyAlignment="1">
      <alignment horizontal="center"/>
    </xf>
  </cellXfs>
  <cellStyles count="19">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 name="千位分隔 5" xfId="18"/>
  </cellStyles>
  <dxfs count="243">
    <dxf>
      <fill>
        <patternFill patternType="solid">
          <fgColor indexed="64"/>
          <bgColor theme="9"/>
        </patternFill>
      </fill>
    </dxf>
    <dxf>
      <fill>
        <patternFill patternType="solid">
          <fgColor indexed="64"/>
          <bgColor theme="4" tint="0.39997558519241921"/>
        </patternFill>
      </fill>
    </dxf>
    <dxf>
      <fill>
        <patternFill patternType="solid">
          <fgColor indexed="64"/>
          <bgColor theme="5" tint="-0.499984740745262"/>
        </patternFill>
      </fill>
    </dxf>
    <dxf>
      <fill>
        <patternFill patternType="solid">
          <fgColor indexed="64"/>
          <bgColor theme="9"/>
        </patternFill>
      </fill>
    </dxf>
    <dxf>
      <fill>
        <patternFill patternType="solid">
          <fgColor indexed="64"/>
          <bgColor theme="8"/>
        </patternFill>
      </fill>
    </dxf>
    <dxf>
      <fill>
        <patternFill patternType="solid">
          <fgColor indexed="64"/>
          <bgColor theme="9"/>
        </patternFill>
      </fill>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17</xdr:row>
      <xdr:rowOff>19050</xdr:rowOff>
    </xdr:from>
    <xdr:to>
      <xdr:col>40</xdr:col>
      <xdr:colOff>103376</xdr:colOff>
      <xdr:row>55</xdr:row>
      <xdr:rowOff>75469</xdr:rowOff>
    </xdr:to>
    <xdr:pic>
      <xdr:nvPicPr>
        <xdr:cNvPr id="3" name="图片 2"/>
        <xdr:cNvPicPr>
          <a:picLocks noChangeAspect="1"/>
        </xdr:cNvPicPr>
      </xdr:nvPicPr>
      <xdr:blipFill>
        <a:blip xmlns:r="http://schemas.openxmlformats.org/officeDocument/2006/relationships" r:embed="rId1"/>
        <a:stretch>
          <a:fillRect/>
        </a:stretch>
      </xdr:blipFill>
      <xdr:spPr>
        <a:xfrm>
          <a:off x="85725" y="2609850"/>
          <a:ext cx="11200001" cy="58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0025&#22320;&#22359;1-4&#21495;&#27004;&#12305;&#23545;&#20844;&#20107;&#19994;&#37096;&#8212;&#30005;&#31639;&#34920;-&#25151;&#22320;&#20135;-&#22312;&#24314;&#24037;&#312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车库"/>
      <sheetName val="收益法-仓储"/>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面积表"/>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row r="5">
          <cell r="G5">
            <v>48296.94</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49" customWidth="1"/>
    <col min="2" max="2" width="81" style="1366" customWidth="1"/>
    <col min="3" max="16384" width="9" style="1364"/>
  </cols>
  <sheetData>
    <row r="1" spans="1:2" s="1352" customFormat="1" ht="16.5" thickBot="1">
      <c r="A1" s="1351" t="s">
        <v>1186</v>
      </c>
      <c r="B1" s="1350" t="s">
        <v>1265</v>
      </c>
    </row>
    <row r="2" spans="1:2" s="1355" customFormat="1" ht="15" thickTop="1">
      <c r="A2" s="1353" t="s">
        <v>1187</v>
      </c>
      <c r="B2" s="1354" t="str">
        <f>'预评函-封皮'!B37:I37</f>
        <v>北京市延庆区延庆新城03街区会展中心东侧YQ00-0003-0025地块房地产抵押价值预评估</v>
      </c>
    </row>
    <row r="3" spans="1:2" s="1358" customFormat="1">
      <c r="A3" s="1356" t="s">
        <v>1188</v>
      </c>
      <c r="B3" s="1357">
        <f>'预评函-封皮'!B40</f>
        <v>0</v>
      </c>
    </row>
    <row r="4" spans="1:2" s="1358" customFormat="1">
      <c r="A4" s="1356" t="s">
        <v>1189</v>
      </c>
      <c r="B4" s="1357" t="str">
        <f ca="1">'预评函-封皮'!B46</f>
        <v>郑燚（注册号：1120070131)、崔锴（注册号：1120100036)</v>
      </c>
    </row>
    <row r="5" spans="1:2" s="1352" customFormat="1" ht="15" thickBot="1">
      <c r="A5" s="1359" t="s">
        <v>1190</v>
      </c>
      <c r="B5" s="1360" t="str">
        <f>'预评函-封皮'!B49</f>
        <v>康正预评字号</v>
      </c>
    </row>
    <row r="6" spans="1:2" s="1355" customFormat="1" ht="15" thickTop="1">
      <c r="A6" s="1353" t="s">
        <v>1191</v>
      </c>
      <c r="B6" s="1354" t="str">
        <f>'预评函-1'!A4</f>
        <v>受贵公司委托，我公司对北京市延庆区延庆新城03街区会展中心东侧YQ00-0003-0025地块房地产抵押价值进行了预评估。</v>
      </c>
    </row>
    <row r="7" spans="1:2" s="1358" customFormat="1">
      <c r="A7" s="1356" t="s">
        <v>1231</v>
      </c>
      <c r="B7" s="1357" t="str">
        <f>'预评函-1'!A7</f>
        <v>估价对象为北京市延庆区延庆新城03街区会展中心东侧YQ00-0003-0025地块房地产，为所有。根据《国有土地使用证》[]，估价对象（分摊）出让国有建设用地使用权面积为2237.67平方米，建筑面积为6515.58平方米。</v>
      </c>
    </row>
    <row r="8" spans="1:2" s="1358" customFormat="1">
      <c r="A8" s="1356" t="s">
        <v>1232</v>
      </c>
      <c r="B8" s="1357" t="str">
        <f>'预评函-1'!A8</f>
        <v>估价对象简述。项目推广名，项目类型（用途），估价对象分布，各用途面积明细情况：XX用途建筑面积XX平方米，XX用途建筑面积XX平方米，……。复杂面积清单需设‘附表’列示：抵押物清单详见附表</v>
      </c>
    </row>
    <row r="9" spans="1:2" s="1358" customFormat="1">
      <c r="A9" s="1356" t="s">
        <v>1233</v>
      </c>
      <c r="B9" s="1357" t="str">
        <f>'预评函-1'!A10</f>
        <v>估价对象为北京市延庆区延庆新城03街区会展中心东侧YQ00-0003-0025地块房地产,属开发建设的，该项目尚在开发建设中。根据《国有土地使用证》[]，估价对象（分摊）出让国有建设用地使用权面积为2237.67平方米，规划建筑面积为6515.58平方米。</v>
      </c>
    </row>
    <row r="10" spans="1:2" s="1358" customFormat="1">
      <c r="A10" s="1356" t="s">
        <v>1234</v>
      </c>
      <c r="B10" s="135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58" customFormat="1">
      <c r="A11" s="1356" t="s">
        <v>1192</v>
      </c>
      <c r="B11" s="1357" t="str">
        <f>'预评函-1'!A13</f>
        <v>拟使用北京市延庆区延庆新城03街区会展中心东侧YQ00-0003-0025地块房地产作为抵押担保物，向办理贷款手续。特委托北京康正宏基房地产评估有限公司对上述抵押物进行评估。本次评估为确定房地产抵押贷款额度提供参考依据而评估房地产抵押价值。</v>
      </c>
    </row>
    <row r="12" spans="1:2" s="1358" customFormat="1">
      <c r="A12" s="1356" t="s">
        <v>1193</v>
      </c>
      <c r="B12" s="1357" t="str">
        <f>'预评函-1'!A15</f>
        <v>2021年11月11日（评估专业人员实地查勘之日）</v>
      </c>
    </row>
    <row r="13" spans="1:2" s="1358" customFormat="1">
      <c r="A13" s="1356" t="s">
        <v>1194</v>
      </c>
      <c r="B13" s="1357" t="str">
        <f>'预评函-1'!A18</f>
        <v>本次估价的“房地产价值”是指在正常市场情况下，在价值时点2021年11月11日，估价对象规划用途为，土地取得方式为出让，出让国有建设用地使用权剩余土地使用年限为，假定未设立法定优先受偿款下的房地产市场价值。</v>
      </c>
    </row>
    <row r="14" spans="1:2" s="1358" customFormat="1">
      <c r="A14" s="1356" t="s">
        <v>1195</v>
      </c>
      <c r="B14" s="135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58" customFormat="1">
      <c r="A15" s="1356" t="s">
        <v>1196</v>
      </c>
      <c r="B15" s="1357" t="str">
        <f>'预评函-1'!A20</f>
        <v>本次估价的“房地产抵押价值”是指估价对象在价值时点的“房地产价值”扣减估价师于价值时点所知悉的法定优先受偿款后的余额。</v>
      </c>
    </row>
    <row r="16" spans="1:2" s="1358" customFormat="1">
      <c r="A16" s="1356" t="s">
        <v>1197</v>
      </c>
      <c r="B16" s="135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58" customFormat="1">
      <c r="A17" s="1356" t="s">
        <v>1198</v>
      </c>
      <c r="B17" s="135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2" customFormat="1" ht="15" thickBot="1">
      <c r="A18" s="1359" t="s">
        <v>1199</v>
      </c>
      <c r="B18" s="1360" t="str">
        <f>'预评函-1'!A24</f>
        <v>本次评估采用的主估价方法为成本法和假设开发法。</v>
      </c>
    </row>
    <row r="19" spans="1:2" s="1355" customFormat="1" ht="15" thickTop="1">
      <c r="A19" s="1353" t="s">
        <v>1200</v>
      </c>
      <c r="B19" s="135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58" customFormat="1">
      <c r="A20" s="1356" t="s">
        <v>1201</v>
      </c>
      <c r="B20" s="1357">
        <f ca="1">'预评函-2'!D5</f>
        <v>7980</v>
      </c>
    </row>
    <row r="21" spans="1:2" s="1358" customFormat="1">
      <c r="A21" s="1356" t="s">
        <v>1202</v>
      </c>
      <c r="B21" s="1357">
        <f ca="1">'预评函-2'!D7</f>
        <v>12248</v>
      </c>
    </row>
    <row r="22" spans="1:2" s="1358" customFormat="1">
      <c r="A22" s="1356" t="s">
        <v>1203</v>
      </c>
      <c r="B22" s="1357" t="str">
        <f ca="1">'预评函-2'!D6</f>
        <v>柒仟玖佰捌拾万元整</v>
      </c>
    </row>
    <row r="23" spans="1:2" s="1358" customFormat="1">
      <c r="A23" s="1356" t="s">
        <v>1254</v>
      </c>
      <c r="B23" s="1357" t="str">
        <f>'预评函-2'!B8</f>
        <v>2.估价师知悉的法定优先受偿款</v>
      </c>
    </row>
    <row r="24" spans="1:2" s="1358" customFormat="1">
      <c r="A24" s="1356" t="s">
        <v>1260</v>
      </c>
      <c r="B24" s="1357">
        <f>'预评函-2'!D8</f>
        <v>0</v>
      </c>
    </row>
    <row r="25" spans="1:2" s="1358" customFormat="1">
      <c r="A25" s="1356" t="s">
        <v>1204</v>
      </c>
      <c r="B25" s="1357" t="str">
        <f>'预评函-2'!D9</f>
        <v>零元整</v>
      </c>
    </row>
    <row r="26" spans="1:2" s="1358" customFormat="1">
      <c r="A26" s="1356" t="s">
        <v>1205</v>
      </c>
      <c r="B26" s="1357">
        <f>'预评函-2'!D10</f>
        <v>0</v>
      </c>
    </row>
    <row r="27" spans="1:2" s="1358" customFormat="1">
      <c r="A27" s="1356" t="s">
        <v>1206</v>
      </c>
      <c r="B27" s="1357">
        <f>'预评函-2'!D11</f>
        <v>0</v>
      </c>
    </row>
    <row r="28" spans="1:2" s="1358" customFormat="1">
      <c r="A28" s="1356" t="s">
        <v>1207</v>
      </c>
      <c r="B28" s="1357">
        <f>'预评函-2'!D12</f>
        <v>0</v>
      </c>
    </row>
    <row r="29" spans="1:2" s="1358" customFormat="1">
      <c r="A29" s="1356" t="s">
        <v>1258</v>
      </c>
      <c r="B29" s="1357" t="str">
        <f>'预评函-2'!B13</f>
        <v>3.房地产抵押价值</v>
      </c>
    </row>
    <row r="30" spans="1:2" s="1358" customFormat="1">
      <c r="A30" s="1356" t="s">
        <v>1259</v>
      </c>
      <c r="B30" s="1357">
        <f ca="1">'预评函-2'!D13</f>
        <v>7980</v>
      </c>
    </row>
    <row r="31" spans="1:2" s="1358" customFormat="1">
      <c r="A31" s="1356" t="s">
        <v>1241</v>
      </c>
      <c r="B31" s="1357">
        <f ca="1">'预评函-2'!D15</f>
        <v>12248</v>
      </c>
    </row>
    <row r="32" spans="1:2" s="1358" customFormat="1">
      <c r="A32" s="1356" t="s">
        <v>1208</v>
      </c>
      <c r="B32" s="1357" t="str">
        <f ca="1">'预评函-2'!D14</f>
        <v>柒仟玖佰捌拾万元整</v>
      </c>
    </row>
    <row r="33" spans="1:2" s="1358" customFormat="1">
      <c r="A33" s="1356" t="s">
        <v>1243</v>
      </c>
      <c r="B33" s="1357" t="str">
        <f>'预评函-2'!B16</f>
        <v>——</v>
      </c>
    </row>
    <row r="34" spans="1:2" s="1358" customFormat="1">
      <c r="A34" s="1356" t="s">
        <v>1261</v>
      </c>
      <c r="B34" s="1357" t="str">
        <f>'预评函-2'!D16</f>
        <v>——</v>
      </c>
    </row>
    <row r="35" spans="1:2" s="1358" customFormat="1">
      <c r="A35" s="1356" t="s">
        <v>1242</v>
      </c>
      <c r="B35" s="1357" t="str">
        <f>'预评函-2'!D18</f>
        <v>——</v>
      </c>
    </row>
    <row r="36" spans="1:2" s="1358" customFormat="1">
      <c r="A36" s="1356" t="s">
        <v>1209</v>
      </c>
      <c r="B36" s="1357" t="e">
        <f>'预评函-2'!D17</f>
        <v>#VALUE!</v>
      </c>
    </row>
    <row r="37" spans="1:2" s="1358" customFormat="1">
      <c r="A37" s="1356" t="s">
        <v>1244</v>
      </c>
      <c r="B37" s="1357" t="str">
        <f>'预评函-2'!B19</f>
        <v>4.抵押净值</v>
      </c>
    </row>
    <row r="38" spans="1:2" s="1358" customFormat="1">
      <c r="A38" s="1356" t="s">
        <v>1262</v>
      </c>
      <c r="B38" s="1357">
        <f ca="1">'预评函-2'!D19</f>
        <v>3376</v>
      </c>
    </row>
    <row r="39" spans="1:2" s="1358" customFormat="1">
      <c r="A39" s="1356" t="s">
        <v>1210</v>
      </c>
      <c r="B39" s="1357">
        <f ca="1">'预评函-2'!D21</f>
        <v>5181</v>
      </c>
    </row>
    <row r="40" spans="1:2" s="1358" customFormat="1">
      <c r="A40" s="1356" t="s">
        <v>1211</v>
      </c>
      <c r="B40" s="1357" t="str">
        <f ca="1">'预评函-2'!D20</f>
        <v>叁仟叁佰柒拾陆万元整</v>
      </c>
    </row>
    <row r="41" spans="1:2" s="1358" customFormat="1">
      <c r="A41" s="1356" t="s">
        <v>1257</v>
      </c>
      <c r="B41" s="1357" t="str">
        <f>'预评函-3'!A4</f>
        <v>北京市延庆区延庆新城03街区会展中心东侧YQ00-0003-0025地块房地产</v>
      </c>
    </row>
    <row r="42" spans="1:2" s="1358" customFormat="1">
      <c r="A42" s="1356" t="s">
        <v>1255</v>
      </c>
      <c r="B42" s="1357" t="str">
        <f>'预评函-3'!B2</f>
        <v>建筑面积</v>
      </c>
    </row>
    <row r="43" spans="1:2" s="1358" customFormat="1">
      <c r="A43" s="1356" t="s">
        <v>1256</v>
      </c>
      <c r="B43" s="1357">
        <f>'预评函-3'!B4</f>
        <v>6515.58</v>
      </c>
    </row>
    <row r="44" spans="1:2" s="1358" customFormat="1">
      <c r="A44" s="1356" t="s">
        <v>1240</v>
      </c>
      <c r="B44" s="1357" t="str">
        <f>'预评函-3'!C2</f>
        <v>(分摊)土地面积</v>
      </c>
    </row>
    <row r="45" spans="1:2" s="1358" customFormat="1">
      <c r="A45" s="1356" t="s">
        <v>1212</v>
      </c>
      <c r="B45" s="1357">
        <f>'预评函-3'!C4</f>
        <v>2237.67</v>
      </c>
    </row>
    <row r="46" spans="1:2" s="1358" customFormat="1">
      <c r="A46" s="1356" t="s">
        <v>1238</v>
      </c>
      <c r="B46" s="1357" t="str">
        <f>'预评函-3'!D2</f>
        <v>出让国有建设用地使用权价值</v>
      </c>
    </row>
    <row r="47" spans="1:2" s="1358" customFormat="1">
      <c r="A47" s="1356" t="s">
        <v>1213</v>
      </c>
      <c r="B47" s="1357">
        <f ca="1">'预评函-3'!D4</f>
        <v>5961</v>
      </c>
    </row>
    <row r="48" spans="1:2" s="1358" customFormat="1">
      <c r="A48" s="1356" t="s">
        <v>1214</v>
      </c>
      <c r="B48" s="1357">
        <f ca="1">'预评函-3'!E4</f>
        <v>9149</v>
      </c>
    </row>
    <row r="49" spans="1:2" s="1358" customFormat="1">
      <c r="A49" s="1356" t="s">
        <v>1215</v>
      </c>
      <c r="B49" s="1357" t="str">
        <f ca="1">'预评函-3'!D5</f>
        <v>伍仟玖佰陆拾壹万元整</v>
      </c>
    </row>
    <row r="50" spans="1:2" s="1358" customFormat="1">
      <c r="A50" s="1356" t="s">
        <v>1239</v>
      </c>
      <c r="B50" s="1357" t="str">
        <f>'预评函-3'!F2</f>
        <v>在建建筑物价值</v>
      </c>
    </row>
    <row r="51" spans="1:2" s="1358" customFormat="1">
      <c r="A51" s="1356" t="s">
        <v>1216</v>
      </c>
      <c r="B51" s="1357">
        <f ca="1">'预评函-3'!F4</f>
        <v>2019</v>
      </c>
    </row>
    <row r="52" spans="1:2" s="1358" customFormat="1">
      <c r="A52" s="1356" t="s">
        <v>1217</v>
      </c>
      <c r="B52" s="1357">
        <f ca="1">'预评函-3'!G4</f>
        <v>3099</v>
      </c>
    </row>
    <row r="53" spans="1:2" s="1358" customFormat="1">
      <c r="A53" s="1356" t="s">
        <v>1245</v>
      </c>
      <c r="B53" s="1357" t="str">
        <f ca="1">'预评函-3'!F5</f>
        <v>贰仟零壹拾玖万元整</v>
      </c>
    </row>
    <row r="54" spans="1:2" s="1358" customFormat="1">
      <c r="A54" s="1356" t="s">
        <v>1263</v>
      </c>
      <c r="B54" s="1357" t="str">
        <f>'预评函-3'!A8</f>
        <v>房地产抵押价值</v>
      </c>
    </row>
    <row r="55" spans="1:2" s="1358" customFormat="1">
      <c r="A55" s="1356" t="s">
        <v>1246</v>
      </c>
      <c r="B55" s="1357" t="str">
        <f>'预评函-3'!A10</f>
        <v/>
      </c>
    </row>
    <row r="56" spans="1:2" s="1358" customFormat="1">
      <c r="A56" s="1356" t="s">
        <v>1247</v>
      </c>
      <c r="B56" s="1357" t="str">
        <f>'预评函-3'!A12</f>
        <v>抵押净值</v>
      </c>
    </row>
    <row r="57" spans="1:2" s="1352" customFormat="1" ht="15" thickBot="1">
      <c r="A57" s="1359" t="s">
        <v>1264</v>
      </c>
      <c r="B57" s="1360" t="str">
        <f>'预评函-3'!A6</f>
        <v>估价师知悉的法定优先受偿款</v>
      </c>
    </row>
    <row r="58" spans="1:2" s="1355" customFormat="1" ht="15" thickTop="1">
      <c r="A58" s="1353" t="s">
        <v>1218</v>
      </c>
      <c r="B58" s="1354" t="str">
        <f>'预评函-4'!A12</f>
        <v>2.本《评估意见函》仅供金融机构进行内部审核使用，不做其他目的之用。</v>
      </c>
    </row>
    <row r="59" spans="1:2" s="1358" customFormat="1">
      <c r="A59" s="1356" t="s">
        <v>1219</v>
      </c>
      <c r="B59" s="1357" t="str">
        <f>'预评函-4'!A13</f>
        <v>3.抵押双方在办理抵押登记手续时，应使用本公司出具的正式《房地产评估报告》，特提醒报告使用者注意。</v>
      </c>
    </row>
    <row r="60" spans="1:2" s="1358" customFormat="1">
      <c r="A60" s="1356" t="s">
        <v>1220</v>
      </c>
      <c r="B60" s="1357" t="str">
        <f>'预评函-4'!A14</f>
        <v>4.本次评估估价师所知悉的法定优先受偿款情况说明如下：</v>
      </c>
    </row>
    <row r="61" spans="1:2" s="1358" customFormat="1">
      <c r="A61" s="1356" t="s">
        <v>1221</v>
      </c>
      <c r="B61" s="135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58" customFormat="1">
      <c r="A62" s="1356" t="s">
        <v>1222</v>
      </c>
      <c r="B62" s="1357" t="str">
        <f>'预评函-4'!A16</f>
        <v>（2）根据《工程款支付情况说明》，截至价值时点，估价对象不存在应付未付工程款项。（只要没有施工方盖章的，均“设定”进行表述）</v>
      </c>
    </row>
    <row r="63" spans="1:2" s="1358" customFormat="1">
      <c r="A63" s="1356" t="s">
        <v>1223</v>
      </c>
      <c r="B63" s="135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58" customFormat="1">
      <c r="A64" s="1356" t="s">
        <v>1235</v>
      </c>
      <c r="B64" s="1357" t="str">
        <f>'预评函-4'!A18</f>
        <v>故，本次评估不存在估价师知悉的法定优先受偿款</v>
      </c>
    </row>
    <row r="65" spans="1:2" s="1358" customFormat="1">
      <c r="A65" s="1356" t="s">
        <v>1224</v>
      </c>
      <c r="B65" s="135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58" customFormat="1">
      <c r="A66" s="1356" t="s">
        <v>1225</v>
      </c>
      <c r="B66" s="135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58" customFormat="1">
      <c r="A67" s="1356" t="s">
        <v>1236</v>
      </c>
      <c r="B67" s="135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58" customFormat="1">
      <c r="A68" s="1356" t="s">
        <v>1237</v>
      </c>
      <c r="B68" s="1357" t="str">
        <f>'预评函-4'!A22</f>
        <v>8.其他需特殊说明事项：无（注意调整序号）</v>
      </c>
    </row>
    <row r="69" spans="1:2" s="1352" customFormat="1" ht="15" thickBot="1">
      <c r="A69" s="1359" t="s">
        <v>1226</v>
      </c>
      <c r="B69" s="1361">
        <f>'预评函-4'!C31</f>
        <v>42551</v>
      </c>
    </row>
    <row r="70" spans="1:2" ht="15" thickTop="1">
      <c r="A70" s="1362" t="s">
        <v>1227</v>
      </c>
      <c r="B70" s="1363" t="str">
        <f>'预评函-4'!A4</f>
        <v>郑燚</v>
      </c>
    </row>
    <row r="71" spans="1:2">
      <c r="A71" s="1356" t="s">
        <v>1228</v>
      </c>
      <c r="B71" s="1357">
        <f ca="1">'预评函-4'!B4</f>
        <v>1120070131</v>
      </c>
    </row>
    <row r="72" spans="1:2">
      <c r="A72" s="1356" t="s">
        <v>1229</v>
      </c>
      <c r="B72" s="1365" t="str">
        <f>'预评函-4'!A5</f>
        <v>崔锴</v>
      </c>
    </row>
    <row r="73" spans="1:2" s="1352" customFormat="1" ht="15" thickBot="1">
      <c r="A73" s="1359" t="s">
        <v>1230</v>
      </c>
      <c r="B73" s="1360">
        <f ca="1">'预评函-4'!B5</f>
        <v>1120100036</v>
      </c>
    </row>
    <row r="74" spans="1:2" ht="15" thickTop="1">
      <c r="A74" s="1349" t="s">
        <v>1266</v>
      </c>
      <c r="B74" s="136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6" customWidth="1"/>
    <col min="2" max="9" width="10" style="946" customWidth="1"/>
    <col min="10" max="16384" width="9" style="946"/>
  </cols>
  <sheetData>
    <row r="36" spans="1:9">
      <c r="A36" s="945" t="s">
        <v>818</v>
      </c>
      <c r="B36" s="945" t="s">
        <v>819</v>
      </c>
    </row>
    <row r="37" spans="1:9" ht="27.75" customHeight="1">
      <c r="A37" s="945"/>
      <c r="B37" s="3130" t="str">
        <f>项目基本情况!B1</f>
        <v>北京市延庆区延庆新城03街区会展中心东侧YQ00-0003-0025地块房地产抵押价值预评估</v>
      </c>
      <c r="C37" s="3130"/>
      <c r="D37" s="3130"/>
      <c r="E37" s="3130"/>
      <c r="F37" s="3130"/>
      <c r="G37" s="3130"/>
      <c r="H37" s="3130"/>
      <c r="I37" s="3130"/>
    </row>
    <row r="38" spans="1:9">
      <c r="A38" s="947"/>
      <c r="B38" s="947"/>
    </row>
    <row r="39" spans="1:9">
      <c r="A39" s="945" t="s">
        <v>818</v>
      </c>
      <c r="B39" s="945" t="s">
        <v>820</v>
      </c>
    </row>
    <row r="40" spans="1:9">
      <c r="A40" s="945"/>
      <c r="B40" s="1652">
        <f>项目基本情况!B5</f>
        <v>0</v>
      </c>
    </row>
    <row r="41" spans="1:9">
      <c r="A41" s="945"/>
      <c r="B41" s="945"/>
    </row>
    <row r="42" spans="1:9">
      <c r="A42" s="945" t="s">
        <v>818</v>
      </c>
      <c r="B42" s="945" t="s">
        <v>821</v>
      </c>
    </row>
    <row r="43" spans="1:9">
      <c r="A43" s="945"/>
      <c r="B43" s="1652" t="s">
        <v>822</v>
      </c>
    </row>
    <row r="44" spans="1:9">
      <c r="A44" s="945"/>
      <c r="B44" s="945"/>
    </row>
    <row r="45" spans="1:9">
      <c r="A45" s="945" t="s">
        <v>818</v>
      </c>
      <c r="B45" s="945" t="s">
        <v>823</v>
      </c>
    </row>
    <row r="46" spans="1:9" s="945" customFormat="1" ht="12.75">
      <c r="B46" s="1652" t="str">
        <f ca="1">项目基本情况!K4</f>
        <v>郑燚（注册号：1120070131)、崔锴（注册号：1120100036)</v>
      </c>
    </row>
    <row r="47" spans="1:9">
      <c r="A47" s="945"/>
      <c r="B47" s="945" t="str">
        <f>项目基本情况!K5</f>
        <v>（注册号：0)、（注册号：0)</v>
      </c>
    </row>
    <row r="48" spans="1:9">
      <c r="A48" s="945" t="s">
        <v>818</v>
      </c>
      <c r="B48" s="945" t="s">
        <v>824</v>
      </c>
    </row>
    <row r="49" spans="2:2">
      <c r="B49" s="1652"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55" customWidth="1"/>
    <col min="2" max="16384" width="9" style="1655"/>
  </cols>
  <sheetData>
    <row r="1" spans="1:1" ht="23.25">
      <c r="A1" s="1654" t="s">
        <v>1576</v>
      </c>
    </row>
    <row r="2" spans="1:1">
      <c r="A2" s="1656"/>
    </row>
    <row r="3" spans="1:1" ht="18">
      <c r="A3" s="1657" t="str">
        <f>项目基本情况!B5&amp;"："</f>
        <v>：</v>
      </c>
    </row>
    <row r="4" spans="1:1" ht="36">
      <c r="A4" s="1658" t="str">
        <f>"受贵公司委托，我公司对"&amp;项目基本情况!S1&amp;"进行了预评估。"</f>
        <v>受贵公司委托，我公司对北京市延庆区延庆新城03街区会展中心东侧YQ00-0003-0025地块房地产抵押价值进行了预评估。</v>
      </c>
    </row>
    <row r="5" spans="1:1" ht="18.75">
      <c r="A5" s="1659" t="s">
        <v>1577</v>
      </c>
    </row>
    <row r="6" spans="1:1" ht="18.75">
      <c r="A6" s="1660" t="s">
        <v>1578</v>
      </c>
    </row>
    <row r="7" spans="1:1" ht="54">
      <c r="A7" s="165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估价对象为北京市延庆区延庆新城03街区会展中心东侧YQ00-0003-0025地块房地产，为所有。根据《国有土地使用证》[]，估价对象（分摊）出让国有建设用地使用权面积为2237.67平方米，建筑面积为6515.58平方米。</v>
      </c>
    </row>
    <row r="8" spans="1:1" ht="57.75">
      <c r="A8" s="1661" t="s">
        <v>1579</v>
      </c>
    </row>
    <row r="9" spans="1:1" ht="18.75">
      <c r="A9" s="1660" t="s">
        <v>1580</v>
      </c>
    </row>
    <row r="10" spans="1:1" ht="72">
      <c r="A10" s="165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延庆区延庆新城03街区会展中心东侧YQ00-0003-0025地块房地产,属开发建设的，该项目尚在开发建设中。根据《国有土地使用证》[]，估价对象（分摊）出让国有建设用地使用权面积为2237.67平方米，规划建筑面积为6515.58平方米。</v>
      </c>
    </row>
    <row r="11" spans="1:1" ht="76.5">
      <c r="A11" s="1661" t="s">
        <v>1581</v>
      </c>
    </row>
    <row r="12" spans="1:1" ht="18.75">
      <c r="A12" s="1659" t="s">
        <v>1582</v>
      </c>
    </row>
    <row r="13" spans="1:1" ht="38.25" customHeight="1">
      <c r="A13" s="1662" t="str">
        <f>IF(项目基本情况!B8="抵押",IF(项目基本情况!B5=项目基本情况!B6,定义!C51,定义!B51),定义!D51)</f>
        <v>拟使用北京市延庆区延庆新城03街区会展中心东侧YQ00-0003-0025地块房地产作为抵押担保物，向办理贷款手续。特委托北京康正宏基房地产评估有限公司对上述抵押物进行评估。本次评估为确定房地产抵押贷款额度提供参考依据而评估房地产抵押价值。</v>
      </c>
    </row>
    <row r="14" spans="1:1" ht="18.75">
      <c r="A14" s="1663" t="s">
        <v>1583</v>
      </c>
    </row>
    <row r="15" spans="1:1" ht="18">
      <c r="A15" s="1664" t="str">
        <f>TEXT(项目基本情况!D3,"yyyy年m月d日;;")&amp;IF(项目基本情况!D3=项目基本情况!B3,"（评估专业人员实地查勘之日）","")</f>
        <v>2021年11月11日（评估专业人员实地查勘之日）</v>
      </c>
    </row>
    <row r="16" spans="1:1" ht="18.75">
      <c r="A16" s="1663" t="s">
        <v>1584</v>
      </c>
    </row>
    <row r="17" spans="1:1" ht="75">
      <c r="A17" s="1658" t="s">
        <v>1585</v>
      </c>
    </row>
    <row r="18" spans="1:1" ht="54">
      <c r="A18" s="165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11月11日，估价对象规划用途为，土地取得方式为出让，出让国有建设用地使用权剩余土地使用年限为，假定未设立法定优先受偿款下的房地产市场价值。</v>
      </c>
    </row>
    <row r="19" spans="1:1" ht="157.5" customHeight="1">
      <c r="A19" s="165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5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5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5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63" t="s">
        <v>1574</v>
      </c>
    </row>
    <row r="24" spans="1:1" ht="18">
      <c r="A24" s="1665" t="str">
        <f>"本次评估采用的主估价方法为"&amp;结果表!K4&amp;"和"&amp;结果表!L4&amp;"。"</f>
        <v>本次评估采用的主估价方法为成本法和假设开发法。</v>
      </c>
    </row>
    <row r="25" spans="1:1" ht="18">
      <c r="A25" s="1665"/>
    </row>
    <row r="26" spans="1:1" ht="18.75">
      <c r="A26" s="1666" t="s">
        <v>1575</v>
      </c>
    </row>
    <row r="27" spans="1:1">
      <c r="A27" s="1667"/>
    </row>
    <row r="28" spans="1:1">
      <c r="A28" s="1667"/>
    </row>
    <row r="29" spans="1:1">
      <c r="A29" s="1667"/>
    </row>
    <row r="30" spans="1:1">
      <c r="A30" s="1667"/>
    </row>
    <row r="31" spans="1:1">
      <c r="A31" s="1667"/>
    </row>
    <row r="32" spans="1:1">
      <c r="A32" s="1667"/>
    </row>
    <row r="33" spans="1:1">
      <c r="A33" s="1667"/>
    </row>
    <row r="34" spans="1:1">
      <c r="A34" s="1667"/>
    </row>
    <row r="35" spans="1:1">
      <c r="A35" s="1667"/>
    </row>
    <row r="36" spans="1:1">
      <c r="A36" s="1667"/>
    </row>
    <row r="37" spans="1:1">
      <c r="A37" s="1667"/>
    </row>
    <row r="38" spans="1:1">
      <c r="A38" s="1667"/>
    </row>
    <row r="39" spans="1:1">
      <c r="A39" s="1667"/>
    </row>
    <row r="40" spans="1:1">
      <c r="A40" s="1667"/>
    </row>
    <row r="41" spans="1:1">
      <c r="A41" s="1667"/>
    </row>
    <row r="42" spans="1:1">
      <c r="A42" s="1667"/>
    </row>
    <row r="43" spans="1:1">
      <c r="A43" s="1667"/>
    </row>
    <row r="44" spans="1:1">
      <c r="A44" s="1667"/>
    </row>
    <row r="45" spans="1:1">
      <c r="A45" s="1667"/>
    </row>
    <row r="46" spans="1:1">
      <c r="A46" s="1667"/>
    </row>
    <row r="47" spans="1:1">
      <c r="A47" s="1667"/>
    </row>
    <row r="48" spans="1:1">
      <c r="A48" s="1667"/>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0" customWidth="1"/>
    <col min="2" max="2" width="37.25" style="1670" customWidth="1"/>
    <col min="3" max="3" width="11.375" style="1670" customWidth="1"/>
    <col min="4" max="4" width="31.75" style="1670" customWidth="1"/>
    <col min="5" max="5" width="0.5" style="1670" customWidth="1"/>
    <col min="6" max="7" width="13" style="1670" customWidth="1"/>
    <col min="8" max="16384" width="9" style="1670"/>
  </cols>
  <sheetData>
    <row r="1" spans="1:5" ht="18.75">
      <c r="A1" s="1668" t="s">
        <v>1586</v>
      </c>
      <c r="B1" s="1669"/>
      <c r="C1" s="1669"/>
      <c r="D1" s="1669"/>
      <c r="E1" s="1669"/>
    </row>
    <row r="2" spans="1:5" ht="78" customHeight="1">
      <c r="A2" s="313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35"/>
      <c r="C2" s="3135"/>
      <c r="D2" s="3135"/>
      <c r="E2" s="3135"/>
    </row>
    <row r="3" spans="1:5" ht="18">
      <c r="A3" s="3136" t="str">
        <f>IF(项目基本情况!B9="房地产市场价值","估价结果一览表（市场价值不需“结果表-1”）","估价结果一览表")</f>
        <v>估价结果一览表</v>
      </c>
      <c r="B3" s="3136"/>
      <c r="C3" s="3136"/>
      <c r="D3" s="3136"/>
      <c r="E3" s="3136"/>
    </row>
    <row r="4" spans="1:5" ht="19.5" thickBot="1">
      <c r="A4" s="1671"/>
      <c r="B4" s="3134" t="s">
        <v>1595</v>
      </c>
      <c r="C4" s="3134"/>
      <c r="D4" s="3134"/>
      <c r="E4" s="1671"/>
    </row>
    <row r="5" spans="1:5" ht="16.5" thickTop="1">
      <c r="A5" s="1669"/>
      <c r="B5" s="3132" t="s">
        <v>1587</v>
      </c>
      <c r="C5" s="1672" t="s">
        <v>1588</v>
      </c>
      <c r="D5" s="953">
        <f ca="1">结果表!H101</f>
        <v>7980</v>
      </c>
      <c r="E5" s="1669"/>
    </row>
    <row r="6" spans="1:5" ht="15.75">
      <c r="A6" s="1669"/>
      <c r="B6" s="3132"/>
      <c r="C6" s="1672" t="s">
        <v>1589</v>
      </c>
      <c r="D6" s="953" t="str">
        <f ca="1">NUMBERSTRING(INT(D5*10000),2)&amp;"元整"</f>
        <v>柒仟玖佰捌拾万元整</v>
      </c>
      <c r="E6" s="1669"/>
    </row>
    <row r="7" spans="1:5" ht="15.75">
      <c r="A7" s="1669"/>
      <c r="B7" s="3137"/>
      <c r="C7" s="1673" t="s">
        <v>1590</v>
      </c>
      <c r="D7" s="954">
        <f ca="1">结果表!H102</f>
        <v>12248</v>
      </c>
      <c r="E7" s="1669"/>
    </row>
    <row r="8" spans="1:5" ht="15.75">
      <c r="A8" s="1669"/>
      <c r="B8" s="3138" t="str">
        <f>结果表!E103</f>
        <v>2.估价师知悉的法定优先受偿款</v>
      </c>
      <c r="C8" s="1674" t="s">
        <v>1591</v>
      </c>
      <c r="D8" s="954">
        <f>结果表!H103</f>
        <v>0</v>
      </c>
      <c r="E8" s="1669"/>
    </row>
    <row r="9" spans="1:5" ht="15.75">
      <c r="A9" s="1669"/>
      <c r="B9" s="3140"/>
      <c r="C9" s="1672" t="s">
        <v>1589</v>
      </c>
      <c r="D9" s="953" t="str">
        <f>NUMBERSTRING(INT(D8*10000),2)&amp;"元整"</f>
        <v>零元整</v>
      </c>
      <c r="E9" s="1669"/>
    </row>
    <row r="10" spans="1:5" ht="15">
      <c r="A10" s="1669"/>
      <c r="B10" s="1675" t="s">
        <v>1594</v>
      </c>
      <c r="C10" s="1676" t="s">
        <v>1592</v>
      </c>
      <c r="D10" s="955">
        <f>结果表!H104</f>
        <v>0</v>
      </c>
      <c r="E10" s="1669"/>
    </row>
    <row r="11" spans="1:5" ht="15">
      <c r="A11" s="1669"/>
      <c r="B11" s="1675" t="s">
        <v>1596</v>
      </c>
      <c r="C11" s="1676" t="s">
        <v>1597</v>
      </c>
      <c r="D11" s="955">
        <f>结果表!H105</f>
        <v>0</v>
      </c>
      <c r="E11" s="1669"/>
    </row>
    <row r="12" spans="1:5" ht="15">
      <c r="A12" s="1669"/>
      <c r="B12" s="1675" t="s">
        <v>1598</v>
      </c>
      <c r="C12" s="1676" t="s">
        <v>1597</v>
      </c>
      <c r="D12" s="955">
        <f>结果表!H106</f>
        <v>0</v>
      </c>
      <c r="E12" s="1669"/>
    </row>
    <row r="13" spans="1:5" ht="15.75">
      <c r="A13" s="1669"/>
      <c r="B13" s="3131" t="str">
        <f>结果表!E107</f>
        <v>3.房地产抵押价值</v>
      </c>
      <c r="C13" s="1677" t="s">
        <v>1588</v>
      </c>
      <c r="D13" s="956">
        <f ca="1">结果表!H107</f>
        <v>7980</v>
      </c>
      <c r="E13" s="1669"/>
    </row>
    <row r="14" spans="1:5" ht="15.75">
      <c r="A14" s="1669"/>
      <c r="B14" s="3132"/>
      <c r="C14" s="1672" t="s">
        <v>1589</v>
      </c>
      <c r="D14" s="953" t="str">
        <f ca="1">NUMBERSTRING(INT(D13*10000),2)&amp;"元整"</f>
        <v>柒仟玖佰捌拾万元整</v>
      </c>
      <c r="E14" s="1669"/>
    </row>
    <row r="15" spans="1:5" ht="15">
      <c r="A15" s="1669"/>
      <c r="B15" s="3137"/>
      <c r="C15" s="1673" t="s">
        <v>1599</v>
      </c>
      <c r="D15" s="962">
        <f ca="1">结果表!H108</f>
        <v>12248</v>
      </c>
      <c r="E15" s="1669"/>
    </row>
    <row r="16" spans="1:5" ht="15">
      <c r="A16" s="1669"/>
      <c r="B16" s="3138" t="str">
        <f>结果表!E109</f>
        <v>——</v>
      </c>
      <c r="C16" s="1677" t="s">
        <v>1600</v>
      </c>
      <c r="D16" s="1678" t="str">
        <f>结果表!H109</f>
        <v>——</v>
      </c>
      <c r="E16" s="1669"/>
    </row>
    <row r="17" spans="1:5" ht="15.75">
      <c r="A17" s="1669"/>
      <c r="B17" s="3139"/>
      <c r="C17" s="1672" t="s">
        <v>1601</v>
      </c>
      <c r="D17" s="953" t="e">
        <f>NUMBERSTRING(INT(D16*10000),2)&amp;"元整"</f>
        <v>#VALUE!</v>
      </c>
      <c r="E17" s="1669"/>
    </row>
    <row r="18" spans="1:5" ht="15">
      <c r="A18" s="1669"/>
      <c r="B18" s="3140"/>
      <c r="C18" s="1673" t="s">
        <v>1590</v>
      </c>
      <c r="D18" s="962" t="str">
        <f>结果表!H110</f>
        <v>——</v>
      </c>
      <c r="E18" s="1669"/>
    </row>
    <row r="19" spans="1:5" ht="15.75">
      <c r="A19" s="1669"/>
      <c r="B19" s="3131" t="str">
        <f>结果表!E111</f>
        <v>4.抵押净值</v>
      </c>
      <c r="C19" s="1677" t="s">
        <v>1588</v>
      </c>
      <c r="D19" s="954">
        <f ca="1">结果表!H111</f>
        <v>3376</v>
      </c>
      <c r="E19" s="1669"/>
    </row>
    <row r="20" spans="1:5" ht="15.75">
      <c r="A20" s="1669"/>
      <c r="B20" s="3132"/>
      <c r="C20" s="1672" t="s">
        <v>1601</v>
      </c>
      <c r="D20" s="953" t="str">
        <f ca="1">NUMBERSTRING(INT(D19*10000),2)&amp;"元整"</f>
        <v>叁仟叁佰柒拾陆万元整</v>
      </c>
      <c r="E20" s="1669"/>
    </row>
    <row r="21" spans="1:5" ht="15.75" thickBot="1">
      <c r="A21" s="1669"/>
      <c r="B21" s="3133"/>
      <c r="C21" s="1679" t="s">
        <v>1599</v>
      </c>
      <c r="D21" s="963">
        <f ca="1">结果表!H112</f>
        <v>5181</v>
      </c>
      <c r="E21" s="1669"/>
    </row>
    <row r="22" spans="1:5" ht="15" thickTop="1">
      <c r="A22" s="1669"/>
      <c r="B22" s="1680" t="s">
        <v>1602</v>
      </c>
      <c r="C22" s="1669"/>
      <c r="D22" s="1669"/>
      <c r="E22" s="1669"/>
    </row>
    <row r="23" spans="1:5">
      <c r="A23" s="1669"/>
      <c r="B23" s="1669"/>
      <c r="C23" s="1669"/>
      <c r="D23" s="1669"/>
      <c r="E23" s="1669"/>
    </row>
    <row r="24" spans="1:5" ht="18.75">
      <c r="A24" s="1681"/>
      <c r="B24" s="1682" t="s">
        <v>1593</v>
      </c>
      <c r="C24" s="1681"/>
      <c r="D24" s="1681"/>
      <c r="E24" s="1681"/>
    </row>
    <row r="25" spans="1:5">
      <c r="A25" s="1681"/>
      <c r="B25" s="1681"/>
      <c r="C25" s="1681"/>
      <c r="D25" s="1681"/>
      <c r="E25" s="1681"/>
    </row>
    <row r="26" spans="1:5">
      <c r="A26" s="1681"/>
      <c r="B26" s="1681"/>
      <c r="C26" s="1681"/>
      <c r="D26" s="1681"/>
      <c r="E26" s="1681"/>
    </row>
    <row r="27" spans="1:5">
      <c r="A27" s="1681"/>
      <c r="B27" s="1681"/>
      <c r="C27" s="1681"/>
      <c r="D27" s="1681"/>
      <c r="E27" s="1681"/>
    </row>
    <row r="28" spans="1:5">
      <c r="A28" s="1681"/>
      <c r="B28" s="1681"/>
      <c r="C28" s="1681"/>
      <c r="D28" s="1681"/>
      <c r="E28" s="1681"/>
    </row>
    <row r="29" spans="1:5">
      <c r="A29" s="1681"/>
      <c r="B29" s="1681"/>
      <c r="C29" s="1681"/>
      <c r="D29" s="1681"/>
      <c r="E29" s="1681"/>
    </row>
    <row r="30" spans="1:5">
      <c r="A30" s="1681"/>
      <c r="B30" s="1681"/>
      <c r="C30" s="1681"/>
      <c r="D30" s="1681"/>
      <c r="E30" s="1681"/>
    </row>
    <row r="31" spans="1:5">
      <c r="A31" s="1681"/>
      <c r="B31" s="1681"/>
      <c r="C31" s="1681"/>
      <c r="D31" s="1681"/>
      <c r="E31" s="1681"/>
    </row>
    <row r="32" spans="1:5">
      <c r="A32" s="1681"/>
      <c r="B32" s="1681"/>
      <c r="C32" s="1681"/>
      <c r="D32" s="1681"/>
      <c r="E32" s="1681"/>
    </row>
    <row r="33" spans="1:5">
      <c r="A33" s="1681"/>
      <c r="B33" s="1681"/>
      <c r="C33" s="1681"/>
      <c r="D33" s="1681"/>
      <c r="E33" s="1681"/>
    </row>
    <row r="34" spans="1:5">
      <c r="A34" s="1681"/>
      <c r="B34" s="1681"/>
      <c r="C34" s="1681"/>
      <c r="D34" s="1681"/>
      <c r="E34" s="1681"/>
    </row>
    <row r="35" spans="1:5">
      <c r="A35" s="1681"/>
      <c r="B35" s="1681"/>
      <c r="C35" s="1681"/>
      <c r="D35" s="1681"/>
      <c r="E35" s="1681"/>
    </row>
    <row r="36" spans="1:5">
      <c r="A36" s="1681"/>
      <c r="B36" s="1681"/>
      <c r="C36" s="1681"/>
      <c r="D36" s="1681"/>
      <c r="E36" s="1681"/>
    </row>
    <row r="37" spans="1:5">
      <c r="A37" s="1681"/>
      <c r="B37" s="1681"/>
      <c r="C37" s="1681"/>
      <c r="D37" s="1681"/>
      <c r="E37" s="1681"/>
    </row>
    <row r="38" spans="1:5">
      <c r="A38" s="1681"/>
      <c r="B38" s="1681"/>
      <c r="C38" s="1681"/>
      <c r="D38" s="1681"/>
      <c r="E38" s="1681"/>
    </row>
    <row r="39" spans="1:5">
      <c r="A39" s="1681"/>
      <c r="B39" s="1681"/>
      <c r="C39" s="1681"/>
      <c r="D39" s="1681"/>
      <c r="E39" s="1681"/>
    </row>
    <row r="40" spans="1:5">
      <c r="A40" s="1681"/>
      <c r="B40" s="1681"/>
      <c r="C40" s="1681"/>
      <c r="D40" s="1681"/>
      <c r="E40" s="1681"/>
    </row>
    <row r="41" spans="1:5">
      <c r="A41" s="1681"/>
      <c r="B41" s="1681"/>
      <c r="C41" s="1681"/>
      <c r="D41" s="1681"/>
      <c r="E41" s="1681"/>
    </row>
    <row r="42" spans="1:5">
      <c r="A42" s="1681"/>
      <c r="B42" s="1681"/>
      <c r="C42" s="1681"/>
      <c r="D42" s="1681"/>
      <c r="E42" s="168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55" customWidth="1"/>
    <col min="2" max="9" width="12.125" style="1655" customWidth="1"/>
    <col min="10" max="16384" width="9" style="1655"/>
  </cols>
  <sheetData>
    <row r="1" spans="1:9" ht="18.75" thickBot="1">
      <c r="A1" s="3150" t="str">
        <f>IF(项目基本情况!B9="房地产市场价值","估价结果一览表","结果表-2")</f>
        <v>结果表-2</v>
      </c>
      <c r="B1" s="3150"/>
      <c r="C1" s="3150"/>
      <c r="D1" s="3150"/>
      <c r="E1" s="3150"/>
      <c r="F1" s="3150"/>
      <c r="G1" s="3150"/>
      <c r="H1" s="3150"/>
      <c r="I1" s="3150"/>
    </row>
    <row r="2" spans="1:9" ht="30" customHeight="1" thickTop="1">
      <c r="A2" s="3151" t="s">
        <v>1606</v>
      </c>
      <c r="B2" s="3151" t="s">
        <v>1607</v>
      </c>
      <c r="C2" s="3151" t="s">
        <v>1608</v>
      </c>
      <c r="D2" s="3151" t="str">
        <f>结果表!D116</f>
        <v>出让国有建设用地使用权价值</v>
      </c>
      <c r="E2" s="3151"/>
      <c r="F2" s="3151" t="str">
        <f>结果表!F116</f>
        <v>在建建筑物价值</v>
      </c>
      <c r="G2" s="3151"/>
      <c r="H2" s="3151" t="str">
        <f>IF(项目基本情况!B9="房地产市场价值","房地产市场价值","房地产价值")</f>
        <v>房地产价值</v>
      </c>
      <c r="I2" s="3151"/>
    </row>
    <row r="3" spans="1:9" ht="15">
      <c r="A3" s="3145"/>
      <c r="B3" s="3145"/>
      <c r="C3" s="3145"/>
      <c r="D3" s="957" t="s">
        <v>1603</v>
      </c>
      <c r="E3" s="957" t="s">
        <v>1609</v>
      </c>
      <c r="F3" s="957" t="s">
        <v>1603</v>
      </c>
      <c r="G3" s="957" t="s">
        <v>1604</v>
      </c>
      <c r="H3" s="957" t="s">
        <v>1603</v>
      </c>
      <c r="I3" s="957" t="s">
        <v>1604</v>
      </c>
    </row>
    <row r="4" spans="1:9" ht="45">
      <c r="A4" s="1683" t="str">
        <f>项目基本情况!S2</f>
        <v>北京市延庆区延庆新城03街区会展中心东侧YQ00-0003-0025地块房地产</v>
      </c>
      <c r="B4" s="957">
        <f>项目基本情况!C17</f>
        <v>6515.58</v>
      </c>
      <c r="C4" s="957">
        <f>项目基本情况!C18</f>
        <v>2237.67</v>
      </c>
      <c r="D4" s="957">
        <f ca="1">结果表!D118</f>
        <v>5961</v>
      </c>
      <c r="E4" s="957">
        <f ca="1">结果表!E118</f>
        <v>9149</v>
      </c>
      <c r="F4" s="957">
        <f ca="1">结果表!F118</f>
        <v>2019</v>
      </c>
      <c r="G4" s="957">
        <f ca="1">结果表!G118</f>
        <v>3099</v>
      </c>
      <c r="H4" s="957">
        <f ca="1">结果表!H118</f>
        <v>7980</v>
      </c>
      <c r="I4" s="957">
        <f ca="1">结果表!I118</f>
        <v>12248</v>
      </c>
    </row>
    <row r="5" spans="1:9" ht="30" customHeight="1">
      <c r="A5" s="3145" t="s">
        <v>1605</v>
      </c>
      <c r="B5" s="3145"/>
      <c r="C5" s="3145"/>
      <c r="D5" s="3146" t="str">
        <f ca="1">结果表!D119</f>
        <v>伍仟玖佰陆拾壹万元整</v>
      </c>
      <c r="E5" s="3146"/>
      <c r="F5" s="3146" t="str">
        <f ca="1">结果表!F119</f>
        <v>贰仟零壹拾玖万元整</v>
      </c>
      <c r="G5" s="3146"/>
      <c r="H5" s="3146" t="str">
        <f ca="1">结果表!H119</f>
        <v>柒仟玖佰捌拾万元整</v>
      </c>
      <c r="I5" s="3146"/>
    </row>
    <row r="6" spans="1:9" ht="15.75">
      <c r="A6" s="3144" t="str">
        <f>结果表!A120</f>
        <v>估价师知悉的法定优先受偿款</v>
      </c>
      <c r="B6" s="3144"/>
      <c r="C6" s="3144"/>
      <c r="D6" s="3144">
        <f>结果表!D120</f>
        <v>0</v>
      </c>
      <c r="E6" s="3144"/>
      <c r="F6" s="3144"/>
      <c r="G6" s="3144"/>
      <c r="H6" s="3144"/>
      <c r="I6" s="3144"/>
    </row>
    <row r="7" spans="1:9" ht="15">
      <c r="A7" s="3145" t="s">
        <v>1605</v>
      </c>
      <c r="B7" s="3145"/>
      <c r="C7" s="3145"/>
      <c r="D7" s="3147" t="str">
        <f>结果表!D121</f>
        <v>零元整</v>
      </c>
      <c r="E7" s="3148"/>
      <c r="F7" s="3148"/>
      <c r="G7" s="3148"/>
      <c r="H7" s="3148"/>
      <c r="I7" s="3149"/>
    </row>
    <row r="8" spans="1:9" ht="15.75">
      <c r="A8" s="3144" t="str">
        <f>结果表!A122</f>
        <v>房地产抵押价值</v>
      </c>
      <c r="B8" s="3144"/>
      <c r="C8" s="3144"/>
      <c r="D8" s="3144">
        <f ca="1">结果表!D122</f>
        <v>7980</v>
      </c>
      <c r="E8" s="3144"/>
      <c r="F8" s="3144"/>
      <c r="G8" s="3144"/>
      <c r="H8" s="3144"/>
      <c r="I8" s="3144"/>
    </row>
    <row r="9" spans="1:9" ht="15">
      <c r="A9" s="3145" t="s">
        <v>1605</v>
      </c>
      <c r="B9" s="3145"/>
      <c r="C9" s="3145"/>
      <c r="D9" s="3146" t="str">
        <f ca="1">结果表!D123</f>
        <v>柒仟玖佰捌拾万元整</v>
      </c>
      <c r="E9" s="3146"/>
      <c r="F9" s="3146"/>
      <c r="G9" s="3146"/>
      <c r="H9" s="3146"/>
      <c r="I9" s="3146"/>
    </row>
    <row r="10" spans="1:9" ht="15.75">
      <c r="A10" s="3144" t="str">
        <f>结果表!A124</f>
        <v/>
      </c>
      <c r="B10" s="3144"/>
      <c r="C10" s="3144"/>
      <c r="D10" s="3144" t="str">
        <f>结果表!D124</f>
        <v>——</v>
      </c>
      <c r="E10" s="3144"/>
      <c r="F10" s="3144"/>
      <c r="G10" s="3144"/>
      <c r="H10" s="3144"/>
      <c r="I10" s="3144"/>
    </row>
    <row r="11" spans="1:9" ht="15">
      <c r="A11" s="3145" t="s">
        <v>1605</v>
      </c>
      <c r="B11" s="3145"/>
      <c r="C11" s="3145"/>
      <c r="D11" s="3146" t="e">
        <f>结果表!D125</f>
        <v>#VALUE!</v>
      </c>
      <c r="E11" s="3146"/>
      <c r="F11" s="3146"/>
      <c r="G11" s="3146"/>
      <c r="H11" s="3146"/>
      <c r="I11" s="3146"/>
    </row>
    <row r="12" spans="1:9" ht="15.75">
      <c r="A12" s="3144" t="str">
        <f>结果表!A126</f>
        <v>抵押净值</v>
      </c>
      <c r="B12" s="3144"/>
      <c r="C12" s="3144"/>
      <c r="D12" s="3144">
        <f ca="1">结果表!D126</f>
        <v>3376</v>
      </c>
      <c r="E12" s="3144"/>
      <c r="F12" s="3144"/>
      <c r="G12" s="3144"/>
      <c r="H12" s="3144"/>
      <c r="I12" s="3144"/>
    </row>
    <row r="13" spans="1:9" ht="15.75" thickBot="1">
      <c r="A13" s="3141" t="s">
        <v>1605</v>
      </c>
      <c r="B13" s="3141"/>
      <c r="C13" s="3141"/>
      <c r="D13" s="3142" t="str">
        <f ca="1">结果表!D127</f>
        <v>叁仟叁佰柒拾陆万元整</v>
      </c>
      <c r="E13" s="3142"/>
      <c r="F13" s="3142"/>
      <c r="G13" s="3142"/>
      <c r="H13" s="3142"/>
      <c r="I13" s="3142"/>
    </row>
    <row r="14" spans="1:9" ht="15" thickTop="1">
      <c r="A14" s="3143" t="s">
        <v>1610</v>
      </c>
      <c r="B14" s="3143"/>
      <c r="C14" s="3143"/>
      <c r="D14" s="3143"/>
      <c r="E14" s="3143"/>
      <c r="F14" s="3143"/>
      <c r="G14" s="3143"/>
      <c r="H14" s="3143"/>
      <c r="I14" s="3143"/>
    </row>
    <row r="16" spans="1:9" ht="18.75">
      <c r="A16" s="1684" t="s">
        <v>1593</v>
      </c>
      <c r="B16" s="1667"/>
      <c r="C16" s="1667"/>
      <c r="D16" s="1667"/>
      <c r="E16" s="1667"/>
      <c r="F16" s="1667"/>
      <c r="G16" s="1667"/>
      <c r="H16" s="1667"/>
      <c r="I16" s="1667"/>
    </row>
    <row r="17" spans="1:9">
      <c r="A17" s="1667"/>
      <c r="B17" s="1667"/>
      <c r="C17" s="1667"/>
      <c r="D17" s="1667"/>
      <c r="E17" s="1667"/>
      <c r="F17" s="1667"/>
      <c r="G17" s="1667"/>
      <c r="H17" s="1667"/>
      <c r="I17" s="1667"/>
    </row>
    <row r="18" spans="1:9">
      <c r="A18" s="1667"/>
      <c r="B18" s="1667"/>
      <c r="C18" s="1667"/>
      <c r="D18" s="1667"/>
      <c r="E18" s="1667"/>
      <c r="F18" s="1667"/>
      <c r="G18" s="1667"/>
      <c r="H18" s="1667"/>
      <c r="I18" s="1667"/>
    </row>
    <row r="19" spans="1:9">
      <c r="A19" s="1667"/>
      <c r="B19" s="1667"/>
      <c r="C19" s="1667"/>
      <c r="D19" s="1667"/>
      <c r="E19" s="1667"/>
      <c r="F19" s="1667"/>
      <c r="G19" s="1667"/>
      <c r="H19" s="1667"/>
      <c r="I19" s="1667"/>
    </row>
    <row r="20" spans="1:9">
      <c r="A20" s="1667"/>
      <c r="B20" s="1667"/>
      <c r="C20" s="1667"/>
      <c r="D20" s="1667"/>
      <c r="E20" s="1667"/>
      <c r="F20" s="1667"/>
      <c r="G20" s="1667"/>
      <c r="H20" s="1667"/>
      <c r="I20" s="1667"/>
    </row>
    <row r="21" spans="1:9">
      <c r="A21" s="1667"/>
      <c r="B21" s="1667"/>
      <c r="C21" s="1667"/>
      <c r="D21" s="1667"/>
      <c r="E21" s="1667"/>
      <c r="F21" s="1667"/>
      <c r="G21" s="1667"/>
      <c r="H21" s="1667"/>
      <c r="I21" s="1667"/>
    </row>
    <row r="22" spans="1:9">
      <c r="A22" s="1667"/>
      <c r="B22" s="1667"/>
      <c r="C22" s="1667"/>
      <c r="D22" s="1667"/>
      <c r="E22" s="1667"/>
      <c r="F22" s="1667"/>
      <c r="G22" s="1667"/>
      <c r="H22" s="1667"/>
      <c r="I22" s="166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55" customWidth="1"/>
    <col min="2" max="3" width="22.375" style="1655" customWidth="1"/>
    <col min="4" max="4" width="23" style="1655" customWidth="1"/>
    <col min="5" max="16384" width="9" style="1655"/>
  </cols>
  <sheetData>
    <row r="1" spans="1:4" ht="18.75">
      <c r="A1" s="3158" t="s">
        <v>1627</v>
      </c>
      <c r="B1" s="3158"/>
      <c r="C1" s="3158"/>
      <c r="D1" s="3158"/>
    </row>
    <row r="2" spans="1:4" ht="18">
      <c r="A2" s="3159" t="s">
        <v>1611</v>
      </c>
      <c r="B2" s="3159"/>
      <c r="C2" s="3159"/>
      <c r="D2" s="3159"/>
    </row>
    <row r="3" spans="1:4" ht="18.75">
      <c r="A3" s="1687" t="s">
        <v>1612</v>
      </c>
      <c r="B3" s="1687" t="s">
        <v>1613</v>
      </c>
      <c r="C3" s="1687" t="s">
        <v>1614</v>
      </c>
      <c r="D3" s="1687" t="s">
        <v>1615</v>
      </c>
    </row>
    <row r="4" spans="1:4" ht="56.25" customHeight="1">
      <c r="A4" s="1688" t="str">
        <f>项目基本情况!B4</f>
        <v>郑燚</v>
      </c>
      <c r="B4" s="1689">
        <f ca="1">项目基本情况!C4</f>
        <v>1120070131</v>
      </c>
      <c r="C4" s="1690"/>
      <c r="D4" s="1691" t="s">
        <v>1616</v>
      </c>
    </row>
    <row r="5" spans="1:4" ht="56.25" customHeight="1">
      <c r="A5" s="1688" t="str">
        <f>项目基本情况!D4</f>
        <v>崔锴</v>
      </c>
      <c r="B5" s="1689">
        <f ca="1">项目基本情况!E4</f>
        <v>1120100036</v>
      </c>
      <c r="C5" s="1692"/>
      <c r="D5" s="1691" t="s">
        <v>1616</v>
      </c>
    </row>
    <row r="6" spans="1:4" ht="18">
      <c r="A6" s="3159" t="s">
        <v>1617</v>
      </c>
      <c r="B6" s="3159"/>
      <c r="C6" s="3159"/>
      <c r="D6" s="3159"/>
    </row>
    <row r="7" spans="1:4" ht="18.75">
      <c r="A7" s="1687" t="s">
        <v>1612</v>
      </c>
      <c r="B7" s="1689" t="s">
        <v>1618</v>
      </c>
      <c r="C7" s="1687" t="s">
        <v>1614</v>
      </c>
      <c r="D7" s="1687" t="s">
        <v>1615</v>
      </c>
    </row>
    <row r="8" spans="1:4" ht="56.25" customHeight="1">
      <c r="A8" s="1693" t="s">
        <v>837</v>
      </c>
      <c r="B8" s="1693" t="s">
        <v>1</v>
      </c>
      <c r="C8" s="1690"/>
      <c r="D8" s="1691" t="s">
        <v>1616</v>
      </c>
    </row>
    <row r="9" spans="1:4">
      <c r="A9" s="684"/>
      <c r="B9" s="684"/>
      <c r="C9" s="684"/>
      <c r="D9" s="684"/>
    </row>
    <row r="10" spans="1:4" ht="18.75">
      <c r="A10" s="1694" t="s">
        <v>1619</v>
      </c>
      <c r="B10" s="684"/>
      <c r="C10" s="684"/>
      <c r="D10" s="684"/>
    </row>
    <row r="11" spans="1:4" ht="30" customHeight="1">
      <c r="A11" s="3160" t="s">
        <v>1620</v>
      </c>
      <c r="B11" s="3152"/>
      <c r="C11" s="3152"/>
      <c r="D11" s="3152"/>
    </row>
    <row r="12" spans="1:4" ht="15.75">
      <c r="A12" s="315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57"/>
      <c r="C12" s="3157"/>
      <c r="D12" s="3157"/>
    </row>
    <row r="13" spans="1:4" ht="30" customHeight="1">
      <c r="A13" s="315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57"/>
      <c r="C13" s="3157"/>
      <c r="D13" s="3157"/>
    </row>
    <row r="14" spans="1:4" ht="15.75" customHeight="1">
      <c r="A14" s="3152" t="str">
        <f>IF(项目基本情况!B8="抵押","4.本次评估估价师所知悉的法定优先受偿款情况说明如下：","——")</f>
        <v>4.本次评估估价师所知悉的法定优先受偿款情况说明如下：</v>
      </c>
      <c r="B14" s="3157"/>
      <c r="C14" s="3157"/>
      <c r="D14" s="3157"/>
    </row>
    <row r="15" spans="1:4" ht="42" customHeight="1">
      <c r="A15" s="315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52"/>
      <c r="C15" s="3152"/>
      <c r="D15" s="3152"/>
    </row>
    <row r="16" spans="1:4" ht="30" customHeight="1">
      <c r="A16" s="3154" t="s">
        <v>1621</v>
      </c>
      <c r="B16" s="3154"/>
      <c r="C16" s="3154"/>
      <c r="D16" s="3154"/>
    </row>
    <row r="17" spans="1:4" ht="144" customHeight="1">
      <c r="A17" s="3154" t="s">
        <v>1622</v>
      </c>
      <c r="B17" s="3154"/>
      <c r="C17" s="3154"/>
      <c r="D17" s="3154"/>
    </row>
    <row r="18" spans="1:4" ht="15.75" customHeight="1">
      <c r="A18" s="3152" t="str">
        <f>IF(项目基本情况!B8="抵押",结果表!K120,"——")</f>
        <v>故，本次评估不存在估价师知悉的法定优先受偿款</v>
      </c>
      <c r="B18" s="3152"/>
      <c r="C18" s="3152"/>
      <c r="D18" s="3152"/>
    </row>
    <row r="19" spans="1:4" ht="46.5" customHeight="1">
      <c r="A19" s="315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52"/>
      <c r="C19" s="3152"/>
      <c r="D19" s="3152"/>
    </row>
    <row r="20" spans="1:4" ht="57.75" customHeight="1">
      <c r="A20" s="315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52"/>
      <c r="C20" s="3152"/>
      <c r="D20" s="3152"/>
    </row>
    <row r="21" spans="1:4" ht="57.75" customHeight="1">
      <c r="A21" s="315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55"/>
      <c r="C21" s="3155"/>
      <c r="D21" s="3155"/>
    </row>
    <row r="22" spans="1:4" ht="18.75" customHeight="1">
      <c r="A22" s="3156" t="s">
        <v>1623</v>
      </c>
      <c r="B22" s="3156"/>
      <c r="C22" s="3156"/>
      <c r="D22" s="3156"/>
    </row>
    <row r="23" spans="1:4">
      <c r="A23" s="1695"/>
      <c r="B23" s="1667"/>
      <c r="C23" s="1667"/>
      <c r="D23" s="1667"/>
    </row>
    <row r="24" spans="1:4">
      <c r="A24" s="1695"/>
      <c r="B24" s="1667"/>
      <c r="C24" s="1667"/>
      <c r="D24" s="1667"/>
    </row>
    <row r="25" spans="1:4" ht="18.75">
      <c r="A25" s="1696" t="s">
        <v>1624</v>
      </c>
    </row>
    <row r="26" spans="1:4" ht="18">
      <c r="A26" s="1665"/>
    </row>
    <row r="27" spans="1:4" ht="18.75">
      <c r="A27" s="1665" t="s">
        <v>1625</v>
      </c>
    </row>
    <row r="30" spans="1:4" ht="18.75">
      <c r="D30" s="1696" t="s">
        <v>1626</v>
      </c>
    </row>
    <row r="31" spans="1:4" ht="13.5" customHeight="1">
      <c r="C31" s="3153">
        <v>42551</v>
      </c>
      <c r="D31" s="315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53" customWidth="1"/>
    <col min="3" max="10" width="12.5" style="1653" customWidth="1"/>
    <col min="11" max="16384" width="9" style="1653"/>
  </cols>
  <sheetData>
    <row r="1" spans="1:10" ht="18.75">
      <c r="A1" s="1686" t="s">
        <v>838</v>
      </c>
      <c r="B1" s="1697"/>
      <c r="C1" s="1697"/>
      <c r="D1" s="1697"/>
      <c r="E1" s="1697"/>
      <c r="F1" s="1697"/>
      <c r="G1" s="1697"/>
      <c r="H1" s="1697"/>
      <c r="I1" s="1697"/>
      <c r="J1" s="1697"/>
    </row>
    <row r="2" spans="1:10" ht="18.75">
      <c r="A2" s="1698"/>
      <c r="B2" s="1697"/>
      <c r="C2" s="1697"/>
      <c r="D2" s="1697"/>
      <c r="E2" s="1697"/>
      <c r="F2" s="1697"/>
      <c r="G2" s="1697"/>
      <c r="H2" s="1697"/>
      <c r="I2" s="1697"/>
      <c r="J2" s="1697"/>
    </row>
    <row r="3" spans="1:10">
      <c r="A3" s="1697"/>
      <c r="B3" s="1697"/>
      <c r="C3" s="1697"/>
      <c r="D3" s="1697"/>
      <c r="E3" s="1697"/>
      <c r="F3" s="1697"/>
      <c r="G3" s="1697"/>
      <c r="H3" s="1697"/>
      <c r="I3" s="1697"/>
      <c r="J3" s="1697"/>
    </row>
    <row r="4" spans="1:10">
      <c r="A4" s="1697"/>
      <c r="B4" s="1697"/>
      <c r="C4" s="1697"/>
      <c r="D4" s="1697"/>
      <c r="E4" s="1697"/>
      <c r="F4" s="1697"/>
      <c r="G4" s="1697"/>
      <c r="H4" s="1697"/>
      <c r="I4" s="1697"/>
      <c r="J4" s="1697"/>
    </row>
    <row r="5" spans="1:10">
      <c r="A5" s="1697"/>
      <c r="B5" s="1697"/>
      <c r="C5" s="1697"/>
      <c r="D5" s="1697"/>
      <c r="E5" s="1697"/>
      <c r="F5" s="1697"/>
      <c r="G5" s="1697"/>
      <c r="H5" s="1697"/>
      <c r="I5" s="1697"/>
      <c r="J5" s="1697"/>
    </row>
    <row r="6" spans="1:10">
      <c r="A6" s="1697"/>
      <c r="B6" s="1697"/>
      <c r="C6" s="1697"/>
      <c r="D6" s="1697"/>
      <c r="E6" s="1697"/>
      <c r="F6" s="1697"/>
      <c r="G6" s="1697"/>
      <c r="H6" s="1697"/>
      <c r="I6" s="1697"/>
      <c r="J6" s="1697"/>
    </row>
    <row r="7" spans="1:10">
      <c r="A7" s="1697"/>
      <c r="B7" s="1697"/>
      <c r="C7" s="1697"/>
      <c r="D7" s="1697"/>
      <c r="E7" s="1697"/>
      <c r="F7" s="1697"/>
      <c r="G7" s="1697"/>
      <c r="H7" s="1697"/>
      <c r="I7" s="1697"/>
      <c r="J7" s="1697"/>
    </row>
    <row r="8" spans="1:10">
      <c r="A8" s="1697"/>
      <c r="B8" s="1697"/>
      <c r="C8" s="1697"/>
      <c r="D8" s="1697"/>
      <c r="E8" s="1697"/>
      <c r="F8" s="1697"/>
      <c r="G8" s="1697"/>
      <c r="H8" s="1697"/>
      <c r="I8" s="1697"/>
      <c r="J8" s="1697"/>
    </row>
    <row r="9" spans="1:10">
      <c r="A9" s="1697"/>
      <c r="B9" s="1697"/>
      <c r="C9" s="1697"/>
      <c r="D9" s="1697"/>
      <c r="E9" s="1697"/>
      <c r="F9" s="1697"/>
      <c r="G9" s="1697"/>
      <c r="H9" s="1697"/>
      <c r="I9" s="1697"/>
      <c r="J9" s="1697"/>
    </row>
    <row r="10" spans="1:10">
      <c r="A10" s="1697"/>
      <c r="B10" s="1697"/>
      <c r="C10" s="1697"/>
      <c r="D10" s="1697"/>
      <c r="E10" s="1697"/>
      <c r="F10" s="1697"/>
      <c r="G10" s="1697"/>
      <c r="H10" s="1697"/>
      <c r="I10" s="1697"/>
      <c r="J10" s="1697"/>
    </row>
    <row r="11" spans="1:10">
      <c r="A11" s="1697"/>
      <c r="B11" s="1697"/>
      <c r="C11" s="1697"/>
      <c r="D11" s="1697"/>
      <c r="E11" s="1697"/>
      <c r="F11" s="1697"/>
      <c r="G11" s="1697"/>
      <c r="H11" s="1697"/>
      <c r="I11" s="1697"/>
      <c r="J11" s="1697"/>
    </row>
    <row r="12" spans="1:10">
      <c r="A12" s="1697"/>
      <c r="B12" s="1697"/>
      <c r="C12" s="1697"/>
      <c r="D12" s="1697"/>
      <c r="E12" s="1697"/>
      <c r="F12" s="1697"/>
      <c r="G12" s="1697"/>
      <c r="H12" s="1697"/>
      <c r="I12" s="1697"/>
      <c r="J12" s="1697"/>
    </row>
    <row r="13" spans="1:10">
      <c r="A13" s="1697"/>
      <c r="B13" s="1697"/>
      <c r="C13" s="1697"/>
      <c r="D13" s="1697"/>
      <c r="E13" s="1697"/>
      <c r="F13" s="1697"/>
      <c r="G13" s="1697"/>
      <c r="H13" s="1697"/>
      <c r="I13" s="1697"/>
      <c r="J13" s="1697"/>
    </row>
    <row r="14" spans="1:10">
      <c r="A14" s="1697"/>
      <c r="B14" s="1697"/>
      <c r="C14" s="1697"/>
      <c r="D14" s="1697"/>
      <c r="E14" s="1697"/>
      <c r="F14" s="1697"/>
      <c r="G14" s="1697"/>
      <c r="H14" s="1697"/>
      <c r="I14" s="1697"/>
      <c r="J14" s="1697"/>
    </row>
    <row r="15" spans="1:10">
      <c r="A15" s="1697"/>
      <c r="B15" s="1697"/>
      <c r="C15" s="1697"/>
      <c r="D15" s="1697"/>
      <c r="E15" s="1697"/>
      <c r="F15" s="1697"/>
      <c r="G15" s="1697"/>
      <c r="H15" s="1697"/>
      <c r="I15" s="1697"/>
      <c r="J15" s="1697"/>
    </row>
    <row r="16" spans="1:10">
      <c r="A16" s="1697"/>
      <c r="B16" s="1697"/>
      <c r="C16" s="1697"/>
      <c r="D16" s="1697"/>
      <c r="E16" s="1697"/>
      <c r="F16" s="1697"/>
      <c r="G16" s="1697"/>
      <c r="H16" s="1697"/>
      <c r="I16" s="1697"/>
      <c r="J16" s="1697"/>
    </row>
    <row r="17" spans="1:10">
      <c r="A17" s="1697"/>
      <c r="B17" s="1697"/>
      <c r="C17" s="1697"/>
      <c r="D17" s="1697"/>
      <c r="E17" s="1697"/>
      <c r="F17" s="1697"/>
      <c r="G17" s="1697"/>
      <c r="H17" s="1697"/>
      <c r="I17" s="1697"/>
      <c r="J17" s="1697"/>
    </row>
    <row r="18" spans="1:10">
      <c r="A18" s="1697"/>
      <c r="B18" s="1697"/>
      <c r="C18" s="1697"/>
      <c r="D18" s="1697"/>
      <c r="E18" s="1697"/>
      <c r="F18" s="1697"/>
      <c r="G18" s="1697"/>
      <c r="H18" s="1697"/>
      <c r="I18" s="1697"/>
      <c r="J18" s="1697"/>
    </row>
    <row r="19" spans="1:10">
      <c r="A19" s="1697"/>
      <c r="B19" s="1697"/>
      <c r="C19" s="1697"/>
      <c r="D19" s="1697"/>
      <c r="E19" s="1697"/>
      <c r="F19" s="1697"/>
      <c r="G19" s="1697"/>
      <c r="H19" s="1697"/>
      <c r="I19" s="1697"/>
      <c r="J19" s="1697"/>
    </row>
    <row r="20" spans="1:10">
      <c r="A20" s="1697"/>
      <c r="B20" s="1697"/>
      <c r="C20" s="1697"/>
      <c r="D20" s="1697"/>
      <c r="E20" s="1697"/>
      <c r="F20" s="1697"/>
      <c r="G20" s="1697"/>
      <c r="H20" s="1697"/>
      <c r="I20" s="1697"/>
      <c r="J20" s="1697"/>
    </row>
    <row r="21" spans="1:10">
      <c r="A21" s="1697"/>
      <c r="B21" s="1697"/>
      <c r="C21" s="1697"/>
      <c r="D21" s="1697"/>
      <c r="E21" s="1697"/>
      <c r="F21" s="1697"/>
      <c r="G21" s="1697"/>
      <c r="H21" s="1697"/>
      <c r="I21" s="1697"/>
      <c r="J21" s="1697"/>
    </row>
    <row r="22" spans="1:10">
      <c r="A22" s="1697"/>
      <c r="B22" s="1697"/>
      <c r="C22" s="1697"/>
      <c r="D22" s="1697"/>
      <c r="E22" s="1697"/>
      <c r="F22" s="1697"/>
      <c r="G22" s="1697"/>
      <c r="H22" s="1697"/>
      <c r="I22" s="1697"/>
      <c r="J22" s="1697"/>
    </row>
    <row r="23" spans="1:10">
      <c r="A23" s="1697"/>
      <c r="B23" s="1697"/>
      <c r="C23" s="1697"/>
      <c r="D23" s="1697"/>
      <c r="E23" s="1697"/>
      <c r="F23" s="1697"/>
      <c r="G23" s="1697"/>
      <c r="H23" s="1697"/>
      <c r="I23" s="1697"/>
      <c r="J23" s="1697"/>
    </row>
    <row r="24" spans="1:10">
      <c r="A24" s="1697"/>
      <c r="B24" s="1697"/>
      <c r="C24" s="1697"/>
      <c r="D24" s="1697"/>
      <c r="E24" s="1697"/>
      <c r="F24" s="1697"/>
      <c r="G24" s="1697"/>
      <c r="H24" s="1697"/>
      <c r="I24" s="1697"/>
      <c r="J24" s="1697"/>
    </row>
    <row r="25" spans="1:10">
      <c r="A25" s="1697"/>
      <c r="B25" s="1697"/>
      <c r="C25" s="1697"/>
      <c r="D25" s="1697"/>
      <c r="E25" s="1697"/>
      <c r="F25" s="1697"/>
      <c r="G25" s="1697"/>
      <c r="H25" s="1697"/>
      <c r="I25" s="1697"/>
      <c r="J25" s="1697"/>
    </row>
    <row r="26" spans="1:10">
      <c r="A26" s="1697"/>
      <c r="B26" s="1697"/>
      <c r="C26" s="1697"/>
      <c r="D26" s="1697"/>
      <c r="E26" s="1697"/>
      <c r="F26" s="1697"/>
      <c r="G26" s="1697"/>
      <c r="H26" s="1697"/>
      <c r="I26" s="1697"/>
      <c r="J26" s="1697"/>
    </row>
    <row r="27" spans="1:10">
      <c r="A27" s="1697"/>
      <c r="B27" s="1697"/>
      <c r="C27" s="1697"/>
      <c r="D27" s="1697"/>
      <c r="E27" s="1697"/>
      <c r="F27" s="1697"/>
      <c r="G27" s="1697"/>
      <c r="H27" s="1697"/>
      <c r="I27" s="1697"/>
      <c r="J27" s="1697"/>
    </row>
    <row r="28" spans="1:10">
      <c r="A28" s="1697"/>
      <c r="B28" s="1697"/>
      <c r="C28" s="1697"/>
      <c r="D28" s="1697"/>
      <c r="E28" s="1697"/>
      <c r="F28" s="1697"/>
      <c r="G28" s="1697"/>
      <c r="H28" s="1697"/>
      <c r="I28" s="1697"/>
      <c r="J28" s="1697"/>
    </row>
    <row r="29" spans="1:10">
      <c r="A29" s="1697"/>
      <c r="B29" s="1697"/>
      <c r="C29" s="1697"/>
      <c r="D29" s="1697"/>
      <c r="E29" s="1697"/>
      <c r="F29" s="1697"/>
      <c r="G29" s="1697"/>
      <c r="H29" s="1697"/>
      <c r="I29" s="1697"/>
      <c r="J29" s="1697"/>
    </row>
    <row r="30" spans="1:10">
      <c r="A30" s="1697"/>
      <c r="B30" s="1697"/>
      <c r="C30" s="1697"/>
      <c r="D30" s="1697"/>
      <c r="E30" s="1697"/>
      <c r="F30" s="1697"/>
      <c r="G30" s="1697"/>
      <c r="H30" s="1697"/>
      <c r="I30" s="1697"/>
      <c r="J30" s="1697"/>
    </row>
    <row r="31" spans="1:10">
      <c r="A31" s="1697"/>
      <c r="B31" s="1697"/>
      <c r="C31" s="1697"/>
      <c r="D31" s="1697"/>
      <c r="E31" s="1697"/>
      <c r="F31" s="1697"/>
      <c r="G31" s="1697"/>
      <c r="H31" s="1697"/>
      <c r="I31" s="1697"/>
      <c r="J31" s="1697"/>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703" customWidth="1"/>
    <col min="2" max="16384" width="14.5" style="1685"/>
  </cols>
  <sheetData>
    <row r="1" spans="1:7" s="1700" customFormat="1" ht="18.75">
      <c r="A1" s="1699" t="s">
        <v>1628</v>
      </c>
    </row>
    <row r="3" spans="1:7">
      <c r="A3" s="1701" t="s">
        <v>82</v>
      </c>
      <c r="B3" s="1685" t="s">
        <v>1629</v>
      </c>
      <c r="G3" s="1702"/>
    </row>
    <row r="4" spans="1:7">
      <c r="G4" s="1702"/>
    </row>
    <row r="5" spans="1:7">
      <c r="A5" s="1704" t="s">
        <v>73</v>
      </c>
      <c r="B5" s="1685" t="s">
        <v>1630</v>
      </c>
      <c r="G5" s="1702"/>
    </row>
    <row r="6" spans="1:7">
      <c r="G6" s="1702"/>
    </row>
    <row r="7" spans="1:7">
      <c r="A7" s="1705" t="s">
        <v>135</v>
      </c>
      <c r="B7" s="1685" t="s">
        <v>1631</v>
      </c>
      <c r="G7" s="1702"/>
    </row>
    <row r="8" spans="1:7">
      <c r="G8" s="1702"/>
    </row>
    <row r="9" spans="1:7">
      <c r="A9" s="1706" t="s">
        <v>74</v>
      </c>
      <c r="B9" s="1685" t="s">
        <v>1632</v>
      </c>
    </row>
    <row r="11" spans="1:7">
      <c r="A11" s="1707" t="s">
        <v>75</v>
      </c>
      <c r="B11" s="1708" t="s">
        <v>72</v>
      </c>
    </row>
    <row r="13" spans="1:7">
      <c r="A13" s="1709" t="s">
        <v>1633</v>
      </c>
    </row>
    <row r="15" spans="1:7" ht="13.5">
      <c r="A15" s="3166" t="s">
        <v>1634</v>
      </c>
      <c r="B15" s="3161" t="s">
        <v>136</v>
      </c>
      <c r="C15" s="3162"/>
    </row>
    <row r="16" spans="1:7" ht="13.5">
      <c r="A16" s="3167"/>
      <c r="B16" s="3161" t="s">
        <v>69</v>
      </c>
      <c r="C16" s="3162"/>
    </row>
    <row r="17" spans="1:3" ht="13.5">
      <c r="A17" s="3167"/>
      <c r="B17" s="3164" t="s">
        <v>1635</v>
      </c>
      <c r="C17" s="1710" t="s">
        <v>1634</v>
      </c>
    </row>
    <row r="18" spans="1:3" ht="13.5">
      <c r="A18" s="3167"/>
      <c r="B18" s="3164"/>
      <c r="C18" s="1710" t="s">
        <v>1636</v>
      </c>
    </row>
    <row r="19" spans="1:3" ht="13.5">
      <c r="A19" s="3167"/>
      <c r="B19" s="3164"/>
      <c r="C19" s="1710" t="s">
        <v>1637</v>
      </c>
    </row>
    <row r="20" spans="1:3" ht="13.5">
      <c r="A20" s="3168"/>
      <c r="B20" s="3163" t="s">
        <v>1638</v>
      </c>
      <c r="C20" s="3162"/>
    </row>
    <row r="21" spans="1:3" ht="13.5">
      <c r="A21" s="1711" t="s">
        <v>1639</v>
      </c>
      <c r="B21" s="1712"/>
      <c r="C21" s="1713"/>
    </row>
    <row r="22" spans="1:3" ht="13.5">
      <c r="A22" s="3165" t="s">
        <v>1640</v>
      </c>
      <c r="B22" s="3163" t="s">
        <v>1641</v>
      </c>
      <c r="C22" s="3162"/>
    </row>
    <row r="23" spans="1:3" ht="13.5">
      <c r="A23" s="3165"/>
      <c r="B23" s="3163" t="s">
        <v>1642</v>
      </c>
      <c r="C23" s="3162"/>
    </row>
    <row r="24" spans="1:3" ht="13.5">
      <c r="A24" s="3165"/>
      <c r="B24" s="3163" t="s">
        <v>1643</v>
      </c>
      <c r="C24" s="3162"/>
    </row>
    <row r="25" spans="1:3" ht="13.5">
      <c r="A25" s="3165"/>
      <c r="B25" s="3164" t="s">
        <v>1644</v>
      </c>
      <c r="C25" s="1710" t="s">
        <v>1645</v>
      </c>
    </row>
    <row r="26" spans="1:3" ht="13.5">
      <c r="A26" s="3165"/>
      <c r="B26" s="3164"/>
      <c r="C26" s="1710" t="s">
        <v>1646</v>
      </c>
    </row>
    <row r="27" spans="1:3" ht="13.5">
      <c r="A27" s="3165"/>
      <c r="B27" s="3164"/>
      <c r="C27" s="1710" t="s">
        <v>1647</v>
      </c>
    </row>
    <row r="28" spans="1:3" ht="13.5">
      <c r="A28" s="3165"/>
      <c r="B28" s="3164"/>
      <c r="C28" s="1710" t="s">
        <v>1648</v>
      </c>
    </row>
    <row r="29" spans="1:3" ht="13.5">
      <c r="A29" s="3165"/>
      <c r="B29" s="3164"/>
      <c r="C29" s="1710" t="s">
        <v>1649</v>
      </c>
    </row>
    <row r="30" spans="1:3" ht="13.5">
      <c r="A30" s="3165"/>
      <c r="B30" s="3164"/>
      <c r="C30" s="1710" t="s">
        <v>1650</v>
      </c>
    </row>
    <row r="31" spans="1:3" ht="13.5">
      <c r="A31" s="3165"/>
      <c r="B31" s="3164"/>
      <c r="C31" s="1710" t="s">
        <v>1651</v>
      </c>
    </row>
    <row r="32" spans="1:3" ht="13.5">
      <c r="A32" s="3165"/>
      <c r="B32" s="3164"/>
      <c r="C32" s="1710" t="s">
        <v>1652</v>
      </c>
    </row>
    <row r="33" spans="1:3" ht="13.5">
      <c r="A33" s="3165"/>
      <c r="B33" s="3164"/>
      <c r="C33" s="1710" t="s">
        <v>1653</v>
      </c>
    </row>
    <row r="34" spans="1:3">
      <c r="A34" s="1714" t="s">
        <v>76</v>
      </c>
    </row>
    <row r="37" spans="1:3">
      <c r="A37" s="1714" t="s">
        <v>1654</v>
      </c>
    </row>
    <row r="38" spans="1:3" ht="13.5">
      <c r="A38" s="1715" t="s">
        <v>77</v>
      </c>
    </row>
    <row r="39" spans="1:3" ht="13.5">
      <c r="A39" s="1715" t="s">
        <v>78</v>
      </c>
    </row>
    <row r="40" spans="1:3" ht="13.5">
      <c r="A40" s="1715" t="s">
        <v>79</v>
      </c>
    </row>
    <row r="41" spans="1:3" ht="13.5">
      <c r="A41" s="1716" t="s">
        <v>80</v>
      </c>
    </row>
    <row r="42" spans="1:3" ht="13.5">
      <c r="A42" s="171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49" customWidth="1"/>
    <col min="2" max="2" width="38.625" style="2549" customWidth="1"/>
    <col min="3" max="3" width="26" style="2549" customWidth="1"/>
    <col min="4" max="4" width="35" style="2549" hidden="1" customWidth="1"/>
    <col min="5" max="5" width="30.125" style="2549" customWidth="1"/>
    <col min="6" max="6" width="35.5" style="2549" customWidth="1"/>
    <col min="7" max="7" width="31" style="2549" customWidth="1"/>
    <col min="8" max="8" width="37.5" style="2549" hidden="1" customWidth="1"/>
    <col min="9" max="16384" width="22.625" style="2549"/>
  </cols>
  <sheetData>
    <row r="1" spans="1:8" ht="24" customHeight="1">
      <c r="A1" s="2548"/>
      <c r="B1" s="2548"/>
      <c r="C1" s="2548"/>
      <c r="D1" s="2548"/>
      <c r="E1" s="2548"/>
      <c r="F1" s="2548"/>
      <c r="G1" s="2548"/>
      <c r="H1" s="2548"/>
    </row>
    <row r="2" spans="1:8" ht="24" customHeight="1">
      <c r="A2" s="2550" t="s">
        <v>2875</v>
      </c>
      <c r="B2" s="2551">
        <f ca="1">TODAY()</f>
        <v>44517</v>
      </c>
      <c r="C2" s="2552" t="s">
        <v>2876</v>
      </c>
      <c r="D2" s="2552"/>
      <c r="E2" s="2552"/>
      <c r="F2" s="2548"/>
      <c r="G2" s="2548"/>
      <c r="H2" s="2548"/>
    </row>
    <row r="3" spans="1:8" ht="24" customHeight="1">
      <c r="A3" s="2553" t="s">
        <v>2877</v>
      </c>
      <c r="B3" s="2554" t="s">
        <v>2878</v>
      </c>
      <c r="C3" s="2554" t="s">
        <v>2879</v>
      </c>
      <c r="D3" s="2555" t="s">
        <v>2880</v>
      </c>
      <c r="E3" s="2556" t="s">
        <v>2881</v>
      </c>
      <c r="F3" s="1465" t="s">
        <v>2882</v>
      </c>
      <c r="G3" s="2554" t="s">
        <v>2879</v>
      </c>
      <c r="H3" s="2555" t="s">
        <v>2883</v>
      </c>
    </row>
    <row r="4" spans="1:8" ht="24" customHeight="1">
      <c r="A4" s="1465" t="s">
        <v>2884</v>
      </c>
      <c r="B4" s="1465">
        <f ca="1">IF(C4&lt;B2,"已过期",1119970066)</f>
        <v>1119970066</v>
      </c>
      <c r="C4" s="2557">
        <v>44876</v>
      </c>
      <c r="D4" s="2558" t="str">
        <f ca="1">A4&amp;"（注册号："&amp;B4&amp;"）"</f>
        <v>梁津（注册号：1119970066）</v>
      </c>
      <c r="E4" s="2559" t="s">
        <v>2884</v>
      </c>
      <c r="F4" s="1465">
        <f ca="1">IF(G4&lt;B2,"已过期",96010014)</f>
        <v>96010014</v>
      </c>
      <c r="G4" s="2560">
        <v>47118</v>
      </c>
      <c r="H4" s="2561" t="str">
        <f ca="1">E4&amp;"（注册号："&amp;F4&amp;"）"</f>
        <v>梁津（注册号：96010014）</v>
      </c>
    </row>
    <row r="5" spans="1:8" ht="24" customHeight="1">
      <c r="A5" s="1465" t="s">
        <v>2885</v>
      </c>
      <c r="B5" s="1465">
        <f ca="1">IF(C5&lt;B2,"已过期",1119970111)</f>
        <v>1119970111</v>
      </c>
      <c r="C5" s="2557">
        <v>44876</v>
      </c>
      <c r="D5" s="2558" t="str">
        <f t="shared" ref="D5:D15" ca="1" si="0">A5&amp;"（注册号："&amp;B5&amp;"）"</f>
        <v>叶凌（注册号：1119970111）</v>
      </c>
      <c r="E5" s="2559" t="s">
        <v>2885</v>
      </c>
      <c r="F5" s="1465">
        <f ca="1">IF(G5&lt;B2,"已过期",94010078)</f>
        <v>94010078</v>
      </c>
      <c r="G5" s="2560">
        <v>46387</v>
      </c>
      <c r="H5" s="2561" t="str">
        <f t="shared" ref="H5:H16" ca="1" si="1">E5&amp;"（注册号："&amp;F5&amp;"）"</f>
        <v>叶凌（注册号：94010078）</v>
      </c>
    </row>
    <row r="6" spans="1:8" ht="24" customHeight="1">
      <c r="A6" s="1465" t="s">
        <v>2886</v>
      </c>
      <c r="B6" s="1465" t="str">
        <f ca="1">IF(C6&lt;B2,"已过期",1120050019)</f>
        <v>已过期</v>
      </c>
      <c r="C6" s="2557">
        <v>44395</v>
      </c>
      <c r="D6" s="2558" t="str">
        <f t="shared" ca="1" si="0"/>
        <v>王鹏（注册号：已过期）</v>
      </c>
      <c r="E6" s="2559" t="s">
        <v>2886</v>
      </c>
      <c r="F6" s="1465">
        <f ca="1">IF(G6&lt;B2,"已过期",2002110030)</f>
        <v>2002110030</v>
      </c>
      <c r="G6" s="2560">
        <v>46387</v>
      </c>
      <c r="H6" s="2561" t="str">
        <f t="shared" ca="1" si="1"/>
        <v>王鹏（注册号：2002110030）</v>
      </c>
    </row>
    <row r="7" spans="1:8" ht="24" customHeight="1">
      <c r="A7" s="1465" t="s">
        <v>2887</v>
      </c>
      <c r="B7" s="1465">
        <f ca="1">IF(C7&lt;B2,"已过期",1120000080)</f>
        <v>1120000080</v>
      </c>
      <c r="C7" s="2557">
        <v>44876</v>
      </c>
      <c r="D7" s="2558" t="str">
        <f t="shared" ca="1" si="0"/>
        <v>欧红伟（注册号：1120000080）</v>
      </c>
      <c r="E7" s="2559" t="s">
        <v>2887</v>
      </c>
      <c r="F7" s="1465">
        <f ca="1">IF(G7&lt;B2,"已过期",2000110082)</f>
        <v>2000110082</v>
      </c>
      <c r="G7" s="2560">
        <v>46387</v>
      </c>
      <c r="H7" s="2561" t="str">
        <f t="shared" ca="1" si="1"/>
        <v>欧红伟（注册号：2000110082）</v>
      </c>
    </row>
    <row r="8" spans="1:8" ht="24" customHeight="1">
      <c r="A8" s="1465" t="s">
        <v>2888</v>
      </c>
      <c r="B8" s="1465">
        <f ca="1">IF(C8&lt;B2,"已过期",1419970001)</f>
        <v>1419970001</v>
      </c>
      <c r="C8" s="2557">
        <v>44899</v>
      </c>
      <c r="D8" s="2558" t="str">
        <f t="shared" ca="1" si="0"/>
        <v>吴薇（注册号：1419970001）</v>
      </c>
      <c r="E8" s="2559" t="s">
        <v>2888</v>
      </c>
      <c r="F8" s="1465">
        <f ca="1">IF(G8&lt;B2,"已过期",2002110125)</f>
        <v>2002110125</v>
      </c>
      <c r="G8" s="2560">
        <v>47118</v>
      </c>
      <c r="H8" s="2561" t="str">
        <f t="shared" ca="1" si="1"/>
        <v>吴薇（注册号：2002110125）</v>
      </c>
    </row>
    <row r="9" spans="1:8" ht="24" customHeight="1">
      <c r="A9" s="1465" t="s">
        <v>2889</v>
      </c>
      <c r="B9" s="1465">
        <f ca="1">IF(C9&lt;B2,"已过期",1120060040)</f>
        <v>1120060040</v>
      </c>
      <c r="C9" s="2562">
        <v>44554</v>
      </c>
      <c r="D9" s="2558" t="str">
        <f t="shared" ca="1" si="0"/>
        <v>陈颖（注册号：1120060040）</v>
      </c>
      <c r="E9" s="2559" t="s">
        <v>2889</v>
      </c>
      <c r="F9" s="1465">
        <f ca="1">IF(G9&lt;B2,"已过期",2004110096)</f>
        <v>2004110096</v>
      </c>
      <c r="G9" s="2560">
        <v>47118</v>
      </c>
      <c r="H9" s="2561" t="str">
        <f t="shared" ca="1" si="1"/>
        <v>陈颖（注册号：2004110096）</v>
      </c>
    </row>
    <row r="10" spans="1:8" ht="24" customHeight="1">
      <c r="A10" s="1465" t="s">
        <v>2890</v>
      </c>
      <c r="B10" s="1465">
        <f ca="1">IF(C10&lt;B2,"已过期",1120100036)</f>
        <v>1120100036</v>
      </c>
      <c r="C10" s="2562">
        <v>44675</v>
      </c>
      <c r="D10" s="2558" t="str">
        <f t="shared" ca="1" si="0"/>
        <v>崔锴（注册号：1120100036）</v>
      </c>
      <c r="E10" s="2559" t="s">
        <v>2890</v>
      </c>
      <c r="F10" s="1465">
        <f ca="1">IF(G10&lt;B2,"已过期",2010110070)</f>
        <v>2010110070</v>
      </c>
      <c r="G10" s="2560">
        <v>47907</v>
      </c>
      <c r="H10" s="2561" t="str">
        <f t="shared" ca="1" si="1"/>
        <v>崔锴（注册号：2010110070）</v>
      </c>
    </row>
    <row r="11" spans="1:8" ht="24" customHeight="1">
      <c r="A11" s="1465" t="s">
        <v>2891</v>
      </c>
      <c r="B11" s="1465">
        <f ca="1">IF(C11&lt;B2,"已过期",1120070131)</f>
        <v>1120070131</v>
      </c>
      <c r="C11" s="2557">
        <v>44849</v>
      </c>
      <c r="D11" s="2558" t="str">
        <f t="shared" ca="1" si="0"/>
        <v>郑燚（注册号：1120070131）</v>
      </c>
      <c r="E11" s="2559" t="s">
        <v>2891</v>
      </c>
      <c r="F11" s="1465">
        <f ca="1">IF(G11&lt;B2,"已过期",2014110011)</f>
        <v>2014110011</v>
      </c>
      <c r="G11" s="2560">
        <v>49302</v>
      </c>
      <c r="H11" s="2561" t="str">
        <f t="shared" ca="1" si="1"/>
        <v>郑燚（注册号：2014110011）</v>
      </c>
    </row>
    <row r="12" spans="1:8" ht="24" customHeight="1">
      <c r="A12" s="1465" t="s">
        <v>2892</v>
      </c>
      <c r="B12" s="1465">
        <f ca="1">IF(C12&lt;B2,"已过期",1120040230)</f>
        <v>1120040230</v>
      </c>
      <c r="C12" s="2562">
        <v>44864</v>
      </c>
      <c r="D12" s="2558" t="str">
        <f t="shared" ca="1" si="0"/>
        <v>苏海（注册号：1120040230）</v>
      </c>
      <c r="E12" s="2559" t="s">
        <v>2892</v>
      </c>
      <c r="F12" s="1465">
        <f ca="1">IF(G12&lt;B2,"已过期",98030020)</f>
        <v>98030020</v>
      </c>
      <c r="G12" s="2560">
        <v>47118</v>
      </c>
      <c r="H12" s="2561" t="str">
        <f t="shared" ca="1" si="1"/>
        <v>苏海（注册号：98030020）</v>
      </c>
    </row>
    <row r="13" spans="1:8" ht="24" customHeight="1">
      <c r="A13" s="1465" t="s">
        <v>2893</v>
      </c>
      <c r="B13" s="1465" t="str">
        <f ca="1">IF(C13&lt;B2,"已过期",1120020033)</f>
        <v>已过期</v>
      </c>
      <c r="C13" s="2557">
        <v>44339</v>
      </c>
      <c r="D13" s="2558" t="str">
        <f t="shared" ca="1" si="0"/>
        <v>刘敬东（注册号：已过期）</v>
      </c>
      <c r="E13" s="2559" t="s">
        <v>2893</v>
      </c>
      <c r="F13" s="1465">
        <f ca="1">IF(G13&lt;B2,"已过期",2000110137)</f>
        <v>2000110137</v>
      </c>
      <c r="G13" s="2560">
        <v>46387</v>
      </c>
      <c r="H13" s="2561" t="str">
        <f t="shared" ca="1" si="1"/>
        <v>刘敬东（注册号：2000110137）</v>
      </c>
    </row>
    <row r="14" spans="1:8" ht="24" customHeight="1">
      <c r="A14" s="1465" t="s">
        <v>2894</v>
      </c>
      <c r="B14" s="1465">
        <f ca="1">IF(C14&lt;B2,"已过期",1119980106)</f>
        <v>1119980106</v>
      </c>
      <c r="C14" s="2562">
        <v>44969</v>
      </c>
      <c r="D14" s="2558" t="str">
        <f t="shared" ca="1" si="0"/>
        <v>刘俊财（注册号：1119980106）</v>
      </c>
      <c r="E14" s="2559" t="s">
        <v>2894</v>
      </c>
      <c r="F14" s="1465">
        <f ca="1">IF(G14&lt;B2,"已过期",96010063)</f>
        <v>96010063</v>
      </c>
      <c r="G14" s="2560">
        <v>47483</v>
      </c>
      <c r="H14" s="2561" t="str">
        <f t="shared" ca="1" si="1"/>
        <v>刘俊财（注册号：96010063）</v>
      </c>
    </row>
    <row r="15" spans="1:8" ht="24" customHeight="1">
      <c r="A15" s="1465"/>
      <c r="B15" s="1465"/>
      <c r="C15" s="2562"/>
      <c r="D15" s="2558" t="str">
        <f t="shared" si="0"/>
        <v>（注册号：）</v>
      </c>
      <c r="E15" s="2559" t="s">
        <v>2895</v>
      </c>
      <c r="F15" s="1465">
        <f ca="1">IF(G15&lt;B2,"已过期",2011110090)</f>
        <v>2011110090</v>
      </c>
      <c r="G15" s="2560">
        <v>48302</v>
      </c>
      <c r="H15" s="2561" t="str">
        <f t="shared" ca="1" si="1"/>
        <v>赵雯（注册号：2011110090）</v>
      </c>
    </row>
    <row r="16" spans="1:8" s="2564" customFormat="1" ht="24" customHeight="1">
      <c r="A16" s="1465"/>
      <c r="B16" s="1465"/>
      <c r="C16" s="1465"/>
      <c r="D16" s="2558" t="str">
        <f>A16&amp;"（注册号："&amp;B16&amp;"）"</f>
        <v>（注册号：）</v>
      </c>
      <c r="E16" s="2559"/>
      <c r="F16" s="1465"/>
      <c r="G16" s="1465"/>
      <c r="H16" s="2563" t="str">
        <f t="shared" si="1"/>
        <v>（注册号：）</v>
      </c>
    </row>
    <row r="17" spans="1:8" ht="24" customHeight="1">
      <c r="A17" s="3169" t="s">
        <v>2896</v>
      </c>
      <c r="B17" s="3169"/>
      <c r="C17" s="3169"/>
      <c r="D17" s="3169"/>
      <c r="E17" s="3169"/>
      <c r="F17" s="3169"/>
      <c r="G17" s="3169"/>
      <c r="H17" s="3169"/>
    </row>
    <row r="18" spans="1:8" ht="24" customHeight="1">
      <c r="A18" s="3170" t="s">
        <v>2897</v>
      </c>
      <c r="B18" s="3170"/>
      <c r="C18" s="3170"/>
      <c r="D18" s="2555"/>
      <c r="E18" s="3171" t="s">
        <v>2898</v>
      </c>
      <c r="F18" s="3170"/>
      <c r="G18" s="3170"/>
    </row>
    <row r="19" spans="1:8" s="2566" customFormat="1" ht="24" customHeight="1">
      <c r="A19" s="2565" t="s">
        <v>2899</v>
      </c>
      <c r="B19" s="2554" t="s">
        <v>2900</v>
      </c>
      <c r="C19" s="2554" t="s">
        <v>2879</v>
      </c>
      <c r="D19" s="2555"/>
      <c r="E19" s="2559" t="s">
        <v>2899</v>
      </c>
      <c r="F19" s="2554" t="s">
        <v>2900</v>
      </c>
      <c r="G19" s="2554" t="s">
        <v>2879</v>
      </c>
    </row>
    <row r="20" spans="1:8" s="2566" customFormat="1" ht="24" customHeight="1">
      <c r="A20" s="2567" t="s">
        <v>2901</v>
      </c>
      <c r="B20" s="2567" t="s">
        <v>2902</v>
      </c>
      <c r="C20" s="2560">
        <v>44820</v>
      </c>
      <c r="D20" s="2568"/>
      <c r="E20" s="2569" t="s">
        <v>2903</v>
      </c>
      <c r="F20" s="2567" t="s">
        <v>2904</v>
      </c>
      <c r="G20" s="2570">
        <v>44377</v>
      </c>
    </row>
    <row r="21" spans="1:8" s="2566" customFormat="1" ht="24" customHeight="1">
      <c r="A21" s="2567"/>
      <c r="B21" s="2567"/>
      <c r="C21" s="2571"/>
      <c r="D21" s="2572"/>
      <c r="E21" s="2569" t="s">
        <v>2905</v>
      </c>
      <c r="F21" s="2573" t="s">
        <v>2906</v>
      </c>
      <c r="G21" s="2574">
        <v>44012</v>
      </c>
    </row>
    <row r="22" spans="1:8" ht="24" customHeight="1">
      <c r="C22" s="2575"/>
      <c r="D22" s="2575"/>
      <c r="E22" s="2576"/>
      <c r="F22" s="2577"/>
      <c r="G22" s="2578" t="s">
        <v>2907</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42" priority="51">
      <formula>AND($C4-TODAY()&lt;30,TODAY()&lt;$C4)</formula>
    </cfRule>
  </conditionalFormatting>
  <conditionalFormatting sqref="C20:D20">
    <cfRule type="expression" dxfId="241" priority="50">
      <formula>AND($C20-TODAY()&lt;30,TODAY()&lt;$C20)</formula>
    </cfRule>
  </conditionalFormatting>
  <conditionalFormatting sqref="C20:D20 G4 C4:D5 C13:D13">
    <cfRule type="cellIs" dxfId="240" priority="52" stopIfTrue="1" operator="lessThan">
      <formula>$B$2</formula>
    </cfRule>
  </conditionalFormatting>
  <conditionalFormatting sqref="G5 G7 G9">
    <cfRule type="cellIs" dxfId="239" priority="49" stopIfTrue="1" operator="lessThan">
      <formula>$B$2</formula>
    </cfRule>
  </conditionalFormatting>
  <conditionalFormatting sqref="C6:D6 D14 D16">
    <cfRule type="expression" dxfId="238" priority="47">
      <formula>AND($C6-TODAY()&lt;30,TODAY()&lt;$C6)</formula>
    </cfRule>
  </conditionalFormatting>
  <conditionalFormatting sqref="G6 G8 G10 C6:D6 D7:D12 D14 D16">
    <cfRule type="cellIs" dxfId="237" priority="48" stopIfTrue="1" operator="lessThan">
      <formula>$B$2</formula>
    </cfRule>
  </conditionalFormatting>
  <conditionalFormatting sqref="D12">
    <cfRule type="expression" dxfId="236" priority="45">
      <formula>AND($C12-TODAY()&lt;30,TODAY()&lt;$C12)</formula>
    </cfRule>
  </conditionalFormatting>
  <conditionalFormatting sqref="D12">
    <cfRule type="cellIs" dxfId="235" priority="46" stopIfTrue="1" operator="lessThan">
      <formula>$B$2</formula>
    </cfRule>
  </conditionalFormatting>
  <conditionalFormatting sqref="C13:D13">
    <cfRule type="expression" dxfId="234" priority="43">
      <formula>AND($C13-TODAY()&lt;30,TODAY()&lt;$C13)</formula>
    </cfRule>
  </conditionalFormatting>
  <conditionalFormatting sqref="C13:D13">
    <cfRule type="cellIs" dxfId="233" priority="44" stopIfTrue="1" operator="lessThan">
      <formula>$B$2</formula>
    </cfRule>
  </conditionalFormatting>
  <conditionalFormatting sqref="D14">
    <cfRule type="expression" dxfId="232" priority="41">
      <formula>AND($C14-TODAY()&lt;30,TODAY()&lt;$C14)</formula>
    </cfRule>
  </conditionalFormatting>
  <conditionalFormatting sqref="D14">
    <cfRule type="cellIs" dxfId="231" priority="42" stopIfTrue="1" operator="lessThan">
      <formula>$B$2</formula>
    </cfRule>
  </conditionalFormatting>
  <conditionalFormatting sqref="G13">
    <cfRule type="cellIs" dxfId="230" priority="40" stopIfTrue="1" operator="lessThan">
      <formula>$B$2</formula>
    </cfRule>
  </conditionalFormatting>
  <conditionalFormatting sqref="B4:B11 F4:F11 B13 F13:F14">
    <cfRule type="cellIs" dxfId="229" priority="39" stopIfTrue="1" operator="equal">
      <formula>"已过期"</formula>
    </cfRule>
  </conditionalFormatting>
  <conditionalFormatting sqref="G20">
    <cfRule type="expression" dxfId="228" priority="37">
      <formula>AND($E20-TODAY()&lt;30,TODAY()&lt;$E20)</formula>
    </cfRule>
  </conditionalFormatting>
  <conditionalFormatting sqref="G20">
    <cfRule type="cellIs" dxfId="227" priority="38" stopIfTrue="1" operator="lessThan">
      <formula>$B$2</formula>
    </cfRule>
  </conditionalFormatting>
  <conditionalFormatting sqref="C7">
    <cfRule type="expression" dxfId="226" priority="35">
      <formula>AND($C7-TODAY()&lt;30,TODAY()&lt;$C7)</formula>
    </cfRule>
  </conditionalFormatting>
  <conditionalFormatting sqref="C7">
    <cfRule type="cellIs" dxfId="225" priority="36" stopIfTrue="1" operator="lessThan">
      <formula>$B$2</formula>
    </cfRule>
  </conditionalFormatting>
  <conditionalFormatting sqref="C8">
    <cfRule type="expression" dxfId="224" priority="33">
      <formula>AND($C8-TODAY()&lt;30,TODAY()&lt;$C8)</formula>
    </cfRule>
  </conditionalFormatting>
  <conditionalFormatting sqref="C8">
    <cfRule type="cellIs" dxfId="223" priority="34" stopIfTrue="1" operator="lessThan">
      <formula>$B$2</formula>
    </cfRule>
  </conditionalFormatting>
  <conditionalFormatting sqref="C11">
    <cfRule type="expression" dxfId="222" priority="31">
      <formula>AND($C11-TODAY()&lt;30,TODAY()&lt;$C11)</formula>
    </cfRule>
  </conditionalFormatting>
  <conditionalFormatting sqref="C11">
    <cfRule type="cellIs" dxfId="221" priority="32" stopIfTrue="1" operator="lessThan">
      <formula>$B$2</formula>
    </cfRule>
  </conditionalFormatting>
  <conditionalFormatting sqref="A16:C16">
    <cfRule type="cellIs" dxfId="220" priority="30" stopIfTrue="1" operator="equal">
      <formula>"已过期"</formula>
    </cfRule>
  </conditionalFormatting>
  <conditionalFormatting sqref="E16:G16">
    <cfRule type="cellIs" dxfId="219" priority="29" stopIfTrue="1" operator="equal">
      <formula>"已过期"</formula>
    </cfRule>
  </conditionalFormatting>
  <conditionalFormatting sqref="G11">
    <cfRule type="cellIs" dxfId="218" priority="28" stopIfTrue="1" operator="lessThan">
      <formula>$B$2</formula>
    </cfRule>
  </conditionalFormatting>
  <conditionalFormatting sqref="F12">
    <cfRule type="cellIs" dxfId="217" priority="27" stopIfTrue="1" operator="equal">
      <formula>"已过期"</formula>
    </cfRule>
  </conditionalFormatting>
  <conditionalFormatting sqref="G12">
    <cfRule type="cellIs" dxfId="216" priority="26" stopIfTrue="1" operator="lessThan">
      <formula>$B$2</formula>
    </cfRule>
  </conditionalFormatting>
  <conditionalFormatting sqref="C12">
    <cfRule type="cellIs" dxfId="215" priority="25" stopIfTrue="1" operator="lessThan">
      <formula>$B$2</formula>
    </cfRule>
  </conditionalFormatting>
  <conditionalFormatting sqref="C12">
    <cfRule type="expression" dxfId="214" priority="23">
      <formula>AND($C12-TODAY()&lt;30,TODAY()&lt;$C12)</formula>
    </cfRule>
  </conditionalFormatting>
  <conditionalFormatting sqref="C12">
    <cfRule type="cellIs" dxfId="213" priority="24" stopIfTrue="1" operator="lessThan">
      <formula>$B$2</formula>
    </cfRule>
  </conditionalFormatting>
  <conditionalFormatting sqref="B12">
    <cfRule type="cellIs" dxfId="212" priority="22" stopIfTrue="1" operator="equal">
      <formula>"已过期"</formula>
    </cfRule>
  </conditionalFormatting>
  <conditionalFormatting sqref="C9:C10">
    <cfRule type="expression" dxfId="211" priority="20">
      <formula>AND($C9-TODAY()&lt;30,TODAY()&lt;$C9)</formula>
    </cfRule>
  </conditionalFormatting>
  <conditionalFormatting sqref="C9:C10">
    <cfRule type="cellIs" dxfId="210" priority="21" stopIfTrue="1" operator="lessThan">
      <formula>$B$2</formula>
    </cfRule>
  </conditionalFormatting>
  <conditionalFormatting sqref="G21">
    <cfRule type="expression" dxfId="209" priority="18" stopIfTrue="1">
      <formula>AND(#REF!-TODAY()&lt;30,TODAY()&lt;#REF!)</formula>
    </cfRule>
  </conditionalFormatting>
  <conditionalFormatting sqref="G21">
    <cfRule type="cellIs" dxfId="208" priority="19" stopIfTrue="1" operator="lessThan">
      <formula>$B$2</formula>
    </cfRule>
  </conditionalFormatting>
  <conditionalFormatting sqref="C14">
    <cfRule type="expression" dxfId="207" priority="16">
      <formula>AND($C14-TODAY()&lt;30,TODAY()&lt;$C14)</formula>
    </cfRule>
  </conditionalFormatting>
  <conditionalFormatting sqref="C14">
    <cfRule type="cellIs" dxfId="206" priority="17" stopIfTrue="1" operator="lessThan">
      <formula>$B$2</formula>
    </cfRule>
  </conditionalFormatting>
  <conditionalFormatting sqref="C14">
    <cfRule type="expression" dxfId="205" priority="14">
      <formula>AND($C14-TODAY()&lt;30,TODAY()&lt;$C14)</formula>
    </cfRule>
  </conditionalFormatting>
  <conditionalFormatting sqref="C14">
    <cfRule type="cellIs" dxfId="204" priority="15" stopIfTrue="1" operator="lessThan">
      <formula>$B$2</formula>
    </cfRule>
  </conditionalFormatting>
  <conditionalFormatting sqref="B14">
    <cfRule type="cellIs" dxfId="203" priority="13" stopIfTrue="1" operator="equal">
      <formula>"已过期"</formula>
    </cfRule>
  </conditionalFormatting>
  <conditionalFormatting sqref="G14">
    <cfRule type="cellIs" dxfId="202" priority="12" stopIfTrue="1" operator="lessThan">
      <formula>$B$2</formula>
    </cfRule>
  </conditionalFormatting>
  <conditionalFormatting sqref="D15">
    <cfRule type="expression" dxfId="201" priority="10">
      <formula>AND($C15-TODAY()&lt;30,TODAY()&lt;$C15)</formula>
    </cfRule>
  </conditionalFormatting>
  <conditionalFormatting sqref="D15">
    <cfRule type="cellIs" dxfId="200" priority="11" stopIfTrue="1" operator="lessThan">
      <formula>$B$2</formula>
    </cfRule>
  </conditionalFormatting>
  <conditionalFormatting sqref="D15">
    <cfRule type="expression" dxfId="199" priority="8">
      <formula>AND($C15-TODAY()&lt;30,TODAY()&lt;$C15)</formula>
    </cfRule>
  </conditionalFormatting>
  <conditionalFormatting sqref="D15">
    <cfRule type="cellIs" dxfId="198" priority="9" stopIfTrue="1" operator="lessThan">
      <formula>$B$2</formula>
    </cfRule>
  </conditionalFormatting>
  <conditionalFormatting sqref="F15">
    <cfRule type="cellIs" dxfId="197" priority="7" stopIfTrue="1" operator="equal">
      <formula>"已过期"</formula>
    </cfRule>
  </conditionalFormatting>
  <conditionalFormatting sqref="C15">
    <cfRule type="expression" dxfId="196" priority="5">
      <formula>AND($C15-TODAY()&lt;30,TODAY()&lt;$C15)</formula>
    </cfRule>
  </conditionalFormatting>
  <conditionalFormatting sqref="C15">
    <cfRule type="cellIs" dxfId="195" priority="6" stopIfTrue="1" operator="lessThan">
      <formula>$B$2</formula>
    </cfRule>
  </conditionalFormatting>
  <conditionalFormatting sqref="C15">
    <cfRule type="expression" dxfId="194" priority="3">
      <formula>AND($C15-TODAY()&lt;30,TODAY()&lt;$C15)</formula>
    </cfRule>
  </conditionalFormatting>
  <conditionalFormatting sqref="C15">
    <cfRule type="cellIs" dxfId="193" priority="4" stopIfTrue="1" operator="lessThan">
      <formula>$B$2</formula>
    </cfRule>
  </conditionalFormatting>
  <conditionalFormatting sqref="B15">
    <cfRule type="cellIs" dxfId="192" priority="2" stopIfTrue="1" operator="equal">
      <formula>"已过期"</formula>
    </cfRule>
  </conditionalFormatting>
  <conditionalFormatting sqref="G15">
    <cfRule type="cellIs" dxfId="19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ColWidth="9" defaultRowHeight="13.5"/>
  <cols>
    <col min="1" max="1" width="13.5" style="1734" customWidth="1"/>
    <col min="2" max="2" width="23.25" style="1685" customWidth="1"/>
    <col min="3" max="3" width="13" style="1729" customWidth="1"/>
    <col min="4" max="4" width="5.75" style="1726" customWidth="1"/>
    <col min="5" max="5" width="7.125" style="1726" customWidth="1"/>
    <col min="6" max="6" width="10.625" style="1726" customWidth="1"/>
    <col min="7" max="7" width="7.5" style="1726" customWidth="1"/>
    <col min="8" max="8" width="9" style="1729" customWidth="1"/>
    <col min="9" max="9" width="11.625" style="1729" customWidth="1"/>
    <col min="10" max="10" width="9" style="1729" customWidth="1"/>
    <col min="11" max="19" width="9" style="1726" customWidth="1"/>
    <col min="20" max="23" width="9" style="1729" customWidth="1"/>
    <col min="24" max="24" width="21.125" style="1685" customWidth="1"/>
    <col min="25" max="16384" width="9" style="1685"/>
  </cols>
  <sheetData>
    <row r="1" spans="1:23" s="1723" customFormat="1" ht="27">
      <c r="A1" s="1717" t="s">
        <v>71</v>
      </c>
      <c r="B1" s="1718" t="s">
        <v>1655</v>
      </c>
      <c r="C1" s="1719" t="s">
        <v>759</v>
      </c>
      <c r="D1" s="1720" t="s">
        <v>1656</v>
      </c>
      <c r="E1" s="1720" t="s">
        <v>1657</v>
      </c>
      <c r="F1" s="1720" t="s">
        <v>1658</v>
      </c>
      <c r="G1" s="1720" t="s">
        <v>1659</v>
      </c>
      <c r="H1" s="1720" t="s">
        <v>1660</v>
      </c>
      <c r="I1" s="1720" t="s">
        <v>1661</v>
      </c>
      <c r="J1" s="1720" t="s">
        <v>1662</v>
      </c>
      <c r="K1" s="1720" t="s">
        <v>1663</v>
      </c>
      <c r="L1" s="1720" t="s">
        <v>1664</v>
      </c>
      <c r="M1" s="1720" t="s">
        <v>1665</v>
      </c>
      <c r="N1" s="1720" t="s">
        <v>1666</v>
      </c>
      <c r="O1" s="1720" t="s">
        <v>1667</v>
      </c>
      <c r="P1" s="1721" t="s">
        <v>753</v>
      </c>
      <c r="Q1" s="1721" t="s">
        <v>1112</v>
      </c>
      <c r="R1" s="1720" t="s">
        <v>1106</v>
      </c>
      <c r="S1" s="1720" t="s">
        <v>1668</v>
      </c>
      <c r="T1" s="1722" t="s">
        <v>1669</v>
      </c>
      <c r="U1" s="1720" t="s">
        <v>1670</v>
      </c>
      <c r="V1" s="1720" t="s">
        <v>1671</v>
      </c>
      <c r="W1" s="1720" t="s">
        <v>755</v>
      </c>
    </row>
    <row r="2" spans="1:23">
      <c r="A2" s="1724" t="s">
        <v>22</v>
      </c>
      <c r="B2" s="1724" t="s">
        <v>1672</v>
      </c>
      <c r="C2" s="1725" t="s">
        <v>760</v>
      </c>
      <c r="D2" s="1726" t="s">
        <v>1673</v>
      </c>
      <c r="E2" s="1726" t="s">
        <v>1674</v>
      </c>
      <c r="F2" s="1726" t="s">
        <v>1675</v>
      </c>
      <c r="G2" s="1726">
        <v>40</v>
      </c>
      <c r="H2" s="1726" t="s">
        <v>1675</v>
      </c>
      <c r="I2" s="1726" t="s">
        <v>1676</v>
      </c>
      <c r="J2" s="1726" t="s">
        <v>1677</v>
      </c>
      <c r="K2" s="1726" t="s">
        <v>1678</v>
      </c>
      <c r="L2" s="1726" t="s">
        <v>1678</v>
      </c>
      <c r="M2" s="1726" t="s">
        <v>1678</v>
      </c>
      <c r="N2" s="1726" t="s">
        <v>1678</v>
      </c>
      <c r="O2" s="1726" t="s">
        <v>1678</v>
      </c>
      <c r="P2" s="1726" t="s">
        <v>1678</v>
      </c>
      <c r="Q2" s="1726" t="s">
        <v>1678</v>
      </c>
      <c r="R2" s="1726" t="s">
        <v>1108</v>
      </c>
      <c r="S2" s="1726" t="s">
        <v>1678</v>
      </c>
      <c r="T2" s="1726" t="s">
        <v>1679</v>
      </c>
      <c r="U2" s="1726" t="s">
        <v>1678</v>
      </c>
      <c r="V2" s="1726" t="s">
        <v>1680</v>
      </c>
      <c r="W2" s="1726" t="s">
        <v>1678</v>
      </c>
    </row>
    <row r="3" spans="1:23">
      <c r="A3" s="1724" t="s">
        <v>1681</v>
      </c>
      <c r="B3" s="1727" t="s">
        <v>1113</v>
      </c>
      <c r="C3" s="1728" t="s">
        <v>761</v>
      </c>
      <c r="D3" s="1726" t="s">
        <v>1682</v>
      </c>
      <c r="E3" s="1726" t="s">
        <v>16</v>
      </c>
      <c r="F3" s="1726" t="s">
        <v>1683</v>
      </c>
      <c r="G3" s="1726">
        <v>50</v>
      </c>
      <c r="H3" s="1726" t="s">
        <v>1683</v>
      </c>
      <c r="I3" s="1726" t="s">
        <v>1684</v>
      </c>
      <c r="J3" s="1726" t="s">
        <v>1685</v>
      </c>
      <c r="K3" s="1726" t="s">
        <v>1686</v>
      </c>
      <c r="L3" s="1726" t="s">
        <v>1686</v>
      </c>
      <c r="M3" s="1726" t="s">
        <v>1686</v>
      </c>
      <c r="N3" s="1726" t="s">
        <v>1686</v>
      </c>
      <c r="O3" s="1726" t="s">
        <v>1686</v>
      </c>
      <c r="P3" s="1726" t="s">
        <v>1686</v>
      </c>
      <c r="Q3" s="1726" t="s">
        <v>1686</v>
      </c>
      <c r="R3" s="1726" t="s">
        <v>1107</v>
      </c>
      <c r="S3" s="1726" t="s">
        <v>1686</v>
      </c>
      <c r="T3" s="1726" t="s">
        <v>1687</v>
      </c>
      <c r="U3" s="1726" t="s">
        <v>1686</v>
      </c>
      <c r="V3" s="1726" t="s">
        <v>1688</v>
      </c>
      <c r="W3" s="1726" t="s">
        <v>1686</v>
      </c>
    </row>
    <row r="4" spans="1:23">
      <c r="A4" s="1724" t="s">
        <v>1689</v>
      </c>
      <c r="B4" s="1724" t="s">
        <v>1690</v>
      </c>
      <c r="C4" s="1725" t="s">
        <v>762</v>
      </c>
      <c r="D4" s="1726" t="s">
        <v>836</v>
      </c>
      <c r="E4" s="1726" t="s">
        <v>1691</v>
      </c>
      <c r="F4" s="1726" t="s">
        <v>1692</v>
      </c>
      <c r="G4" s="1726">
        <v>70</v>
      </c>
      <c r="H4" s="1726" t="s">
        <v>1692</v>
      </c>
      <c r="I4" s="1726" t="s">
        <v>1693</v>
      </c>
      <c r="K4" s="1726" t="s">
        <v>1694</v>
      </c>
      <c r="L4" s="1726" t="s">
        <v>1694</v>
      </c>
      <c r="M4" s="1726" t="s">
        <v>1694</v>
      </c>
      <c r="N4" s="1726" t="s">
        <v>1694</v>
      </c>
      <c r="O4" s="1726" t="s">
        <v>1694</v>
      </c>
      <c r="P4" s="1726" t="s">
        <v>1694</v>
      </c>
      <c r="Q4" s="1726" t="s">
        <v>1694</v>
      </c>
      <c r="R4" s="1726" t="s">
        <v>1109</v>
      </c>
      <c r="S4" s="1726" t="s">
        <v>1694</v>
      </c>
      <c r="T4" s="1726" t="s">
        <v>1695</v>
      </c>
      <c r="U4" s="1726" t="s">
        <v>1694</v>
      </c>
      <c r="W4" s="1726" t="s">
        <v>1694</v>
      </c>
    </row>
    <row r="5" spans="1:23">
      <c r="A5" s="1724" t="s">
        <v>1696</v>
      </c>
      <c r="B5" s="1727" t="s">
        <v>3494</v>
      </c>
      <c r="C5" s="1725" t="s">
        <v>763</v>
      </c>
      <c r="F5" s="1726" t="s">
        <v>1697</v>
      </c>
      <c r="H5" s="1726" t="s">
        <v>1698</v>
      </c>
      <c r="I5" s="1726" t="s">
        <v>1699</v>
      </c>
      <c r="K5" s="1726" t="s">
        <v>1700</v>
      </c>
      <c r="L5" s="1726" t="s">
        <v>1700</v>
      </c>
      <c r="M5" s="1726" t="s">
        <v>1700</v>
      </c>
      <c r="N5" s="1726" t="s">
        <v>1700</v>
      </c>
      <c r="O5" s="1726" t="s">
        <v>1700</v>
      </c>
      <c r="P5" s="1726" t="s">
        <v>1700</v>
      </c>
      <c r="Q5" s="1726" t="s">
        <v>1700</v>
      </c>
      <c r="R5" s="1726" t="s">
        <v>1110</v>
      </c>
      <c r="S5" s="1726" t="s">
        <v>1700</v>
      </c>
      <c r="T5" s="1726" t="s">
        <v>1701</v>
      </c>
      <c r="U5" s="1726" t="s">
        <v>1700</v>
      </c>
      <c r="W5" s="1726" t="s">
        <v>1700</v>
      </c>
    </row>
    <row r="6" spans="1:23">
      <c r="A6" s="1724" t="s">
        <v>1702</v>
      </c>
      <c r="B6" s="1727" t="s">
        <v>1114</v>
      </c>
      <c r="C6" s="1730" t="s">
        <v>30</v>
      </c>
      <c r="F6" s="1726" t="s">
        <v>1698</v>
      </c>
      <c r="H6" s="1726" t="s">
        <v>1703</v>
      </c>
      <c r="I6" s="1726" t="s">
        <v>1704</v>
      </c>
      <c r="K6" s="1726" t="s">
        <v>1705</v>
      </c>
      <c r="L6" s="1726" t="s">
        <v>1705</v>
      </c>
      <c r="M6" s="1726" t="s">
        <v>1705</v>
      </c>
      <c r="N6" s="1726" t="s">
        <v>1705</v>
      </c>
      <c r="O6" s="1726" t="s">
        <v>1705</v>
      </c>
      <c r="P6" s="1726" t="s">
        <v>1705</v>
      </c>
      <c r="Q6" s="1726" t="s">
        <v>1705</v>
      </c>
      <c r="R6" s="1726" t="s">
        <v>1111</v>
      </c>
      <c r="S6" s="1726" t="s">
        <v>1705</v>
      </c>
      <c r="T6" s="1726"/>
      <c r="U6" s="1726" t="s">
        <v>1705</v>
      </c>
      <c r="W6" s="1726" t="s">
        <v>1705</v>
      </c>
    </row>
    <row r="7" spans="1:23">
      <c r="A7" s="1724" t="s">
        <v>1706</v>
      </c>
      <c r="B7" s="1727" t="s">
        <v>1115</v>
      </c>
      <c r="C7" s="1725" t="s">
        <v>31</v>
      </c>
      <c r="F7" s="1726" t="s">
        <v>1707</v>
      </c>
      <c r="H7" s="1726" t="s">
        <v>1708</v>
      </c>
      <c r="I7" s="1726" t="s">
        <v>1709</v>
      </c>
    </row>
    <row r="8" spans="1:23">
      <c r="A8" s="1724" t="s">
        <v>1710</v>
      </c>
      <c r="B8" s="1724" t="s">
        <v>1711</v>
      </c>
      <c r="C8" s="1725" t="s">
        <v>764</v>
      </c>
      <c r="F8" s="1726" t="s">
        <v>1712</v>
      </c>
      <c r="H8" s="1726"/>
      <c r="I8" s="1726" t="s">
        <v>1713</v>
      </c>
    </row>
    <row r="9" spans="1:23">
      <c r="A9" s="1724" t="s">
        <v>1714</v>
      </c>
      <c r="B9" s="1724" t="s">
        <v>1715</v>
      </c>
      <c r="C9" s="1725" t="s">
        <v>765</v>
      </c>
      <c r="F9" s="1726" t="s">
        <v>1716</v>
      </c>
      <c r="H9" s="1726"/>
    </row>
    <row r="10" spans="1:23">
      <c r="A10" s="1724" t="s">
        <v>1717</v>
      </c>
      <c r="B10" s="1724" t="s">
        <v>1718</v>
      </c>
      <c r="C10" s="1725" t="s">
        <v>766</v>
      </c>
      <c r="F10" s="1726" t="s">
        <v>16</v>
      </c>
    </row>
    <row r="11" spans="1:23">
      <c r="A11" s="1724" t="s">
        <v>1719</v>
      </c>
      <c r="B11" s="1724" t="s">
        <v>1720</v>
      </c>
      <c r="C11" s="1725" t="s">
        <v>767</v>
      </c>
    </row>
    <row r="12" spans="1:23">
      <c r="A12" s="1724" t="s">
        <v>1721</v>
      </c>
      <c r="B12" s="1724" t="s">
        <v>1722</v>
      </c>
      <c r="C12" s="1725" t="s">
        <v>768</v>
      </c>
    </row>
    <row r="13" spans="1:23">
      <c r="A13" s="1724" t="s">
        <v>1723</v>
      </c>
      <c r="B13" s="1724" t="s">
        <v>1724</v>
      </c>
      <c r="C13" s="1725" t="s">
        <v>769</v>
      </c>
    </row>
    <row r="14" spans="1:23">
      <c r="A14" s="1724" t="s">
        <v>1725</v>
      </c>
      <c r="B14" s="1724" t="s">
        <v>1726</v>
      </c>
      <c r="C14" s="1726" t="s">
        <v>16</v>
      </c>
    </row>
    <row r="15" spans="1:23">
      <c r="A15" s="1724" t="s">
        <v>1727</v>
      </c>
      <c r="B15" s="1724" t="s">
        <v>1728</v>
      </c>
      <c r="C15" s="1725"/>
    </row>
    <row r="16" spans="1:23">
      <c r="A16" s="1724" t="s">
        <v>1729</v>
      </c>
      <c r="B16" s="1724" t="s">
        <v>756</v>
      </c>
      <c r="C16" s="1725"/>
    </row>
    <row r="17" spans="1:3">
      <c r="A17" s="1724" t="s">
        <v>1730</v>
      </c>
      <c r="B17" s="1724" t="s">
        <v>3033</v>
      </c>
      <c r="C17" s="1725"/>
    </row>
    <row r="18" spans="1:3">
      <c r="A18" s="1724" t="s">
        <v>1731</v>
      </c>
      <c r="B18" s="1727" t="s">
        <v>3496</v>
      </c>
      <c r="C18" s="1725"/>
    </row>
    <row r="19" spans="1:3">
      <c r="A19" s="1724" t="s">
        <v>1732</v>
      </c>
      <c r="B19" s="1724" t="s">
        <v>757</v>
      </c>
      <c r="C19" s="1725"/>
    </row>
    <row r="20" spans="1:3">
      <c r="A20" s="1724" t="s">
        <v>1733</v>
      </c>
      <c r="B20" s="1724" t="s">
        <v>757</v>
      </c>
      <c r="C20" s="1725"/>
    </row>
    <row r="21" spans="1:3">
      <c r="A21" s="1724" t="s">
        <v>1734</v>
      </c>
      <c r="B21" s="1724" t="s">
        <v>757</v>
      </c>
      <c r="C21" s="1725"/>
    </row>
    <row r="22" spans="1:3">
      <c r="A22" s="1724" t="s">
        <v>1735</v>
      </c>
      <c r="B22" s="1724" t="s">
        <v>757</v>
      </c>
      <c r="C22" s="1725"/>
    </row>
    <row r="23" spans="1:3">
      <c r="A23" s="1724" t="s">
        <v>1736</v>
      </c>
      <c r="B23" s="1724" t="s">
        <v>757</v>
      </c>
      <c r="C23" s="1725"/>
    </row>
    <row r="24" spans="1:3">
      <c r="A24" s="1724" t="s">
        <v>1737</v>
      </c>
      <c r="B24" s="1724" t="s">
        <v>757</v>
      </c>
      <c r="C24" s="1725"/>
    </row>
    <row r="25" spans="1:3">
      <c r="A25" s="1724" t="s">
        <v>1738</v>
      </c>
      <c r="B25" s="1724" t="s">
        <v>757</v>
      </c>
      <c r="C25" s="1725"/>
    </row>
    <row r="26" spans="1:3">
      <c r="A26" s="1724" t="s">
        <v>1739</v>
      </c>
      <c r="B26" s="1724" t="s">
        <v>757</v>
      </c>
      <c r="C26" s="1725"/>
    </row>
    <row r="27" spans="1:3">
      <c r="A27" s="1724" t="s">
        <v>757</v>
      </c>
      <c r="B27" s="1724" t="s">
        <v>757</v>
      </c>
      <c r="C27" s="1725"/>
    </row>
    <row r="28" spans="1:3">
      <c r="A28" s="1724" t="s">
        <v>757</v>
      </c>
      <c r="B28" s="1724" t="s">
        <v>757</v>
      </c>
      <c r="C28" s="1725"/>
    </row>
    <row r="29" spans="1:3">
      <c r="A29" s="1724" t="s">
        <v>757</v>
      </c>
      <c r="B29" s="1724" t="s">
        <v>757</v>
      </c>
      <c r="C29" s="1725"/>
    </row>
    <row r="30" spans="1:3">
      <c r="A30" s="1724" t="s">
        <v>757</v>
      </c>
      <c r="B30" s="1724" t="s">
        <v>757</v>
      </c>
      <c r="C30" s="1725"/>
    </row>
    <row r="31" spans="1:3">
      <c r="A31" s="1724" t="s">
        <v>757</v>
      </c>
      <c r="B31" s="1724" t="s">
        <v>757</v>
      </c>
      <c r="C31" s="1725"/>
    </row>
    <row r="32" spans="1:3">
      <c r="A32" s="1724" t="s">
        <v>757</v>
      </c>
      <c r="B32" s="1724" t="s">
        <v>757</v>
      </c>
      <c r="C32" s="1725"/>
    </row>
    <row r="33" spans="1:3">
      <c r="A33" s="1724" t="s">
        <v>757</v>
      </c>
      <c r="B33" s="1724" t="s">
        <v>757</v>
      </c>
      <c r="C33" s="1725"/>
    </row>
    <row r="34" spans="1:3">
      <c r="A34" s="1724" t="s">
        <v>757</v>
      </c>
      <c r="B34" s="1724" t="s">
        <v>757</v>
      </c>
      <c r="C34" s="1725"/>
    </row>
    <row r="35" spans="1:3">
      <c r="A35" s="1724" t="s">
        <v>757</v>
      </c>
      <c r="B35" s="1724" t="s">
        <v>757</v>
      </c>
      <c r="C35" s="1725"/>
    </row>
    <row r="36" spans="1:3">
      <c r="A36" s="1724" t="s">
        <v>757</v>
      </c>
      <c r="B36" s="1724" t="s">
        <v>757</v>
      </c>
      <c r="C36" s="1725"/>
    </row>
    <row r="37" spans="1:3">
      <c r="A37" s="1724" t="s">
        <v>757</v>
      </c>
      <c r="B37" s="1724" t="s">
        <v>757</v>
      </c>
      <c r="C37" s="1725"/>
    </row>
    <row r="38" spans="1:3">
      <c r="A38" s="1724" t="s">
        <v>757</v>
      </c>
      <c r="B38" s="1724" t="s">
        <v>757</v>
      </c>
      <c r="C38" s="1725"/>
    </row>
    <row r="39" spans="1:3">
      <c r="A39" s="1724" t="s">
        <v>757</v>
      </c>
      <c r="B39" s="1724" t="s">
        <v>757</v>
      </c>
      <c r="C39" s="1725"/>
    </row>
    <row r="40" spans="1:3">
      <c r="A40" s="1724" t="s">
        <v>757</v>
      </c>
      <c r="B40" s="1724" t="s">
        <v>757</v>
      </c>
      <c r="C40" s="1725"/>
    </row>
    <row r="41" spans="1:3">
      <c r="A41" s="1724" t="s">
        <v>757</v>
      </c>
      <c r="B41" s="1724" t="s">
        <v>757</v>
      </c>
      <c r="C41" s="1725"/>
    </row>
    <row r="42" spans="1:3">
      <c r="A42" s="1724" t="s">
        <v>757</v>
      </c>
      <c r="B42" s="1724" t="s">
        <v>757</v>
      </c>
      <c r="C42" s="1725"/>
    </row>
    <row r="43" spans="1:3">
      <c r="A43" s="1724" t="s">
        <v>757</v>
      </c>
      <c r="B43" s="1724" t="s">
        <v>757</v>
      </c>
      <c r="C43" s="1725"/>
    </row>
    <row r="44" spans="1:3">
      <c r="A44" s="1724" t="s">
        <v>757</v>
      </c>
      <c r="B44" s="1724" t="s">
        <v>757</v>
      </c>
      <c r="C44" s="1725"/>
    </row>
    <row r="45" spans="1:3">
      <c r="A45" s="1724" t="s">
        <v>757</v>
      </c>
      <c r="B45" s="1724" t="s">
        <v>757</v>
      </c>
      <c r="C45" s="1725"/>
    </row>
    <row r="46" spans="1:3">
      <c r="A46" s="1724" t="s">
        <v>757</v>
      </c>
      <c r="B46" s="1724" t="s">
        <v>757</v>
      </c>
      <c r="C46" s="1725"/>
    </row>
    <row r="47" spans="1:3">
      <c r="A47" s="1724" t="s">
        <v>757</v>
      </c>
      <c r="B47" s="1724" t="s">
        <v>757</v>
      </c>
      <c r="C47" s="1725"/>
    </row>
    <row r="48" spans="1:3">
      <c r="A48" s="1724" t="s">
        <v>757</v>
      </c>
      <c r="B48" s="1724" t="s">
        <v>757</v>
      </c>
      <c r="C48" s="1725"/>
    </row>
    <row r="49" spans="1:4">
      <c r="A49" s="1724" t="s">
        <v>757</v>
      </c>
      <c r="B49" s="1724" t="s">
        <v>757</v>
      </c>
      <c r="C49" s="1725"/>
    </row>
    <row r="50" spans="1:4">
      <c r="A50" s="1724" t="s">
        <v>757</v>
      </c>
      <c r="B50" s="1724" t="s">
        <v>757</v>
      </c>
      <c r="C50" s="1725"/>
    </row>
    <row r="51" spans="1:4">
      <c r="A51" s="1731" t="s">
        <v>825</v>
      </c>
      <c r="B51" s="173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2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延庆区延庆新城03街区会展中心东侧YQ00-0003-0025地块房地产作为抵押担保物，向办理贷款手续。特委托北京康正宏基房地产评估有限公司对上述抵押物进行评估。本次评估为确定房地产抵押贷款额度提供参考依据而评估房地产抵押价值。</v>
      </c>
      <c r="D51" s="1732" t="s">
        <v>1251</v>
      </c>
    </row>
    <row r="52" spans="1:4">
      <c r="A52" s="1731" t="s">
        <v>826</v>
      </c>
      <c r="B52" s="1731" t="s">
        <v>827</v>
      </c>
      <c r="C52" s="1729" t="s">
        <v>828</v>
      </c>
      <c r="D52" s="1729" t="s">
        <v>829</v>
      </c>
    </row>
    <row r="53" spans="1:4">
      <c r="A53" s="3172" t="s">
        <v>830</v>
      </c>
      <c r="B53" s="1732" t="s">
        <v>831</v>
      </c>
      <c r="C53" s="172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11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72"/>
      <c r="B54" s="1732" t="s">
        <v>832</v>
      </c>
      <c r="C54" s="1729" t="s">
        <v>1248</v>
      </c>
    </row>
    <row r="55" spans="1:4">
      <c r="A55" s="3172"/>
      <c r="B55" s="1732" t="s">
        <v>833</v>
      </c>
      <c r="C55" s="1729" t="s">
        <v>1249</v>
      </c>
    </row>
    <row r="56" spans="1:4">
      <c r="A56" s="3172"/>
      <c r="B56" s="1732" t="s">
        <v>834</v>
      </c>
      <c r="C56" s="1729" t="s">
        <v>1253</v>
      </c>
    </row>
    <row r="57" spans="1:4">
      <c r="A57" s="3172"/>
      <c r="B57" s="1732" t="s">
        <v>835</v>
      </c>
      <c r="C57" s="1729" t="s">
        <v>1250</v>
      </c>
    </row>
    <row r="58" spans="1:4">
      <c r="A58" s="1733"/>
      <c r="B58" s="1729"/>
    </row>
    <row r="59" spans="1:4">
      <c r="A59" s="1733"/>
      <c r="B59" s="1729"/>
    </row>
    <row r="60" spans="1:4">
      <c r="A60" s="1733"/>
      <c r="B60" s="1729"/>
    </row>
    <row r="61" spans="1:4">
      <c r="A61" s="1733"/>
      <c r="B61" s="1729"/>
    </row>
    <row r="62" spans="1:4">
      <c r="A62" s="1733"/>
      <c r="B62" s="1729"/>
    </row>
    <row r="63" spans="1:4">
      <c r="A63" s="1733"/>
      <c r="B63" s="1729"/>
    </row>
    <row r="64" spans="1:4">
      <c r="A64" s="1733"/>
      <c r="B64" s="1729"/>
    </row>
    <row r="65" spans="1:2">
      <c r="A65" s="1733"/>
      <c r="B65" s="1729"/>
    </row>
    <row r="66" spans="1:2">
      <c r="A66" s="1733"/>
      <c r="B66" s="1729"/>
    </row>
    <row r="67" spans="1:2">
      <c r="A67" s="1733"/>
      <c r="B67" s="1729"/>
    </row>
    <row r="68" spans="1:2">
      <c r="A68" s="1733"/>
      <c r="B68" s="1729"/>
    </row>
    <row r="69" spans="1:2">
      <c r="A69" s="1733"/>
      <c r="B69" s="1729"/>
    </row>
    <row r="70" spans="1:2">
      <c r="A70" s="1733"/>
      <c r="B70" s="1729"/>
    </row>
    <row r="71" spans="1:2">
      <c r="A71" s="1733"/>
      <c r="B71" s="1729"/>
    </row>
    <row r="72" spans="1:2">
      <c r="A72" s="1733"/>
      <c r="B72" s="1729"/>
    </row>
    <row r="73" spans="1:2">
      <c r="A73" s="1733"/>
      <c r="B73" s="1729"/>
    </row>
    <row r="74" spans="1:2">
      <c r="A74" s="1733"/>
      <c r="B74" s="1729"/>
    </row>
    <row r="75" spans="1:2">
      <c r="A75" s="1733"/>
      <c r="B75" s="1729"/>
    </row>
    <row r="76" spans="1:2">
      <c r="A76" s="1733"/>
      <c r="B76" s="1729"/>
    </row>
    <row r="77" spans="1:2">
      <c r="A77" s="1733"/>
      <c r="B77" s="1729"/>
    </row>
    <row r="78" spans="1:2">
      <c r="A78" s="1733"/>
      <c r="B78" s="1729"/>
    </row>
    <row r="79" spans="1:2">
      <c r="A79" s="1733"/>
      <c r="B79" s="1729"/>
    </row>
    <row r="80" spans="1:2">
      <c r="A80" s="1733"/>
      <c r="B80" s="1729"/>
    </row>
    <row r="81" spans="1:2">
      <c r="A81" s="1733"/>
      <c r="B81" s="1729"/>
    </row>
    <row r="82" spans="1:2">
      <c r="A82" s="1733"/>
      <c r="B82" s="1729"/>
    </row>
    <row r="83" spans="1:2">
      <c r="A83" s="1733"/>
      <c r="B83" s="1729"/>
    </row>
    <row r="84" spans="1:2">
      <c r="A84" s="1733"/>
      <c r="B84" s="1729"/>
    </row>
    <row r="85" spans="1:2">
      <c r="A85" s="1733"/>
      <c r="B85" s="1729"/>
    </row>
    <row r="86" spans="1:2">
      <c r="A86" s="1733"/>
      <c r="B86" s="1729"/>
    </row>
    <row r="87" spans="1:2">
      <c r="A87" s="1733"/>
      <c r="B87" s="1729"/>
    </row>
    <row r="88" spans="1:2">
      <c r="A88" s="1733"/>
      <c r="B88" s="1729"/>
    </row>
    <row r="89" spans="1:2">
      <c r="A89" s="1733"/>
      <c r="B89" s="1729"/>
    </row>
    <row r="90" spans="1:2">
      <c r="A90" s="1733"/>
      <c r="B90" s="1729"/>
    </row>
    <row r="91" spans="1:2">
      <c r="A91" s="1733"/>
      <c r="B91" s="1729"/>
    </row>
    <row r="92" spans="1:2">
      <c r="A92" s="1733"/>
      <c r="B92" s="1729"/>
    </row>
    <row r="93" spans="1:2">
      <c r="A93" s="1733"/>
      <c r="B93" s="1729"/>
    </row>
    <row r="94" spans="1:2">
      <c r="A94" s="1733"/>
      <c r="B94" s="1729"/>
    </row>
    <row r="95" spans="1:2">
      <c r="A95" s="1733"/>
      <c r="B95" s="1729"/>
    </row>
    <row r="96" spans="1:2">
      <c r="A96" s="1733"/>
      <c r="B96" s="1729"/>
    </row>
    <row r="97" spans="1:2">
      <c r="A97" s="1733"/>
      <c r="B97" s="1729"/>
    </row>
    <row r="98" spans="1:2">
      <c r="A98" s="1733"/>
      <c r="B98" s="1729"/>
    </row>
    <row r="99" spans="1:2">
      <c r="A99" s="1733"/>
      <c r="B99" s="1729"/>
    </row>
    <row r="100" spans="1:2">
      <c r="A100" s="1733"/>
      <c r="B100" s="1729"/>
    </row>
    <row r="101" spans="1:2">
      <c r="A101" s="1733"/>
      <c r="B101" s="1729"/>
    </row>
    <row r="102" spans="1:2">
      <c r="A102" s="1733"/>
      <c r="B102" s="1729"/>
    </row>
    <row r="103" spans="1:2">
      <c r="A103" s="1733"/>
      <c r="B103" s="1729"/>
    </row>
    <row r="104" spans="1:2">
      <c r="A104" s="1733"/>
      <c r="B104" s="1729"/>
    </row>
    <row r="105" spans="1:2">
      <c r="A105" s="1733"/>
      <c r="B105" s="1729"/>
    </row>
    <row r="106" spans="1:2">
      <c r="A106" s="1733"/>
      <c r="B106" s="1729"/>
    </row>
    <row r="107" spans="1:2">
      <c r="A107" s="1733"/>
      <c r="B107" s="1729"/>
    </row>
    <row r="108" spans="1:2">
      <c r="A108" s="1733"/>
      <c r="B108" s="1729"/>
    </row>
    <row r="109" spans="1:2">
      <c r="A109" s="1733"/>
      <c r="B109" s="1729"/>
    </row>
    <row r="110" spans="1:2">
      <c r="A110" s="1733"/>
      <c r="B110" s="1729"/>
    </row>
    <row r="111" spans="1:2">
      <c r="A111" s="1733"/>
      <c r="B111" s="1729"/>
    </row>
    <row r="112" spans="1:2">
      <c r="A112" s="1733"/>
      <c r="B112" s="1729"/>
    </row>
    <row r="113" spans="1:2">
      <c r="A113" s="1733"/>
      <c r="B113" s="1729"/>
    </row>
    <row r="114" spans="1:2">
      <c r="A114" s="1733"/>
      <c r="B114" s="1729"/>
    </row>
    <row r="115" spans="1:2">
      <c r="A115" s="1733"/>
      <c r="B115" s="1729"/>
    </row>
    <row r="116" spans="1:2">
      <c r="A116" s="1733"/>
      <c r="B116" s="1729"/>
    </row>
    <row r="117" spans="1:2">
      <c r="A117" s="1733"/>
      <c r="B117" s="1729"/>
    </row>
    <row r="118" spans="1:2">
      <c r="A118" s="1733"/>
      <c r="B118" s="1729"/>
    </row>
    <row r="119" spans="1:2">
      <c r="A119" s="1733"/>
      <c r="B119" s="1729"/>
    </row>
    <row r="120" spans="1:2">
      <c r="A120" s="1733"/>
      <c r="B120" s="1729"/>
    </row>
    <row r="121" spans="1:2">
      <c r="A121" s="1733"/>
      <c r="B121" s="1729"/>
    </row>
    <row r="122" spans="1:2">
      <c r="A122" s="1733"/>
      <c r="B122" s="1729"/>
    </row>
    <row r="123" spans="1:2">
      <c r="A123" s="1733"/>
      <c r="B123" s="1729"/>
    </row>
    <row r="124" spans="1:2">
      <c r="A124" s="1733"/>
      <c r="B124" s="1729"/>
    </row>
    <row r="125" spans="1:2">
      <c r="A125" s="1733"/>
      <c r="B125" s="1729"/>
    </row>
    <row r="126" spans="1:2">
      <c r="A126" s="1733"/>
      <c r="B126" s="1729"/>
    </row>
    <row r="127" spans="1:2">
      <c r="A127" s="1733"/>
      <c r="B127" s="1729"/>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H27" sqref="H27"/>
    </sheetView>
  </sheetViews>
  <sheetFormatPr defaultColWidth="10" defaultRowHeight="12.75"/>
  <cols>
    <col min="1" max="1" width="16.875" style="1923" customWidth="1"/>
    <col min="2" max="2" width="10" style="1923" customWidth="1"/>
    <col min="3" max="3" width="11.5" style="1923" customWidth="1"/>
    <col min="4" max="4" width="10" style="1923" customWidth="1"/>
    <col min="5" max="5" width="12.625" style="1923" customWidth="1"/>
    <col min="6" max="6" width="10" style="1923" customWidth="1"/>
    <col min="7" max="7" width="10.75" style="1923" customWidth="1"/>
    <col min="8" max="8" width="10" style="1923" customWidth="1"/>
    <col min="9" max="9" width="11.125" style="1757" customWidth="1"/>
    <col min="10" max="10" width="10" style="1921" customWidth="1"/>
    <col min="11" max="11" width="10" style="2844" customWidth="1"/>
    <col min="12" max="13" width="10" style="2845" customWidth="1"/>
    <col min="14" max="14" width="10" style="1921" customWidth="1"/>
    <col min="15" max="15" width="10" style="12" customWidth="1"/>
    <col min="16" max="17" width="10" style="1921"/>
    <col min="18" max="18" width="10" style="1921" customWidth="1"/>
    <col min="19" max="30" width="10" style="1921"/>
    <col min="31" max="16384" width="10" style="1923"/>
  </cols>
  <sheetData>
    <row r="1" spans="1:28" ht="13.5" thickBot="1">
      <c r="A1" s="2579" t="s">
        <v>2908</v>
      </c>
      <c r="B1" s="3181" t="str">
        <f>IF(B10="北京市","北京市",C10)&amp;F10&amp;IF(结果表!G1="在建","出让国有建设用地使用权及在建建筑物",IF(结果表!G1="土地","出让国有建设用地使用权",))&amp;B9&amp;"预评估"</f>
        <v>北京市延庆区延庆新城03街区会展中心东侧YQ00-0003-0025地块房地产抵押价值预评估</v>
      </c>
      <c r="C1" s="3182"/>
      <c r="D1" s="3182"/>
      <c r="E1" s="3182"/>
      <c r="F1" s="3182"/>
      <c r="G1" s="3182"/>
      <c r="H1" s="3182"/>
      <c r="I1" s="3183"/>
      <c r="J1" s="2686"/>
      <c r="K1" s="2581"/>
      <c r="L1" s="2582"/>
      <c r="M1" s="2582"/>
      <c r="N1" s="2583"/>
      <c r="O1" s="1754"/>
      <c r="P1" s="2583"/>
      <c r="Q1" s="2583"/>
      <c r="R1" s="2583"/>
      <c r="S1" s="1860" t="str">
        <f>IF(B10="北京市","北京市",C10)&amp;F10&amp;IF(结果表!G1="在建","出让国有建设用地使用权及在建建筑物房地产抵押价值",IF(结果表!G1="土地","出让国有建设用地使用权抵押价值",B9))</f>
        <v>北京市延庆区延庆新城03街区会展中心东侧YQ00-0003-0025地块房地产抵押价值</v>
      </c>
      <c r="T1" s="1923"/>
      <c r="U1" s="1923"/>
      <c r="V1" s="1923"/>
      <c r="W1" s="1923"/>
      <c r="X1" s="1923"/>
      <c r="Y1" s="1923"/>
      <c r="Z1" s="1923"/>
      <c r="AA1" s="1923"/>
      <c r="AB1" s="1923"/>
    </row>
    <row r="2" spans="1:28">
      <c r="A2" s="2580" t="s">
        <v>2909</v>
      </c>
      <c r="B2" s="2584"/>
      <c r="C2" s="2585"/>
      <c r="D2" s="2888"/>
      <c r="E2" s="2878"/>
      <c r="F2" s="2878"/>
      <c r="G2" s="2879"/>
      <c r="H2" s="2879"/>
      <c r="I2" s="2879"/>
      <c r="J2" s="2686"/>
      <c r="K2" s="2581"/>
      <c r="L2" s="2582"/>
      <c r="M2" s="2582"/>
      <c r="N2" s="2583"/>
      <c r="O2" s="1754"/>
      <c r="P2" s="2583"/>
      <c r="Q2" s="2583"/>
      <c r="R2" s="2583"/>
      <c r="S2" s="1860" t="str">
        <f>IF(B10="北京市","北京市",C10)&amp;F10&amp;IF(结果表!G1="在建","出让国有建设用地使用权及在建建筑物房地产",IF(结果表!G1="土地","出让国有建设用地使用权","房地产"))</f>
        <v>北京市延庆区延庆新城03街区会展中心东侧YQ00-0003-0025地块房地产</v>
      </c>
      <c r="T2" s="1923"/>
      <c r="U2" s="1923"/>
      <c r="V2" s="1923"/>
      <c r="W2" s="1923"/>
      <c r="X2" s="1923"/>
      <c r="Y2" s="1923"/>
      <c r="Z2" s="1923"/>
      <c r="AA2" s="1923"/>
      <c r="AB2" s="1923"/>
    </row>
    <row r="3" spans="1:28">
      <c r="A3" s="308" t="s">
        <v>2910</v>
      </c>
      <c r="B3" s="2586">
        <v>44511</v>
      </c>
      <c r="C3" s="2587" t="s">
        <v>2911</v>
      </c>
      <c r="D3" s="2586">
        <v>44511</v>
      </c>
      <c r="E3" s="2879"/>
      <c r="F3" s="2879"/>
      <c r="G3" s="2879"/>
      <c r="H3" s="2879"/>
      <c r="I3" s="2879"/>
      <c r="J3" s="2686"/>
      <c r="K3" s="2581"/>
      <c r="L3" s="2582"/>
      <c r="M3" s="2582"/>
      <c r="N3" s="2583"/>
      <c r="O3" s="1754"/>
      <c r="P3" s="2583"/>
      <c r="Q3" s="2583"/>
      <c r="R3" s="2583"/>
      <c r="S3" s="1860"/>
      <c r="T3" s="1923"/>
      <c r="U3" s="1923"/>
      <c r="V3" s="1923"/>
      <c r="W3" s="1923"/>
      <c r="X3" s="1923"/>
      <c r="Y3" s="1923"/>
      <c r="Z3" s="1923"/>
      <c r="AA3" s="1923"/>
      <c r="AB3" s="1923"/>
    </row>
    <row r="4" spans="1:28" ht="13.5" thickBot="1">
      <c r="A4" s="1244" t="s">
        <v>2912</v>
      </c>
      <c r="B4" s="2588" t="s">
        <v>3059</v>
      </c>
      <c r="C4" s="2589">
        <f ca="1">SUMIF(注册房地产估价师,B4,估价师及机构信息!B3:B24)</f>
        <v>1120070131</v>
      </c>
      <c r="D4" s="2588" t="s">
        <v>3060</v>
      </c>
      <c r="E4" s="2590">
        <f ca="1">SUMIF(注册房地产估价师,D4,估价师及机构信息!B3:B24)</f>
        <v>1120100036</v>
      </c>
      <c r="F4" s="2588"/>
      <c r="G4" s="2590">
        <f>SUMIF(注册房地产估价师,F4,估价师及机构信息!B3:B24)</f>
        <v>0</v>
      </c>
      <c r="H4" s="2588"/>
      <c r="I4" s="2590">
        <f>SUMIF(注册房地产估价师,H4,估价师及机构信息!B3:B24)</f>
        <v>0</v>
      </c>
      <c r="J4" s="2654"/>
      <c r="K4" s="2591" t="str">
        <f ca="1">CONCATENATE(B4,"（注册号：",C4,")、",D4,"（注册号：",E4,")")</f>
        <v>郑燚（注册号：1120070131)、崔锴（注册号：1120100036)</v>
      </c>
      <c r="L4" s="2582"/>
      <c r="M4" s="2582"/>
      <c r="N4" s="2583"/>
      <c r="O4" s="1754"/>
      <c r="P4" s="2583"/>
      <c r="Q4" s="2583"/>
      <c r="R4" s="2583"/>
      <c r="S4" s="1860"/>
      <c r="T4" s="1923"/>
      <c r="U4" s="1923"/>
      <c r="V4" s="1923"/>
      <c r="W4" s="1923"/>
      <c r="X4" s="1923"/>
      <c r="Y4" s="1923"/>
      <c r="Z4" s="1923"/>
      <c r="AA4" s="1923"/>
      <c r="AB4" s="1923"/>
    </row>
    <row r="5" spans="1:28" ht="13.5" thickTop="1">
      <c r="A5" s="2592" t="s">
        <v>2913</v>
      </c>
      <c r="B5" s="2593"/>
      <c r="C5" s="2594"/>
      <c r="D5" s="2595"/>
      <c r="E5" s="2880"/>
      <c r="F5" s="2880"/>
      <c r="G5" s="2880"/>
      <c r="H5" s="2880"/>
      <c r="I5" s="2880"/>
      <c r="J5" s="2654"/>
      <c r="K5" s="2591" t="str">
        <f>IF(F4="——","",IF(H4="——",F4&amp;"（注册号："&amp;G4&amp;")",CONCATENATE(F4,"（注册号：",G4,")、",H4,"（注册号：",I4,")")))</f>
        <v>（注册号：0)、（注册号：0)</v>
      </c>
      <c r="L5" s="2582"/>
      <c r="M5" s="2582"/>
      <c r="N5" s="2583"/>
      <c r="O5" s="1754"/>
      <c r="P5" s="2583"/>
      <c r="Q5" s="2583"/>
      <c r="R5" s="2583"/>
      <c r="S5" s="1923"/>
      <c r="T5" s="1923"/>
      <c r="U5" s="1923"/>
      <c r="V5" s="1923"/>
      <c r="W5" s="1923"/>
      <c r="X5" s="1923"/>
      <c r="Y5" s="1923"/>
      <c r="Z5" s="1923"/>
      <c r="AA5" s="1923"/>
      <c r="AB5" s="1923"/>
    </row>
    <row r="6" spans="1:28">
      <c r="A6" s="2596" t="s">
        <v>2914</v>
      </c>
      <c r="B6" s="2597"/>
      <c r="C6" s="2598"/>
      <c r="D6" s="2599"/>
      <c r="E6" s="2878"/>
      <c r="F6" s="2880"/>
      <c r="G6" s="2880"/>
      <c r="H6" s="2880"/>
      <c r="I6" s="2880"/>
      <c r="J6" s="2654"/>
      <c r="K6" s="2830" t="str">
        <f>IF(COUNTIF(B6,"*上海银行*"),"上海银行","")</f>
        <v/>
      </c>
      <c r="L6" s="2828"/>
      <c r="M6" s="2828"/>
      <c r="N6" s="2654"/>
      <c r="O6" s="2665"/>
      <c r="P6" s="2654"/>
      <c r="Q6" s="2654"/>
      <c r="R6" s="2654"/>
    </row>
    <row r="7" spans="1:28">
      <c r="A7" s="2596" t="s">
        <v>2915</v>
      </c>
      <c r="B7" s="2600"/>
      <c r="C7" s="2598"/>
      <c r="D7" s="2599"/>
      <c r="E7" s="2878"/>
      <c r="F7" s="2880"/>
      <c r="G7" s="2880"/>
      <c r="H7" s="2880"/>
      <c r="I7" s="2880"/>
      <c r="J7" s="2654"/>
      <c r="K7" s="2831"/>
      <c r="L7" s="2828"/>
      <c r="M7" s="2828"/>
      <c r="N7" s="2654"/>
      <c r="O7" s="2665"/>
      <c r="P7" s="2654"/>
      <c r="Q7" s="2654"/>
      <c r="R7" s="2654"/>
    </row>
    <row r="8" spans="1:28">
      <c r="A8" s="2601" t="s">
        <v>2916</v>
      </c>
      <c r="B8" s="2602" t="s">
        <v>3061</v>
      </c>
      <c r="C8" s="2603"/>
      <c r="D8" s="3184" t="s">
        <v>2917</v>
      </c>
      <c r="E8" s="2604" t="s">
        <v>3062</v>
      </c>
      <c r="F8" s="2605"/>
      <c r="G8" s="2879"/>
      <c r="H8" s="2879"/>
      <c r="I8" s="2879"/>
      <c r="J8" s="2654"/>
      <c r="K8" s="2829"/>
      <c r="L8" s="2828"/>
      <c r="M8" s="2828"/>
      <c r="N8" s="2654"/>
      <c r="O8" s="2665"/>
      <c r="P8" s="2654"/>
      <c r="Q8" s="2654"/>
      <c r="R8" s="2654"/>
    </row>
    <row r="9" spans="1:28" ht="13.5" thickBot="1">
      <c r="A9" s="2606" t="s">
        <v>2918</v>
      </c>
      <c r="B9" s="2607" t="s">
        <v>3062</v>
      </c>
      <c r="C9" s="2608"/>
      <c r="D9" s="3185"/>
      <c r="E9" s="2607" t="s">
        <v>1252</v>
      </c>
      <c r="F9" s="2609"/>
      <c r="G9" s="2881"/>
      <c r="H9" s="2881"/>
      <c r="I9" s="2881"/>
      <c r="J9" s="2654"/>
      <c r="K9" s="2831"/>
      <c r="L9" s="2828"/>
      <c r="M9" s="2828"/>
      <c r="N9" s="2654"/>
      <c r="O9" s="2665"/>
      <c r="P9" s="2654"/>
      <c r="Q9" s="2654"/>
      <c r="R9" s="2654"/>
    </row>
    <row r="10" spans="1:28" ht="13.5" thickTop="1">
      <c r="A10" s="2610" t="s">
        <v>2919</v>
      </c>
      <c r="B10" s="2611" t="s">
        <v>3063</v>
      </c>
      <c r="C10" s="2612"/>
      <c r="D10" s="2595"/>
      <c r="E10" s="2613" t="s">
        <v>2920</v>
      </c>
      <c r="F10" s="2882" t="s">
        <v>3233</v>
      </c>
      <c r="G10" s="2883"/>
      <c r="H10" s="2884"/>
      <c r="I10" s="2885"/>
      <c r="J10" s="2654"/>
      <c r="K10" s="2831"/>
      <c r="L10" s="2828"/>
      <c r="M10" s="2828"/>
      <c r="N10" s="2654"/>
      <c r="O10" s="2665"/>
      <c r="P10" s="2654"/>
      <c r="Q10" s="2654"/>
      <c r="R10" s="2654"/>
    </row>
    <row r="11" spans="1:28">
      <c r="A11" s="2614" t="s">
        <v>2921</v>
      </c>
      <c r="B11" s="2615" t="s">
        <v>3064</v>
      </c>
      <c r="C11" s="2616"/>
      <c r="D11" s="2617"/>
      <c r="E11" s="2583"/>
      <c r="F11" s="2583"/>
      <c r="G11" s="2583"/>
      <c r="H11" s="2583"/>
      <c r="I11" s="2583"/>
      <c r="J11" s="2654"/>
      <c r="K11" s="2831"/>
      <c r="L11" s="2828"/>
      <c r="M11" s="2828"/>
      <c r="N11" s="2654"/>
      <c r="O11" s="2665"/>
      <c r="P11" s="2654"/>
      <c r="Q11" s="2654"/>
      <c r="R11" s="2654"/>
    </row>
    <row r="12" spans="1:28">
      <c r="A12" s="2618" t="s">
        <v>2922</v>
      </c>
      <c r="B12" s="2615" t="s">
        <v>3065</v>
      </c>
      <c r="C12" s="329" t="s">
        <v>2923</v>
      </c>
      <c r="D12" s="2619" t="s">
        <v>2924</v>
      </c>
      <c r="E12" s="2619" t="s">
        <v>2925</v>
      </c>
      <c r="F12" s="2619" t="s">
        <v>2926</v>
      </c>
      <c r="G12" s="2619" t="s">
        <v>2927</v>
      </c>
      <c r="H12" s="2619" t="s">
        <v>2928</v>
      </c>
      <c r="I12" s="2619" t="s">
        <v>2929</v>
      </c>
      <c r="J12" s="2654"/>
      <c r="K12" s="2831"/>
      <c r="L12" s="2828"/>
      <c r="M12" s="2828"/>
      <c r="N12" s="2654"/>
      <c r="O12" s="2665"/>
      <c r="P12" s="2654"/>
      <c r="Q12" s="2654"/>
      <c r="R12" s="2654"/>
    </row>
    <row r="13" spans="1:28">
      <c r="A13" s="1235"/>
      <c r="B13" s="2620"/>
      <c r="C13" s="2621" t="s">
        <v>2930</v>
      </c>
      <c r="D13" s="959">
        <v>69019</v>
      </c>
      <c r="E13" s="959">
        <v>58061</v>
      </c>
      <c r="F13" s="959">
        <v>61714</v>
      </c>
      <c r="G13" s="959">
        <v>61714</v>
      </c>
      <c r="H13" s="959">
        <v>61714</v>
      </c>
      <c r="I13" s="959"/>
      <c r="J13" s="2654"/>
      <c r="K13" s="2831"/>
      <c r="L13" s="2828"/>
      <c r="M13" s="2828"/>
      <c r="N13" s="2654"/>
      <c r="O13" s="2665"/>
      <c r="P13" s="2654"/>
      <c r="Q13" s="2654"/>
      <c r="R13" s="2654"/>
    </row>
    <row r="14" spans="1:28">
      <c r="A14" s="1235"/>
      <c r="B14" s="2620"/>
      <c r="C14" s="2621" t="s">
        <v>2931</v>
      </c>
      <c r="D14" s="2622">
        <v>70</v>
      </c>
      <c r="E14" s="2622">
        <v>40</v>
      </c>
      <c r="F14" s="2622">
        <v>50</v>
      </c>
      <c r="G14" s="2622">
        <v>50</v>
      </c>
      <c r="H14" s="2622">
        <v>50</v>
      </c>
      <c r="I14" s="2622"/>
      <c r="J14" s="2654"/>
      <c r="K14" s="2832"/>
      <c r="L14" s="2828"/>
      <c r="M14" s="2828"/>
      <c r="N14" s="2654"/>
      <c r="O14" s="2665"/>
      <c r="P14" s="2654"/>
      <c r="Q14" s="2654"/>
      <c r="R14" s="2654"/>
    </row>
    <row r="15" spans="1:28">
      <c r="A15" s="326"/>
      <c r="B15" s="2623"/>
      <c r="C15" s="2624" t="s">
        <v>2932</v>
      </c>
      <c r="D15" s="2625">
        <f>IF(B12="出让",IF(D13="","",ROUNDDOWN(MIN((D13-$D$3)/365,D14),2)),D14)</f>
        <v>67.14</v>
      </c>
      <c r="E15" s="2625">
        <f>IF(B12="出让",IF(E13="","",ROUNDDOWN(MIN((E13-$D$3)/365,E14),2)),E14)</f>
        <v>37.119999999999997</v>
      </c>
      <c r="F15" s="2625">
        <f>IF(B12="出让",IF(F13="","",ROUNDDOWN(MIN((F13-$D$3)/365,F14),2)),F14)</f>
        <v>47.13</v>
      </c>
      <c r="G15" s="2625">
        <f>IF(B12="出让",IF(G13="","",ROUNDDOWN(MIN((G13-$D$3)/365,G14),2)),G14)</f>
        <v>47.13</v>
      </c>
      <c r="H15" s="2625">
        <f>IF(B12="出让",IF(H13="","",ROUNDDOWN(MIN((H13-$D$3)/365,H14),2)),H14)</f>
        <v>47.13</v>
      </c>
      <c r="I15" s="2625" t="str">
        <f>IF(B12="出让",IF(I13="","",ROUNDDOWN(MIN((I13-$D$3)/365,I14),2)),I14)</f>
        <v/>
      </c>
      <c r="J15" s="2654"/>
      <c r="K15" s="2833"/>
      <c r="L15" s="2666"/>
      <c r="M15" s="2666"/>
      <c r="N15" s="2724"/>
      <c r="O15" s="2666"/>
      <c r="P15" s="2724"/>
      <c r="Q15" s="2654"/>
      <c r="R15" s="2654"/>
    </row>
    <row r="16" spans="1:28">
      <c r="A16" s="2613" t="s">
        <v>2933</v>
      </c>
      <c r="B16" s="3191"/>
      <c r="C16" s="3192"/>
      <c r="D16" s="3193"/>
      <c r="E16" s="2628" t="s">
        <v>2934</v>
      </c>
      <c r="F16" s="3194"/>
      <c r="G16" s="3195"/>
      <c r="H16" s="3195"/>
      <c r="I16" s="3196"/>
      <c r="J16" s="2654"/>
      <c r="K16" s="2833"/>
      <c r="L16" s="2666"/>
      <c r="M16" s="2666"/>
      <c r="N16" s="2724"/>
      <c r="O16" s="2666"/>
      <c r="P16" s="2724"/>
      <c r="Q16" s="2654"/>
      <c r="R16" s="2654"/>
    </row>
    <row r="17" spans="1:28">
      <c r="A17" s="319" t="s">
        <v>2935</v>
      </c>
      <c r="B17" s="308" t="s">
        <v>2936</v>
      </c>
      <c r="C17" s="11">
        <f>'数据-汇总表'!E3</f>
        <v>6515.58</v>
      </c>
      <c r="D17" s="2534" t="s">
        <v>2937</v>
      </c>
      <c r="E17" s="3197" t="s">
        <v>2938</v>
      </c>
      <c r="F17" s="3198"/>
      <c r="G17" s="3198"/>
      <c r="H17" s="3198"/>
      <c r="I17" s="3199"/>
      <c r="J17" s="2654"/>
      <c r="K17" s="2834"/>
      <c r="L17" s="2666"/>
      <c r="M17" s="2666"/>
      <c r="N17" s="2724"/>
      <c r="O17" s="2666"/>
      <c r="P17" s="2724"/>
      <c r="Q17" s="2654"/>
      <c r="R17" s="2654"/>
      <c r="S17" s="2654"/>
      <c r="T17" s="2654"/>
      <c r="U17" s="2654"/>
      <c r="V17" s="2654"/>
    </row>
    <row r="18" spans="1:28" ht="24.75" thickBot="1">
      <c r="A18" s="2629" t="s">
        <v>2939</v>
      </c>
      <c r="B18" s="1244" t="s">
        <v>2940</v>
      </c>
      <c r="C18" s="2630">
        <f>'数据-汇总表'!D3</f>
        <v>2237.67</v>
      </c>
      <c r="D18" s="1246" t="s">
        <v>2941</v>
      </c>
      <c r="E18" s="3200" t="s">
        <v>2942</v>
      </c>
      <c r="F18" s="3201"/>
      <c r="G18" s="3201"/>
      <c r="H18" s="3201"/>
      <c r="I18" s="3202"/>
      <c r="J18" s="2654"/>
      <c r="K18" s="2834"/>
      <c r="L18" s="2666"/>
      <c r="M18" s="2666"/>
      <c r="N18" s="2724"/>
      <c r="O18" s="2666"/>
      <c r="P18" s="2724"/>
      <c r="Q18" s="2654"/>
      <c r="R18" s="2654"/>
      <c r="S18" s="2654"/>
      <c r="T18" s="2654"/>
      <c r="U18" s="2654"/>
      <c r="V18" s="2654"/>
    </row>
    <row r="19" spans="1:28" ht="37.5" thickTop="1" thickBot="1">
      <c r="A19" s="333" t="s">
        <v>1740</v>
      </c>
      <c r="B19" s="313" t="s">
        <v>2943</v>
      </c>
      <c r="C19" s="1741"/>
      <c r="D19" s="1742" t="s">
        <v>2944</v>
      </c>
      <c r="E19" s="1743"/>
      <c r="F19" s="1744" t="str">
        <f>IF(AND(C19="是",E19="否"),"是否提供他项权证或相关说明","")</f>
        <v/>
      </c>
      <c r="G19" s="1745"/>
      <c r="H19" s="2880"/>
      <c r="I19" s="2880"/>
      <c r="J19" s="2654"/>
      <c r="K19" s="2831"/>
      <c r="L19" s="2828"/>
      <c r="M19" s="2828"/>
      <c r="N19" s="2724"/>
      <c r="O19" s="2666"/>
      <c r="P19" s="2724"/>
      <c r="Q19" s="2654"/>
      <c r="R19" s="2654"/>
      <c r="S19" s="2654"/>
      <c r="T19" s="2654"/>
      <c r="U19" s="2654"/>
      <c r="V19" s="2654"/>
    </row>
    <row r="20" spans="1:28">
      <c r="A20" s="2848" t="s">
        <v>2945</v>
      </c>
      <c r="B20" s="3187" t="s">
        <v>2946</v>
      </c>
      <c r="C20" s="3188"/>
      <c r="D20" s="3189" t="s">
        <v>2947</v>
      </c>
      <c r="E20" s="3190"/>
      <c r="F20" s="2863" t="s">
        <v>1741</v>
      </c>
      <c r="G20" s="2880"/>
      <c r="H20" s="2880"/>
      <c r="I20" s="2880"/>
      <c r="J20" s="2654"/>
      <c r="K20" s="3186" t="s">
        <v>2948</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82"/>
      <c r="N20" s="2627"/>
      <c r="O20" s="2626"/>
      <c r="P20" s="2627"/>
      <c r="Q20" s="2583"/>
      <c r="R20" s="2583"/>
      <c r="S20" s="2583"/>
      <c r="T20" s="2583"/>
      <c r="U20" s="2583"/>
      <c r="V20" s="2583"/>
      <c r="W20" s="1923"/>
      <c r="X20" s="1923"/>
      <c r="Y20" s="1923"/>
      <c r="Z20" s="1923"/>
      <c r="AA20" s="1923"/>
      <c r="AB20" s="1923"/>
    </row>
    <row r="21" spans="1:28" ht="24.75" thickBot="1">
      <c r="A21" s="2848"/>
      <c r="B21" s="2849" t="s">
        <v>2949</v>
      </c>
      <c r="C21" s="2850" t="s">
        <v>1742</v>
      </c>
      <c r="D21" s="1746" t="s">
        <v>2950</v>
      </c>
      <c r="E21" s="2851" t="s">
        <v>1742</v>
      </c>
      <c r="F21" s="2864"/>
      <c r="G21" s="2880"/>
      <c r="H21" s="2880"/>
      <c r="I21" s="2880"/>
      <c r="J21" s="2654"/>
      <c r="K21" s="3186"/>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82"/>
      <c r="N21" s="2627"/>
      <c r="O21" s="2626"/>
      <c r="P21" s="2627"/>
      <c r="Q21" s="2583"/>
      <c r="R21" s="2583"/>
      <c r="S21" s="2583"/>
      <c r="T21" s="2583"/>
      <c r="U21" s="2583"/>
      <c r="V21" s="2583"/>
      <c r="W21" s="1923"/>
      <c r="X21" s="1923"/>
      <c r="Y21" s="1923"/>
      <c r="Z21" s="1923"/>
      <c r="AA21" s="1923"/>
      <c r="AB21" s="1923"/>
    </row>
    <row r="22" spans="1:28" ht="24.75" thickBot="1">
      <c r="A22" s="2848"/>
      <c r="B22" s="2852" t="s">
        <v>2951</v>
      </c>
      <c r="C22" s="2850" t="s">
        <v>1743</v>
      </c>
      <c r="D22" s="2879"/>
      <c r="E22" s="2879"/>
      <c r="F22" s="2879"/>
      <c r="G22" s="2880"/>
      <c r="H22" s="2880"/>
      <c r="I22" s="2880"/>
      <c r="J22" s="2654"/>
      <c r="K22" s="3186"/>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82"/>
      <c r="N22" s="2627"/>
      <c r="O22" s="2626"/>
      <c r="P22" s="2627"/>
      <c r="Q22" s="2583"/>
      <c r="R22" s="2583"/>
      <c r="S22" s="2583"/>
      <c r="T22" s="2583"/>
      <c r="U22" s="2583"/>
      <c r="V22" s="2583"/>
      <c r="W22" s="1923"/>
      <c r="X22" s="1923"/>
      <c r="Y22" s="1923"/>
      <c r="Z22" s="1923"/>
      <c r="AA22" s="1923"/>
      <c r="AB22" s="1923"/>
    </row>
    <row r="23" spans="1:28">
      <c r="A23" s="2853" t="s">
        <v>2952</v>
      </c>
      <c r="B23" s="2717" t="s">
        <v>2953</v>
      </c>
      <c r="C23" s="2854"/>
      <c r="D23" s="2855" t="s">
        <v>2953</v>
      </c>
      <c r="E23" s="2856"/>
      <c r="F23" s="2879"/>
      <c r="G23" s="2880"/>
      <c r="H23" s="2880"/>
      <c r="I23" s="2880"/>
      <c r="J23" s="2654"/>
      <c r="K23" s="2835"/>
      <c r="L23" s="2690"/>
      <c r="M23" s="2828"/>
      <c r="N23" s="2724"/>
      <c r="O23" s="2666"/>
      <c r="P23" s="2724"/>
      <c r="Q23" s="2654"/>
      <c r="R23" s="2654"/>
      <c r="S23" s="2654"/>
      <c r="T23" s="2654"/>
      <c r="U23" s="2654"/>
      <c r="V23" s="2654"/>
    </row>
    <row r="24" spans="1:28">
      <c r="A24" s="2853"/>
      <c r="B24" s="2717" t="s">
        <v>1744</v>
      </c>
      <c r="C24" s="2857"/>
      <c r="D24" s="2853" t="s">
        <v>1744</v>
      </c>
      <c r="E24" s="2858"/>
      <c r="F24" s="2879"/>
      <c r="G24" s="2880"/>
      <c r="H24" s="2880"/>
      <c r="I24" s="2880"/>
      <c r="J24" s="2654"/>
      <c r="K24" s="2835"/>
      <c r="L24" s="2690"/>
      <c r="M24" s="2828"/>
      <c r="N24" s="2724"/>
      <c r="O24" s="2666"/>
      <c r="P24" s="2724"/>
      <c r="Q24" s="2654"/>
      <c r="R24" s="2654"/>
      <c r="S24" s="2654"/>
      <c r="T24" s="2654"/>
      <c r="U24" s="2654"/>
      <c r="V24" s="2654"/>
    </row>
    <row r="25" spans="1:28">
      <c r="A25" s="2853"/>
      <c r="B25" s="2717" t="s">
        <v>1745</v>
      </c>
      <c r="C25" s="2857"/>
      <c r="D25" s="2853" t="s">
        <v>1745</v>
      </c>
      <c r="E25" s="2858"/>
      <c r="F25" s="2879"/>
      <c r="G25" s="2880"/>
      <c r="H25" s="2880"/>
      <c r="I25" s="2880"/>
      <c r="J25" s="2654"/>
      <c r="K25" s="2831"/>
      <c r="L25" s="2828"/>
      <c r="M25" s="2828"/>
      <c r="N25" s="2724"/>
      <c r="O25" s="2666"/>
      <c r="P25" s="2724"/>
      <c r="Q25" s="2654"/>
      <c r="R25" s="2654"/>
      <c r="S25" s="2654"/>
      <c r="T25" s="2654"/>
      <c r="U25" s="2654"/>
      <c r="V25" s="2654"/>
    </row>
    <row r="26" spans="1:28" ht="13.5" thickBot="1">
      <c r="A26" s="2859"/>
      <c r="B26" s="2860" t="s">
        <v>1746</v>
      </c>
      <c r="C26" s="2861"/>
      <c r="D26" s="2859" t="s">
        <v>1746</v>
      </c>
      <c r="E26" s="2862"/>
      <c r="F26" s="2881"/>
      <c r="G26" s="2881"/>
      <c r="H26" s="2881"/>
      <c r="I26" s="2881"/>
      <c r="J26" s="2654"/>
      <c r="K26" s="2831"/>
      <c r="L26" s="2828"/>
      <c r="M26" s="2828"/>
      <c r="N26" s="2724"/>
      <c r="O26" s="2666"/>
      <c r="P26" s="2724"/>
      <c r="Q26" s="2654"/>
      <c r="R26" s="2654"/>
      <c r="S26" s="2654"/>
      <c r="T26" s="2654"/>
      <c r="U26" s="2654"/>
      <c r="V26" s="2654"/>
    </row>
    <row r="27" spans="1:28" ht="13.5" thickTop="1">
      <c r="A27" s="3174" t="s">
        <v>2954</v>
      </c>
      <c r="B27" s="326" t="s">
        <v>2955</v>
      </c>
      <c r="C27" s="2631"/>
      <c r="D27" s="2632"/>
      <c r="E27" s="2880"/>
      <c r="F27" s="2880"/>
      <c r="G27" s="2880"/>
      <c r="H27" s="2880"/>
      <c r="I27" s="2880"/>
      <c r="J27" s="2654"/>
      <c r="K27" s="2833"/>
      <c r="L27" s="2666"/>
      <c r="M27" s="2666"/>
      <c r="N27" s="2724"/>
      <c r="O27" s="2666"/>
      <c r="P27" s="2724"/>
      <c r="Q27" s="2654"/>
      <c r="R27" s="2654"/>
      <c r="S27" s="2654"/>
      <c r="T27" s="2654"/>
      <c r="U27" s="2654"/>
      <c r="V27" s="2654"/>
    </row>
    <row r="28" spans="1:28">
      <c r="A28" s="3174"/>
      <c r="B28" s="308" t="s">
        <v>2956</v>
      </c>
      <c r="C28" s="2633"/>
      <c r="D28" s="2634"/>
      <c r="E28" s="2880"/>
      <c r="F28" s="2880"/>
      <c r="G28" s="2880"/>
      <c r="H28" s="2880"/>
      <c r="I28" s="2880"/>
      <c r="J28" s="2654"/>
      <c r="K28" s="2831"/>
      <c r="L28" s="2828"/>
      <c r="M28" s="2828"/>
      <c r="N28" s="2654"/>
      <c r="O28" s="2665"/>
      <c r="P28" s="2654"/>
      <c r="Q28" s="2654"/>
      <c r="R28" s="2654"/>
      <c r="S28" s="2654"/>
      <c r="T28" s="2654"/>
      <c r="U28" s="2654"/>
      <c r="V28" s="2654"/>
    </row>
    <row r="29" spans="1:28">
      <c r="A29" s="3174"/>
      <c r="B29" s="308" t="s">
        <v>2957</v>
      </c>
      <c r="C29" s="2635"/>
      <c r="D29" s="2636"/>
      <c r="E29" s="2880"/>
      <c r="F29" s="2880"/>
      <c r="G29" s="2880"/>
      <c r="H29" s="2880"/>
      <c r="I29" s="2880"/>
      <c r="J29" s="2654"/>
      <c r="K29" s="2831"/>
      <c r="L29" s="2828"/>
      <c r="M29" s="2828"/>
      <c r="N29" s="2654"/>
      <c r="O29" s="2665"/>
      <c r="P29" s="2654"/>
      <c r="Q29" s="2654"/>
      <c r="R29" s="2654"/>
      <c r="S29" s="2654"/>
      <c r="T29" s="2654"/>
      <c r="U29" s="2654"/>
      <c r="V29" s="2654"/>
    </row>
    <row r="30" spans="1:28">
      <c r="A30" s="3175"/>
      <c r="B30" s="308" t="s">
        <v>2958</v>
      </c>
      <c r="C30" s="3176"/>
      <c r="D30" s="3177"/>
      <c r="E30" s="2880"/>
      <c r="F30" s="2880"/>
      <c r="G30" s="2880"/>
      <c r="H30" s="2880"/>
      <c r="I30" s="2880"/>
      <c r="J30" s="2654"/>
      <c r="K30" s="2831"/>
      <c r="L30" s="2828"/>
      <c r="M30" s="2828"/>
      <c r="N30" s="2654"/>
      <c r="O30" s="2665"/>
      <c r="P30" s="2654"/>
      <c r="Q30" s="2654"/>
      <c r="R30" s="2654"/>
      <c r="S30" s="2654"/>
      <c r="T30" s="2654"/>
      <c r="U30" s="2654"/>
      <c r="V30" s="2654"/>
    </row>
    <row r="31" spans="1:28">
      <c r="A31" s="3178" t="s">
        <v>2959</v>
      </c>
      <c r="B31" s="2637"/>
      <c r="C31" s="2535" t="str">
        <f>IF(B31="现房","成新及维护状况正常否",IF(B31="在建","工程状态是否正常",IF(B31="土地","是否闲置","-")))</f>
        <v>-</v>
      </c>
      <c r="D31" s="1550"/>
      <c r="E31" s="2638"/>
      <c r="F31" s="2880"/>
      <c r="G31" s="2880"/>
      <c r="H31" s="2880"/>
      <c r="I31" s="2880"/>
      <c r="J31" s="2654"/>
      <c r="K31" s="2830"/>
      <c r="L31" s="2828"/>
      <c r="M31" s="2828"/>
      <c r="N31" s="2654"/>
      <c r="O31" s="2665"/>
      <c r="P31" s="2654"/>
      <c r="Q31" s="2654"/>
      <c r="R31" s="2654"/>
      <c r="S31" s="2654"/>
      <c r="T31" s="2654"/>
      <c r="U31" s="2654"/>
      <c r="V31" s="2654"/>
    </row>
    <row r="32" spans="1:28">
      <c r="A32" s="3179"/>
      <c r="B32" s="2637"/>
      <c r="C32" s="2535" t="str">
        <f>IF(B32="现房","成新及维护状况是否正常",IF(B32="在建","工程状态是否正常",IF(B32="土地","是否闲置","-")))</f>
        <v>-</v>
      </c>
      <c r="D32" s="1550"/>
      <c r="E32" s="2638"/>
      <c r="F32" s="2880"/>
      <c r="G32" s="2880"/>
      <c r="H32" s="2880"/>
      <c r="I32" s="2880"/>
      <c r="J32" s="2654"/>
      <c r="K32" s="2831"/>
      <c r="L32" s="2828"/>
      <c r="M32" s="2828"/>
      <c r="N32" s="2654"/>
      <c r="O32" s="2665"/>
      <c r="P32" s="2654"/>
      <c r="Q32" s="2654"/>
      <c r="R32" s="2654"/>
      <c r="S32" s="2654"/>
      <c r="T32" s="2654"/>
      <c r="U32" s="2654"/>
      <c r="V32" s="2654"/>
    </row>
    <row r="33" spans="1:30">
      <c r="A33" s="3179"/>
      <c r="B33" s="2640"/>
      <c r="C33" s="1768" t="str">
        <f>IF(B33="现房","成新及维护状况是否正常",IF(B33="在建","工程状态是否正常",IF(B33="土地","是否闲置","-")))</f>
        <v>-</v>
      </c>
      <c r="D33" s="1542"/>
      <c r="E33" s="2641"/>
      <c r="F33" s="2880"/>
      <c r="G33" s="2880"/>
      <c r="H33" s="2880"/>
      <c r="I33" s="2880"/>
      <c r="J33" s="2654"/>
      <c r="K33" s="2831"/>
      <c r="L33" s="2828"/>
      <c r="M33" s="2828"/>
      <c r="N33" s="2654"/>
      <c r="O33" s="2665"/>
      <c r="P33" s="2654"/>
      <c r="Q33" s="2654"/>
      <c r="R33" s="2654"/>
      <c r="S33" s="2654"/>
      <c r="T33" s="2654"/>
      <c r="U33" s="2654"/>
      <c r="V33" s="2654"/>
    </row>
    <row r="34" spans="1:30">
      <c r="A34" s="308" t="s">
        <v>2960</v>
      </c>
      <c r="B34" s="2203"/>
      <c r="C34" s="2203"/>
      <c r="D34" s="2203"/>
      <c r="E34" s="2203"/>
      <c r="F34" s="2203"/>
      <c r="G34" s="2203"/>
      <c r="H34" s="2203"/>
      <c r="I34" s="2880"/>
      <c r="J34" s="2654"/>
      <c r="K34" s="2642">
        <f>COUNTIF(B34:H34,"——")</f>
        <v>0</v>
      </c>
      <c r="L34" s="329" t="s">
        <v>2961</v>
      </c>
      <c r="M34" s="329" t="s">
        <v>2962</v>
      </c>
      <c r="N34" s="329" t="s">
        <v>2963</v>
      </c>
      <c r="O34" s="329" t="s">
        <v>2964</v>
      </c>
      <c r="P34" s="329" t="s">
        <v>2965</v>
      </c>
      <c r="Q34" s="329" t="s">
        <v>2966</v>
      </c>
      <c r="R34" s="329" t="s">
        <v>2967</v>
      </c>
      <c r="S34" s="3173" t="s">
        <v>2968</v>
      </c>
      <c r="T34" s="2643" t="str">
        <f>NUMBERSTRING(7-K34,1)&amp;"通"</f>
        <v>七通</v>
      </c>
      <c r="U34" s="2654"/>
      <c r="V34" s="2654"/>
    </row>
    <row r="35" spans="1:30">
      <c r="A35" s="2644"/>
      <c r="B35" s="3180" t="s">
        <v>2969</v>
      </c>
      <c r="C35" s="3180"/>
      <c r="D35" s="3180"/>
      <c r="E35" s="3180"/>
      <c r="F35" s="673">
        <f>C10</f>
        <v>0</v>
      </c>
      <c r="G35" s="2880"/>
      <c r="H35" s="2880"/>
      <c r="I35" s="2880"/>
      <c r="J35" s="2654"/>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173"/>
      <c r="T35" s="335" t="str">
        <f>IF(T34="一通",L35,IF(T34="二通",M35,IF(T34="三通",N35,IF(T34="四通",O35,IF(T34="五通",P35,IF(T34="六通",Q35,R35))))))</f>
        <v>、、、、、、</v>
      </c>
      <c r="U35" s="2654"/>
      <c r="V35" s="2654"/>
    </row>
    <row r="36" spans="1:30">
      <c r="A36" s="2645"/>
      <c r="B36" s="673" t="s">
        <v>2925</v>
      </c>
      <c r="C36" s="673" t="s">
        <v>2926</v>
      </c>
      <c r="D36" s="673" t="s">
        <v>2924</v>
      </c>
      <c r="E36" s="673" t="s">
        <v>2929</v>
      </c>
      <c r="F36" s="2886"/>
      <c r="G36" s="2880"/>
      <c r="H36" s="2880"/>
      <c r="I36" s="2880"/>
      <c r="J36" s="2654"/>
      <c r="K36" s="2831"/>
      <c r="L36" s="2828"/>
      <c r="M36" s="2828"/>
      <c r="N36" s="2654"/>
      <c r="O36" s="2665"/>
      <c r="P36" s="2654"/>
      <c r="Q36" s="2654"/>
      <c r="R36" s="2654"/>
      <c r="S36" s="2654"/>
      <c r="T36" s="2654"/>
      <c r="U36" s="2654"/>
      <c r="V36" s="2654"/>
    </row>
    <row r="37" spans="1:30">
      <c r="A37" s="2846" t="s">
        <v>2970</v>
      </c>
      <c r="B37" s="2646" t="s">
        <v>530</v>
      </c>
      <c r="C37" s="2646" t="s">
        <v>530</v>
      </c>
      <c r="D37" s="2646" t="s">
        <v>530</v>
      </c>
      <c r="E37" s="2646" t="s">
        <v>530</v>
      </c>
      <c r="F37" s="2886"/>
      <c r="G37" s="2880"/>
      <c r="H37" s="2880"/>
      <c r="I37" s="2880"/>
      <c r="J37" s="2654"/>
      <c r="K37" s="2831"/>
      <c r="L37" s="2828"/>
      <c r="M37" s="2828"/>
      <c r="N37" s="2654"/>
      <c r="O37" s="2665"/>
      <c r="P37" s="2654"/>
      <c r="Q37" s="2654"/>
      <c r="R37" s="2654"/>
      <c r="S37" s="2654"/>
      <c r="T37" s="2654"/>
      <c r="U37" s="2654"/>
      <c r="V37" s="2654"/>
    </row>
    <row r="38" spans="1:30" ht="13.5" thickBot="1">
      <c r="A38" s="2847" t="s">
        <v>2971</v>
      </c>
      <c r="B38" s="2647" t="s">
        <v>3075</v>
      </c>
      <c r="C38" s="2647" t="s">
        <v>3075</v>
      </c>
      <c r="D38" s="2647" t="s">
        <v>3075</v>
      </c>
      <c r="E38" s="2647" t="s">
        <v>3075</v>
      </c>
      <c r="F38" s="2887"/>
      <c r="G38" s="2881"/>
      <c r="H38" s="2881"/>
      <c r="I38" s="2881"/>
      <c r="J38" s="2654"/>
      <c r="K38" s="2831"/>
      <c r="L38" s="2828"/>
      <c r="M38" s="2828"/>
      <c r="N38" s="2654"/>
      <c r="O38" s="2665"/>
      <c r="P38" s="2654"/>
      <c r="Q38" s="2654"/>
      <c r="R38" s="2654"/>
      <c r="S38" s="2654"/>
      <c r="T38" s="2654"/>
      <c r="U38" s="2654"/>
      <c r="V38" s="2654"/>
    </row>
    <row r="39" spans="1:30" s="2650" customFormat="1" ht="14.25" thickTop="1" thickBot="1">
      <c r="A39" s="2648" t="s">
        <v>2972</v>
      </c>
      <c r="B39" s="2649"/>
      <c r="C39" s="2649"/>
      <c r="D39" s="2649"/>
      <c r="E39" s="2649"/>
      <c r="F39" s="2649"/>
      <c r="G39" s="2649"/>
      <c r="H39" s="2649"/>
      <c r="I39" s="2649"/>
      <c r="J39" s="2838"/>
      <c r="K39" s="2839"/>
      <c r="L39" s="2838"/>
      <c r="M39" s="2838"/>
      <c r="N39" s="2838"/>
      <c r="O39" s="2840"/>
      <c r="P39" s="2838"/>
      <c r="Q39" s="2838"/>
      <c r="R39" s="2838"/>
      <c r="S39" s="2838"/>
      <c r="T39" s="2838"/>
      <c r="U39" s="2838"/>
      <c r="V39" s="2838"/>
      <c r="W39" s="2841"/>
      <c r="X39" s="2841"/>
      <c r="Y39" s="2841"/>
      <c r="Z39" s="2841"/>
      <c r="AA39" s="2841"/>
      <c r="AB39" s="2841"/>
      <c r="AC39" s="2841"/>
      <c r="AD39" s="2841"/>
    </row>
    <row r="40" spans="1:30">
      <c r="A40" s="2583"/>
      <c r="B40" s="2583"/>
      <c r="C40" s="2583"/>
      <c r="D40" s="2583"/>
      <c r="E40" s="2583"/>
      <c r="F40" s="2583"/>
      <c r="G40" s="2583"/>
      <c r="H40" s="2583"/>
      <c r="I40" s="1756"/>
      <c r="J40" s="2724"/>
      <c r="K40" s="2830"/>
      <c r="L40" s="2666"/>
      <c r="M40" s="2666"/>
      <c r="N40" s="2724"/>
      <c r="O40" s="2666"/>
      <c r="P40" s="2654"/>
      <c r="Q40" s="2654"/>
      <c r="R40" s="2654"/>
      <c r="S40" s="2654"/>
      <c r="T40" s="2654"/>
      <c r="U40" s="2654"/>
      <c r="V40" s="2654"/>
    </row>
    <row r="41" spans="1:30">
      <c r="A41" s="2651" t="s">
        <v>2973</v>
      </c>
      <c r="B41" s="1935"/>
      <c r="C41" s="1550"/>
      <c r="D41" s="2583"/>
      <c r="E41" s="2583"/>
      <c r="F41" s="2583"/>
      <c r="G41" s="2583"/>
      <c r="H41" s="2583"/>
      <c r="I41" s="1754"/>
      <c r="J41" s="2654"/>
      <c r="K41" s="2831"/>
      <c r="L41" s="2828"/>
      <c r="M41" s="2828"/>
      <c r="N41" s="2654"/>
      <c r="O41" s="2665"/>
      <c r="P41" s="2654"/>
      <c r="Q41" s="2654"/>
      <c r="R41" s="2654"/>
      <c r="S41" s="2654"/>
      <c r="T41" s="2654"/>
      <c r="U41" s="2654"/>
      <c r="V41" s="2654"/>
    </row>
    <row r="42" spans="1:30" ht="25.5">
      <c r="A42" s="329" t="s">
        <v>2974</v>
      </c>
      <c r="B42" s="11" t="s">
        <v>2975</v>
      </c>
      <c r="C42" s="11" t="s">
        <v>2976</v>
      </c>
      <c r="D42" s="11" t="s">
        <v>2977</v>
      </c>
      <c r="E42" s="11" t="s">
        <v>2978</v>
      </c>
      <c r="F42" s="11" t="s">
        <v>2979</v>
      </c>
      <c r="G42" s="11" t="s">
        <v>2980</v>
      </c>
      <c r="H42" s="11" t="s">
        <v>2981</v>
      </c>
      <c r="I42" s="11" t="s">
        <v>2982</v>
      </c>
      <c r="J42" s="2842" t="s">
        <v>2983</v>
      </c>
      <c r="K42" s="2843" t="s">
        <v>2984</v>
      </c>
      <c r="L42" s="2843" t="s">
        <v>2985</v>
      </c>
      <c r="M42" s="2843" t="s">
        <v>2986</v>
      </c>
      <c r="N42" s="2836" t="s">
        <v>2987</v>
      </c>
      <c r="O42" s="2836" t="s">
        <v>2988</v>
      </c>
      <c r="P42" s="2836" t="s">
        <v>2989</v>
      </c>
      <c r="Q42" s="2837" t="s">
        <v>2990</v>
      </c>
      <c r="R42" s="2837" t="s">
        <v>2991</v>
      </c>
      <c r="S42" s="2654"/>
      <c r="T42" s="2654"/>
      <c r="U42" s="2654"/>
      <c r="V42" s="2654"/>
    </row>
    <row r="43" spans="1:30" s="1921" customFormat="1">
      <c r="A43" s="1748"/>
      <c r="B43" s="1176"/>
      <c r="C43" s="1176"/>
      <c r="D43" s="1176"/>
      <c r="E43" s="1176"/>
      <c r="F43" s="1176"/>
      <c r="G43" s="1176"/>
      <c r="H43" s="1176"/>
      <c r="I43" s="1176"/>
      <c r="J43" s="2652"/>
      <c r="K43" s="2653"/>
      <c r="L43" s="2653"/>
      <c r="M43" s="1176"/>
      <c r="N43" s="1176"/>
      <c r="O43" s="1176"/>
      <c r="P43" s="1176"/>
      <c r="Q43" s="1176"/>
      <c r="R43" s="1176"/>
      <c r="S43" s="2654"/>
      <c r="T43" s="2654"/>
      <c r="U43" s="2654"/>
      <c r="V43" s="2654"/>
    </row>
    <row r="44" spans="1:30" s="1921" customFormat="1">
      <c r="A44" s="1748"/>
      <c r="B44" s="1748"/>
      <c r="C44" s="1176"/>
      <c r="D44" s="1176"/>
      <c r="E44" s="1176"/>
      <c r="F44" s="1176"/>
      <c r="G44" s="1176"/>
      <c r="H44" s="1176"/>
      <c r="I44" s="1176"/>
      <c r="J44" s="2652"/>
      <c r="K44" s="2653"/>
      <c r="L44" s="2653"/>
      <c r="M44" s="1176"/>
      <c r="N44" s="1176"/>
      <c r="O44" s="1176"/>
      <c r="P44" s="1176"/>
      <c r="Q44" s="1176"/>
      <c r="R44" s="1176"/>
      <c r="S44" s="2654"/>
      <c r="T44" s="2654"/>
      <c r="U44" s="2654"/>
      <c r="V44" s="2654"/>
    </row>
    <row r="45" spans="1:30" s="1921" customFormat="1">
      <c r="A45" s="1748"/>
      <c r="B45" s="1748"/>
      <c r="C45" s="1176"/>
      <c r="D45" s="1176"/>
      <c r="E45" s="1176"/>
      <c r="F45" s="1176"/>
      <c r="G45" s="1176"/>
      <c r="H45" s="1176"/>
      <c r="I45" s="1176"/>
      <c r="J45" s="2652"/>
      <c r="K45" s="2653"/>
      <c r="L45" s="2653"/>
      <c r="M45" s="1176"/>
      <c r="N45" s="1176"/>
      <c r="O45" s="1176"/>
      <c r="P45" s="1176"/>
      <c r="Q45" s="1176"/>
      <c r="R45" s="1176"/>
      <c r="S45" s="2654"/>
      <c r="T45" s="2654"/>
      <c r="U45" s="2654"/>
      <c r="V45" s="2654"/>
    </row>
    <row r="46" spans="1:30" s="1921" customFormat="1">
      <c r="A46" s="1748"/>
      <c r="B46" s="1748"/>
      <c r="C46" s="1176"/>
      <c r="D46" s="1176"/>
      <c r="E46" s="1176"/>
      <c r="F46" s="1176"/>
      <c r="G46" s="1176"/>
      <c r="H46" s="1176"/>
      <c r="I46" s="1176"/>
      <c r="J46" s="2652"/>
      <c r="K46" s="2653"/>
      <c r="L46" s="2653"/>
      <c r="M46" s="1176"/>
      <c r="N46" s="1176"/>
      <c r="O46" s="1176"/>
      <c r="P46" s="1176"/>
      <c r="Q46" s="1176"/>
      <c r="R46" s="1176"/>
      <c r="S46" s="2654"/>
      <c r="T46" s="2654"/>
      <c r="U46" s="2654"/>
      <c r="V46" s="2654"/>
    </row>
    <row r="47" spans="1:30" s="1921" customFormat="1">
      <c r="A47" s="1748"/>
      <c r="B47" s="1748"/>
      <c r="C47" s="1176"/>
      <c r="D47" s="1176"/>
      <c r="E47" s="1176"/>
      <c r="F47" s="1176"/>
      <c r="G47" s="1176"/>
      <c r="H47" s="1176"/>
      <c r="I47" s="1176"/>
      <c r="J47" s="2652"/>
      <c r="K47" s="2653"/>
      <c r="L47" s="2653"/>
      <c r="M47" s="1176"/>
      <c r="N47" s="1176"/>
      <c r="O47" s="1176"/>
      <c r="P47" s="1176"/>
      <c r="Q47" s="1176"/>
      <c r="R47" s="1176"/>
      <c r="S47" s="2654"/>
      <c r="T47" s="2654"/>
      <c r="U47" s="2654"/>
      <c r="V47" s="2654"/>
    </row>
    <row r="48" spans="1:30" s="1921" customFormat="1">
      <c r="A48" s="1748"/>
      <c r="B48" s="1748"/>
      <c r="C48" s="1176"/>
      <c r="D48" s="1176"/>
      <c r="E48" s="1176"/>
      <c r="F48" s="1176"/>
      <c r="G48" s="1176"/>
      <c r="H48" s="1176"/>
      <c r="I48" s="1176"/>
      <c r="J48" s="2652"/>
      <c r="K48" s="2653"/>
      <c r="L48" s="2653"/>
      <c r="M48" s="1176"/>
      <c r="N48" s="1176"/>
      <c r="O48" s="1176"/>
      <c r="P48" s="1176"/>
      <c r="Q48" s="1176"/>
      <c r="R48" s="1176"/>
      <c r="S48" s="2654"/>
      <c r="T48" s="2654"/>
      <c r="U48" s="2654"/>
      <c r="V48" s="2654"/>
    </row>
    <row r="49" spans="1:22" s="1921" customFormat="1">
      <c r="A49" s="1748"/>
      <c r="B49" s="1748"/>
      <c r="C49" s="1176"/>
      <c r="D49" s="1176"/>
      <c r="E49" s="1176"/>
      <c r="F49" s="1176"/>
      <c r="G49" s="1176"/>
      <c r="H49" s="1176"/>
      <c r="I49" s="1176"/>
      <c r="J49" s="2652"/>
      <c r="K49" s="2653"/>
      <c r="L49" s="2653"/>
      <c r="M49" s="1176"/>
      <c r="N49" s="1176"/>
      <c r="O49" s="1176"/>
      <c r="P49" s="1176"/>
      <c r="Q49" s="1176"/>
      <c r="R49" s="1176"/>
      <c r="S49" s="2654"/>
      <c r="T49" s="2654"/>
      <c r="U49" s="2654"/>
      <c r="V49" s="2654"/>
    </row>
    <row r="50" spans="1:22" s="1921" customFormat="1">
      <c r="A50" s="1748"/>
      <c r="B50" s="1748"/>
      <c r="C50" s="1176"/>
      <c r="D50" s="1176"/>
      <c r="E50" s="1176"/>
      <c r="F50" s="1176"/>
      <c r="G50" s="1176"/>
      <c r="H50" s="1176"/>
      <c r="I50" s="1176"/>
      <c r="J50" s="2652"/>
      <c r="K50" s="2653"/>
      <c r="L50" s="2653"/>
      <c r="M50" s="1176"/>
      <c r="N50" s="1176"/>
      <c r="O50" s="1176"/>
      <c r="P50" s="1176"/>
      <c r="Q50" s="1176"/>
      <c r="R50" s="1176"/>
      <c r="S50" s="2654"/>
      <c r="T50" s="2654"/>
      <c r="U50" s="2654"/>
      <c r="V50" s="2654"/>
    </row>
    <row r="51" spans="1:22" s="1921" customFormat="1">
      <c r="A51" s="1748"/>
      <c r="B51" s="1748"/>
      <c r="C51" s="1176"/>
      <c r="D51" s="1176"/>
      <c r="E51" s="1176"/>
      <c r="F51" s="1176"/>
      <c r="G51" s="1176"/>
      <c r="H51" s="1176"/>
      <c r="I51" s="1176"/>
      <c r="J51" s="2652"/>
      <c r="K51" s="2653"/>
      <c r="L51" s="2653"/>
      <c r="M51" s="1176"/>
      <c r="N51" s="1176"/>
      <c r="O51" s="1176"/>
      <c r="P51" s="1176"/>
      <c r="Q51" s="1176"/>
      <c r="R51" s="1176"/>
    </row>
    <row r="52" spans="1:22" s="1921" customFormat="1">
      <c r="A52" s="1748"/>
      <c r="B52" s="1748"/>
      <c r="C52" s="1748"/>
      <c r="D52" s="1748"/>
      <c r="E52" s="1748"/>
      <c r="F52" s="1176"/>
      <c r="G52" s="1748"/>
      <c r="H52" s="1748"/>
      <c r="I52" s="1748"/>
      <c r="J52" s="2655"/>
      <c r="K52" s="2653"/>
      <c r="L52" s="2653"/>
      <c r="M52" s="2653"/>
      <c r="N52" s="1748"/>
      <c r="O52" s="1748"/>
      <c r="P52" s="1748"/>
      <c r="Q52" s="1748"/>
      <c r="R52" s="1748"/>
    </row>
    <row r="53" spans="1:22" s="1921" customFormat="1">
      <c r="A53" s="1748"/>
      <c r="B53" s="1748"/>
      <c r="C53" s="1748"/>
      <c r="D53" s="1748"/>
      <c r="E53" s="1748"/>
      <c r="F53" s="1176"/>
      <c r="G53" s="1748"/>
      <c r="H53" s="1748"/>
      <c r="I53" s="1748"/>
      <c r="J53" s="2655"/>
      <c r="K53" s="2653"/>
      <c r="L53" s="2653"/>
      <c r="M53" s="2653"/>
      <c r="N53" s="1748"/>
      <c r="O53" s="1748"/>
      <c r="P53" s="1748"/>
      <c r="Q53" s="1748"/>
      <c r="R53" s="1748"/>
    </row>
    <row r="54" spans="1:22" s="1921" customFormat="1">
      <c r="A54" s="1748"/>
      <c r="B54" s="1748"/>
      <c r="C54" s="1748"/>
      <c r="D54" s="1748"/>
      <c r="E54" s="1748"/>
      <c r="F54" s="1176"/>
      <c r="G54" s="1748"/>
      <c r="H54" s="1748"/>
      <c r="I54" s="1748"/>
      <c r="J54" s="2655"/>
      <c r="K54" s="2653"/>
      <c r="L54" s="2653"/>
      <c r="M54" s="2653"/>
      <c r="N54" s="1748"/>
      <c r="O54" s="1748"/>
      <c r="P54" s="1748"/>
      <c r="Q54" s="1748"/>
      <c r="R54" s="1748"/>
    </row>
    <row r="55" spans="1:22" s="1921" customFormat="1">
      <c r="A55" s="1748"/>
      <c r="B55" s="1748"/>
      <c r="C55" s="1748"/>
      <c r="D55" s="1748"/>
      <c r="E55" s="1748"/>
      <c r="F55" s="1176"/>
      <c r="G55" s="1748"/>
      <c r="H55" s="1748"/>
      <c r="I55" s="1748"/>
      <c r="J55" s="2655"/>
      <c r="K55" s="2653"/>
      <c r="L55" s="2653"/>
      <c r="M55" s="2653"/>
      <c r="N55" s="1748"/>
      <c r="O55" s="1748"/>
      <c r="P55" s="1748"/>
      <c r="Q55" s="1748"/>
      <c r="R55" s="1748"/>
    </row>
    <row r="56" spans="1:22" s="1921" customFormat="1">
      <c r="A56" s="1748"/>
      <c r="B56" s="1748"/>
      <c r="C56" s="1748"/>
      <c r="D56" s="1748"/>
      <c r="E56" s="1748"/>
      <c r="F56" s="1176"/>
      <c r="G56" s="1748"/>
      <c r="H56" s="1748"/>
      <c r="I56" s="1748"/>
      <c r="J56" s="2655"/>
      <c r="K56" s="2653"/>
      <c r="L56" s="2653"/>
      <c r="M56" s="2653"/>
      <c r="N56" s="1748"/>
      <c r="O56" s="1748"/>
      <c r="P56" s="1748"/>
      <c r="Q56" s="1748"/>
      <c r="R56" s="1748"/>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F13" activePane="bottomRight" state="frozen"/>
      <selection activeCell="C50" sqref="C50"/>
      <selection pane="topRight" activeCell="C50" sqref="C50"/>
      <selection pane="bottomLeft" activeCell="C50" sqref="C50"/>
      <selection pane="bottomRight" activeCell="J13" sqref="J13"/>
    </sheetView>
  </sheetViews>
  <sheetFormatPr defaultColWidth="8.875" defaultRowHeight="14.25"/>
  <cols>
    <col min="1" max="1" width="10.625" style="1751" customWidth="1"/>
    <col min="2" max="2" width="11" style="1751" customWidth="1"/>
    <col min="3" max="3" width="10.375" style="1751" customWidth="1"/>
    <col min="4" max="4" width="9.125" style="1751" customWidth="1"/>
    <col min="5" max="6" width="10" style="1812" customWidth="1"/>
    <col min="7" max="8" width="10" style="1751" customWidth="1"/>
    <col min="9" max="9" width="10.625" style="1751" customWidth="1"/>
    <col min="10" max="10" width="13.5" style="1751" customWidth="1"/>
    <col min="11" max="11" width="11" style="1751" customWidth="1"/>
    <col min="12" max="14" width="9.5" style="1751" customWidth="1"/>
    <col min="15" max="15" width="9.875" style="1751" hidden="1" customWidth="1"/>
    <col min="16" max="16" width="9.75" style="1751" hidden="1" customWidth="1"/>
    <col min="17" max="17" width="9.375" style="1751" hidden="1" customWidth="1"/>
    <col min="18" max="18" width="9.25" style="1751" hidden="1" customWidth="1"/>
    <col min="19" max="19" width="10.875" style="1751" hidden="1" customWidth="1"/>
    <col min="20" max="21" width="10.75" style="1751" hidden="1" customWidth="1"/>
    <col min="22" max="22" width="10.875" style="1751" hidden="1" customWidth="1"/>
    <col min="23" max="27" width="10.75" style="1751" hidden="1" customWidth="1"/>
    <col min="28" max="28" width="10.875" style="1751" hidden="1" customWidth="1"/>
    <col min="29" max="29" width="11" style="1751" bestFit="1" customWidth="1"/>
    <col min="30" max="30" width="10" style="1751" bestFit="1" customWidth="1"/>
    <col min="31" max="31" width="9.75" style="1751" customWidth="1"/>
    <col min="32" max="46" width="9.5" style="1751" customWidth="1"/>
    <col min="47" max="47" width="18.125" style="1751" customWidth="1"/>
    <col min="48" max="50" width="9.75" style="1751" customWidth="1"/>
    <col min="51" max="55" width="10.5" style="1751" bestFit="1" customWidth="1"/>
    <col min="56" max="56" width="9.5" style="1751" bestFit="1" customWidth="1"/>
    <col min="57" max="63" width="9.125" style="1751" bestFit="1" customWidth="1"/>
    <col min="64" max="64" width="9.5" style="1751" bestFit="1" customWidth="1"/>
    <col min="65" max="65" width="9.125" style="1751" bestFit="1" customWidth="1"/>
    <col min="66" max="66" width="9.5" style="1751" bestFit="1" customWidth="1"/>
    <col min="67" max="69" width="9.125" style="1751" bestFit="1" customWidth="1"/>
    <col min="70" max="70" width="9.5" style="1751" bestFit="1" customWidth="1"/>
    <col min="71" max="71" width="9" style="1751" customWidth="1"/>
    <col min="72" max="72" width="9.125" style="1751" bestFit="1" customWidth="1"/>
    <col min="73" max="16384" width="8.875" style="1751"/>
  </cols>
  <sheetData>
    <row r="1" spans="1:72" ht="20.25">
      <c r="A1" s="1752" t="s">
        <v>1747</v>
      </c>
      <c r="B1" s="1736"/>
      <c r="C1" s="1736"/>
      <c r="D1" s="1736"/>
      <c r="E1" s="1736"/>
      <c r="F1" s="1736"/>
      <c r="G1" s="1736"/>
      <c r="H1" s="1736"/>
      <c r="I1" s="1736"/>
      <c r="J1" s="1736"/>
      <c r="K1" s="1736"/>
      <c r="L1" s="1736"/>
      <c r="M1" s="1736"/>
      <c r="N1" s="1736"/>
      <c r="O1" s="1736"/>
      <c r="P1" s="1736"/>
      <c r="Q1" s="1736"/>
      <c r="R1" s="1736"/>
      <c r="S1" s="1736"/>
      <c r="T1" s="1736"/>
      <c r="U1" s="1736"/>
      <c r="V1" s="1736"/>
      <c r="W1" s="1736"/>
      <c r="X1" s="1736"/>
      <c r="Y1" s="1736"/>
      <c r="Z1" s="1736"/>
      <c r="AA1" s="1736"/>
      <c r="AB1" s="1736"/>
      <c r="AC1" s="1736"/>
      <c r="AD1" s="1736"/>
      <c r="AE1" s="1736"/>
      <c r="AF1" s="1736"/>
      <c r="AG1" s="1736"/>
      <c r="AH1" s="1736"/>
      <c r="AI1" s="1736"/>
      <c r="AJ1" s="1736"/>
      <c r="AK1" s="1736"/>
      <c r="AL1" s="1736"/>
      <c r="AM1" s="1736"/>
      <c r="AN1" s="1736"/>
      <c r="AO1" s="1736"/>
      <c r="AP1" s="1736"/>
      <c r="AQ1" s="1736"/>
      <c r="AR1" s="1736"/>
      <c r="AS1" s="1736"/>
      <c r="AT1" s="1736"/>
      <c r="AU1" s="1736"/>
      <c r="AV1" s="1753" t="s">
        <v>1748</v>
      </c>
      <c r="AW1" s="1736"/>
      <c r="AX1" s="1736"/>
      <c r="AY1" s="1736"/>
      <c r="AZ1" s="1736"/>
      <c r="BA1" s="1736"/>
      <c r="BB1" s="1736"/>
      <c r="BC1" s="1736"/>
      <c r="BD1" s="1736"/>
      <c r="BE1" s="1736"/>
      <c r="BF1" s="1736"/>
      <c r="BG1" s="1736"/>
      <c r="BH1" s="1736"/>
      <c r="BI1" s="1736"/>
      <c r="BJ1" s="1736"/>
      <c r="BK1" s="1736"/>
      <c r="BL1" s="1736"/>
      <c r="BM1" s="1736"/>
      <c r="BN1" s="1736"/>
      <c r="BO1" s="1736"/>
      <c r="BP1" s="1736"/>
      <c r="BQ1" s="1736"/>
      <c r="BR1" s="1736"/>
      <c r="BS1" s="1736"/>
      <c r="BT1" s="1736"/>
    </row>
    <row r="2" spans="1:72" s="1757" customFormat="1" ht="24">
      <c r="A2" s="11" t="s">
        <v>1749</v>
      </c>
      <c r="B2" s="11" t="s">
        <v>1750</v>
      </c>
      <c r="C2" s="11" t="s">
        <v>1751</v>
      </c>
      <c r="D2" s="1754"/>
      <c r="E2" s="1755"/>
      <c r="F2" s="1756"/>
      <c r="G2" s="1754"/>
      <c r="H2" s="1754"/>
      <c r="I2" s="1754"/>
      <c r="J2" s="1754"/>
      <c r="K2" s="1754"/>
      <c r="L2" s="1754"/>
      <c r="M2" s="1754"/>
      <c r="N2" s="1754"/>
      <c r="O2" s="1754"/>
      <c r="P2" s="1754"/>
      <c r="Q2" s="1754"/>
      <c r="R2" s="1754"/>
      <c r="S2" s="1754"/>
      <c r="T2" s="1754"/>
      <c r="U2" s="1754"/>
      <c r="V2" s="1754"/>
      <c r="W2" s="1754"/>
      <c r="X2" s="1754"/>
      <c r="Y2" s="1754"/>
      <c r="Z2" s="1754"/>
      <c r="AA2" s="1754"/>
      <c r="AB2" s="1754"/>
      <c r="AC2" s="1754"/>
      <c r="AD2" s="1754"/>
      <c r="AE2" s="1754"/>
      <c r="AF2" s="1754"/>
      <c r="AG2" s="1754"/>
      <c r="AH2" s="1754"/>
      <c r="AI2" s="1754"/>
      <c r="AJ2" s="1754"/>
      <c r="AK2" s="1754"/>
      <c r="AL2" s="1754"/>
      <c r="AM2" s="1754"/>
      <c r="AN2" s="1754"/>
      <c r="AO2" s="1754"/>
      <c r="AP2" s="1754"/>
      <c r="AQ2" s="1754"/>
      <c r="AR2" s="1754"/>
      <c r="AS2" s="1754"/>
      <c r="AT2" s="1754"/>
      <c r="AU2" s="1754"/>
      <c r="AV2" s="1754"/>
      <c r="AW2" s="1754"/>
      <c r="AX2" s="1754"/>
      <c r="AY2" s="1173" t="s">
        <v>1752</v>
      </c>
      <c r="AZ2" s="1174" t="s">
        <v>1753</v>
      </c>
      <c r="BA2" s="11" t="s">
        <v>1754</v>
      </c>
      <c r="BB2" s="1754"/>
      <c r="BC2" s="1754"/>
      <c r="BD2" s="1754"/>
      <c r="BE2" s="1754"/>
      <c r="BF2" s="1754"/>
      <c r="BG2" s="1754"/>
      <c r="BH2" s="1754"/>
      <c r="BI2" s="1754"/>
      <c r="BJ2" s="1754"/>
      <c r="BK2" s="1754"/>
      <c r="BL2" s="1754"/>
      <c r="BM2" s="1754"/>
      <c r="BN2" s="1754"/>
      <c r="BO2" s="1754"/>
      <c r="BP2" s="1754"/>
      <c r="BQ2" s="1754"/>
      <c r="BR2" s="1754"/>
      <c r="BS2" s="1754"/>
      <c r="BT2" s="1754"/>
    </row>
    <row r="3" spans="1:72" s="1757" customFormat="1" ht="12.75">
      <c r="A3" s="13">
        <v>16292.02</v>
      </c>
      <c r="B3" s="14">
        <f>IF(C3="否",G5-AT5,G5)</f>
        <v>47438.65</v>
      </c>
      <c r="C3" s="1758" t="s">
        <v>3066</v>
      </c>
      <c r="D3" s="1754"/>
      <c r="E3" s="1754"/>
      <c r="F3" s="1754"/>
      <c r="G3" s="1754"/>
      <c r="H3" s="1754"/>
      <c r="I3" s="1754"/>
      <c r="J3" s="1754"/>
      <c r="K3" s="1754"/>
      <c r="L3" s="1754"/>
      <c r="M3" s="1754"/>
      <c r="N3" s="1754"/>
      <c r="O3" s="1754"/>
      <c r="P3" s="1754"/>
      <c r="Q3" s="1754"/>
      <c r="R3" s="1754"/>
      <c r="S3" s="1754"/>
      <c r="T3" s="1754"/>
      <c r="U3" s="1754"/>
      <c r="V3" s="1754"/>
      <c r="W3" s="1754"/>
      <c r="X3" s="1754"/>
      <c r="Y3" s="1754"/>
      <c r="Z3" s="1754"/>
      <c r="AA3" s="1754"/>
      <c r="AB3" s="1754"/>
      <c r="AC3" s="1754"/>
      <c r="AD3" s="1754"/>
      <c r="AE3" s="1754"/>
      <c r="AF3" s="1754"/>
      <c r="AG3" s="1754"/>
      <c r="AH3" s="1754"/>
      <c r="AI3" s="1754"/>
      <c r="AJ3" s="1754"/>
      <c r="AK3" s="1754"/>
      <c r="AL3" s="1754"/>
      <c r="AM3" s="1754"/>
      <c r="AN3" s="1754"/>
      <c r="AO3" s="1754"/>
      <c r="AP3" s="1754"/>
      <c r="AQ3" s="1754"/>
      <c r="AR3" s="1754"/>
      <c r="AS3" s="1754"/>
      <c r="AT3" s="1754"/>
      <c r="AU3" s="1754"/>
      <c r="AV3" s="1754"/>
      <c r="AW3" s="1754"/>
      <c r="AX3" s="1754"/>
      <c r="AY3" s="1175"/>
      <c r="AZ3" s="1176"/>
      <c r="BA3" s="1177"/>
      <c r="BB3" s="1754"/>
      <c r="BC3" s="1754"/>
      <c r="BD3" s="1754"/>
      <c r="BE3" s="1754"/>
      <c r="BF3" s="1754"/>
      <c r="BG3" s="1754"/>
      <c r="BH3" s="1754"/>
      <c r="BI3" s="1754"/>
      <c r="BJ3" s="1754"/>
      <c r="BK3" s="1754"/>
      <c r="BL3" s="1754"/>
      <c r="BM3" s="1754"/>
      <c r="BN3" s="1754"/>
      <c r="BO3" s="1754"/>
      <c r="BP3" s="1754"/>
      <c r="BQ3" s="1754"/>
      <c r="BR3" s="1754"/>
      <c r="BS3" s="1754"/>
      <c r="BT3" s="1754"/>
    </row>
    <row r="4" spans="1:72" s="1763" customFormat="1" ht="13.5" thickBot="1">
      <c r="A4" s="1759"/>
      <c r="B4" s="1760"/>
      <c r="C4" s="1761"/>
      <c r="D4" s="1754"/>
      <c r="E4" s="1754"/>
      <c r="F4" s="1754"/>
      <c r="G4" s="1754"/>
      <c r="H4" s="1754"/>
      <c r="I4" s="1754"/>
      <c r="J4" s="1754"/>
      <c r="K4" s="1754"/>
      <c r="L4" s="1754"/>
      <c r="M4" s="1754"/>
      <c r="N4" s="1754"/>
      <c r="O4" s="1754"/>
      <c r="P4" s="1754"/>
      <c r="Q4" s="1754"/>
      <c r="R4" s="1754"/>
      <c r="S4" s="1754"/>
      <c r="T4" s="1754"/>
      <c r="U4" s="1754"/>
      <c r="V4" s="1754"/>
      <c r="W4" s="1754"/>
      <c r="X4" s="1754"/>
      <c r="Y4" s="1754"/>
      <c r="Z4" s="1754"/>
      <c r="AA4" s="1754"/>
      <c r="AB4" s="1754"/>
      <c r="AC4" s="1754"/>
      <c r="AD4" s="1754"/>
      <c r="AE4" s="1754"/>
      <c r="AF4" s="1754"/>
      <c r="AG4" s="1754"/>
      <c r="AH4" s="1754"/>
      <c r="AI4" s="1754"/>
      <c r="AJ4" s="1754"/>
      <c r="AK4" s="1754"/>
      <c r="AL4" s="1754"/>
      <c r="AM4" s="1754"/>
      <c r="AN4" s="1754"/>
      <c r="AO4" s="1754"/>
      <c r="AP4" s="1754"/>
      <c r="AQ4" s="1754"/>
      <c r="AR4" s="1754"/>
      <c r="AS4" s="1754"/>
      <c r="AT4" s="1754"/>
      <c r="AU4" s="1754"/>
      <c r="AV4" s="1754"/>
      <c r="AW4" s="1754"/>
      <c r="AX4" s="1754"/>
      <c r="AY4" s="1754"/>
      <c r="AZ4" s="1754"/>
      <c r="BA4" s="1762"/>
      <c r="BB4" s="1754"/>
      <c r="BC4" s="1754"/>
      <c r="BD4" s="1754"/>
      <c r="BE4" s="1754"/>
      <c r="BF4" s="1754"/>
      <c r="BG4" s="1754"/>
      <c r="BH4" s="1754"/>
      <c r="BI4" s="1754"/>
      <c r="BJ4" s="1754"/>
      <c r="BK4" s="1754"/>
      <c r="BL4" s="1754"/>
      <c r="BM4" s="1754"/>
      <c r="BN4" s="1754"/>
      <c r="BO4" s="1754"/>
      <c r="BP4" s="1754"/>
      <c r="BQ4" s="1754"/>
      <c r="BR4" s="1754"/>
      <c r="BS4" s="1754"/>
      <c r="BT4" s="1754"/>
    </row>
    <row r="5" spans="1:72" s="1757" customFormat="1" ht="12.75">
      <c r="A5" s="15" t="s">
        <v>1755</v>
      </c>
      <c r="B5" s="1524"/>
      <c r="C5" s="1524"/>
      <c r="D5" s="1526"/>
      <c r="E5" s="16" t="s">
        <v>1</v>
      </c>
      <c r="F5" s="16">
        <f>SUM(F13:F587)</f>
        <v>0</v>
      </c>
      <c r="G5" s="16">
        <f>SUM(G13:G587)</f>
        <v>47438.65</v>
      </c>
      <c r="H5" s="16">
        <f t="shared" ref="H5:AT5" si="0">SUM(H13:H656)</f>
        <v>45912.840000000004</v>
      </c>
      <c r="I5" s="16">
        <f t="shared" si="0"/>
        <v>34139.600000000006</v>
      </c>
      <c r="J5" s="16">
        <f t="shared" si="0"/>
        <v>31098.82</v>
      </c>
      <c r="K5" s="16">
        <f t="shared" si="0"/>
        <v>5864.05</v>
      </c>
      <c r="L5" s="16">
        <f t="shared" si="0"/>
        <v>4126.33</v>
      </c>
      <c r="M5" s="16">
        <f t="shared" si="0"/>
        <v>5909.19</v>
      </c>
      <c r="N5" s="16">
        <f t="shared" si="0"/>
        <v>4172.1099999999997</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1525.81</v>
      </c>
      <c r="AD5" s="16">
        <f t="shared" si="0"/>
        <v>255.24</v>
      </c>
      <c r="AE5" s="16">
        <f t="shared" si="0"/>
        <v>255.24</v>
      </c>
      <c r="AF5" s="16">
        <f t="shared" si="0"/>
        <v>1085.45</v>
      </c>
      <c r="AG5" s="16">
        <f t="shared" si="0"/>
        <v>1085.45</v>
      </c>
      <c r="AH5" s="16">
        <f t="shared" si="0"/>
        <v>185.12</v>
      </c>
      <c r="AI5" s="16">
        <f t="shared" si="0"/>
        <v>185.12</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23"/>
      <c r="AV5" s="15" t="s">
        <v>1755</v>
      </c>
      <c r="AW5" s="1524"/>
      <c r="AX5" s="1524"/>
      <c r="AY5" s="17" t="s">
        <v>3</v>
      </c>
      <c r="AZ5" s="18">
        <f t="shared" ref="AZ5:BT5" si="1">SUM(AZ13:AZ656)</f>
        <v>6515.58</v>
      </c>
      <c r="BA5" s="18">
        <f t="shared" si="1"/>
        <v>6515.58</v>
      </c>
      <c r="BB5" s="18">
        <f t="shared" si="1"/>
        <v>3040.7800000000007</v>
      </c>
      <c r="BC5" s="18">
        <f t="shared" si="1"/>
        <v>1737.7199999999998</v>
      </c>
      <c r="BD5" s="18">
        <f t="shared" si="1"/>
        <v>1737.08</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67" customFormat="1" ht="12.75">
      <c r="A6" s="15" t="s">
        <v>1756</v>
      </c>
      <c r="B6" s="1764"/>
      <c r="C6" s="1764"/>
      <c r="D6" s="1765"/>
      <c r="E6" s="16">
        <f>H6+AC6+AT6</f>
        <v>16292.02</v>
      </c>
      <c r="F6" s="16" t="s">
        <v>1</v>
      </c>
      <c r="G6" s="16" t="s">
        <v>2</v>
      </c>
      <c r="H6" s="20">
        <f>SUMIF(I$12:AB$12,"总值",I6:AB6)</f>
        <v>15768</v>
      </c>
      <c r="I6" s="16">
        <f t="shared" ref="I6:AB6" si="2">ROUND($A$3*I5/$B$3,2)</f>
        <v>11724.68</v>
      </c>
      <c r="J6" s="16">
        <f t="shared" si="2"/>
        <v>10680.38</v>
      </c>
      <c r="K6" s="16">
        <f t="shared" si="2"/>
        <v>2013.91</v>
      </c>
      <c r="L6" s="16">
        <f t="shared" si="2"/>
        <v>1417.12</v>
      </c>
      <c r="M6" s="16">
        <f t="shared" si="2"/>
        <v>2029.41</v>
      </c>
      <c r="N6" s="16">
        <f t="shared" si="2"/>
        <v>1432.84</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524.02</v>
      </c>
      <c r="AD6" s="16">
        <f t="shared" ref="AD6:AS6" si="3">ROUND($A$3*AD5/$B$3,2)</f>
        <v>87.66</v>
      </c>
      <c r="AE6" s="16">
        <f t="shared" si="3"/>
        <v>87.66</v>
      </c>
      <c r="AF6" s="16">
        <f t="shared" si="3"/>
        <v>372.78</v>
      </c>
      <c r="AG6" s="16">
        <f t="shared" si="3"/>
        <v>372.78</v>
      </c>
      <c r="AH6" s="16">
        <f t="shared" si="3"/>
        <v>63.58</v>
      </c>
      <c r="AI6" s="16">
        <f t="shared" si="3"/>
        <v>63.58</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66"/>
      <c r="AV6" s="15" t="s">
        <v>1756</v>
      </c>
      <c r="AW6" s="1764"/>
      <c r="AX6" s="1764"/>
      <c r="AY6" s="21">
        <f>IF(AY3&gt;0,AY3,ROUND($A$3*AZ5/$B$3,2))</f>
        <v>2237.67</v>
      </c>
      <c r="AZ6" s="16" t="s">
        <v>3</v>
      </c>
      <c r="BA6" s="16">
        <f>ROUND($AY$6*BA5/$AZ$5,2)</f>
        <v>2237.67</v>
      </c>
      <c r="BB6" s="16">
        <f>ROUND($AY$6*BB5/$AZ$5,2)</f>
        <v>1044.31</v>
      </c>
      <c r="BC6" s="16">
        <f t="shared" ref="BC6:BH6" si="4">ROUND($AY$6*BC5/$AZ$5,2)</f>
        <v>596.79</v>
      </c>
      <c r="BD6" s="16">
        <f t="shared" si="4"/>
        <v>596.57000000000005</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57" customFormat="1" ht="24.75">
      <c r="A7" s="1747" t="s">
        <v>1757</v>
      </c>
      <c r="B7" s="1747" t="s">
        <v>1758</v>
      </c>
      <c r="C7" s="1747" t="s">
        <v>1759</v>
      </c>
      <c r="D7" s="1747" t="s">
        <v>1760</v>
      </c>
      <c r="E7" s="1747" t="s">
        <v>1761</v>
      </c>
      <c r="F7" s="1747" t="s">
        <v>1762</v>
      </c>
      <c r="G7" s="1768" t="s">
        <v>1763</v>
      </c>
      <c r="H7" s="1769"/>
      <c r="I7" s="1769"/>
      <c r="J7" s="1769"/>
      <c r="K7" s="1769"/>
      <c r="L7" s="1769"/>
      <c r="M7" s="1769"/>
      <c r="N7" s="1769"/>
      <c r="O7" s="1769"/>
      <c r="P7" s="1769"/>
      <c r="Q7" s="1769"/>
      <c r="R7" s="1769"/>
      <c r="S7" s="1769"/>
      <c r="T7" s="1769"/>
      <c r="U7" s="1769"/>
      <c r="V7" s="1769"/>
      <c r="W7" s="1769"/>
      <c r="X7" s="1769"/>
      <c r="Y7" s="1769"/>
      <c r="Z7" s="1769"/>
      <c r="AA7" s="1769"/>
      <c r="AB7" s="1769"/>
      <c r="AC7" s="1769"/>
      <c r="AD7" s="1769"/>
      <c r="AE7" s="1769"/>
      <c r="AF7" s="1769"/>
      <c r="AG7" s="1769"/>
      <c r="AH7" s="1769"/>
      <c r="AI7" s="1769"/>
      <c r="AJ7" s="1769"/>
      <c r="AK7" s="1769"/>
      <c r="AL7" s="1769"/>
      <c r="AM7" s="1769"/>
      <c r="AN7" s="1769"/>
      <c r="AO7" s="1769"/>
      <c r="AP7" s="1769"/>
      <c r="AQ7" s="1769"/>
      <c r="AR7" s="1769"/>
      <c r="AS7" s="1769"/>
      <c r="AT7" s="1526"/>
      <c r="AU7" s="1769" t="s">
        <v>1764</v>
      </c>
      <c r="AV7" s="23" t="s">
        <v>1765</v>
      </c>
      <c r="AW7" s="1756" t="s">
        <v>1766</v>
      </c>
      <c r="AX7" s="23" t="s">
        <v>1759</v>
      </c>
      <c r="AY7" s="1524" t="s">
        <v>1767</v>
      </c>
      <c r="AZ7" s="1770"/>
      <c r="BA7" s="1769"/>
      <c r="BB7" s="1769"/>
      <c r="BC7" s="1769"/>
      <c r="BD7" s="1769"/>
      <c r="BE7" s="1769"/>
      <c r="BF7" s="1769"/>
      <c r="BG7" s="1769"/>
      <c r="BH7" s="1769"/>
      <c r="BI7" s="1769"/>
      <c r="BJ7" s="1769"/>
      <c r="BK7" s="1769"/>
      <c r="BL7" s="1769"/>
      <c r="BM7" s="1769"/>
      <c r="BN7" s="1769"/>
      <c r="BO7" s="1769"/>
      <c r="BP7" s="1769"/>
      <c r="BQ7" s="1769"/>
      <c r="BR7" s="1769"/>
      <c r="BS7" s="1769"/>
      <c r="BT7" s="1771"/>
    </row>
    <row r="8" spans="1:72" s="1779" customFormat="1" ht="24">
      <c r="A8" s="1772"/>
      <c r="B8" s="1772"/>
      <c r="C8" s="1772"/>
      <c r="D8" s="1772"/>
      <c r="E8" s="1772"/>
      <c r="F8" s="1772"/>
      <c r="G8" s="1773" t="s">
        <v>1768</v>
      </c>
      <c r="H8" s="1774" t="s">
        <v>1769</v>
      </c>
      <c r="I8" s="1775"/>
      <c r="J8" s="1537"/>
      <c r="K8" s="1537"/>
      <c r="L8" s="1537"/>
      <c r="M8" s="1537"/>
      <c r="N8" s="1537"/>
      <c r="O8" s="1537"/>
      <c r="P8" s="1537"/>
      <c r="Q8" s="1537"/>
      <c r="R8" s="1537"/>
      <c r="S8" s="1537"/>
      <c r="T8" s="1537"/>
      <c r="U8" s="1537"/>
      <c r="V8" s="1776"/>
      <c r="W8" s="1537"/>
      <c r="X8" s="1537"/>
      <c r="Y8" s="1537"/>
      <c r="Z8" s="1537"/>
      <c r="AA8" s="1776"/>
      <c r="AB8" s="1777"/>
      <c r="AC8" s="912" t="s">
        <v>1770</v>
      </c>
      <c r="AD8" s="1778"/>
      <c r="AE8" s="1770"/>
      <c r="AF8" s="1537"/>
      <c r="AG8" s="1537"/>
      <c r="AH8" s="1537"/>
      <c r="AI8" s="1537"/>
      <c r="AJ8" s="1537"/>
      <c r="AK8" s="1537"/>
      <c r="AL8" s="1537"/>
      <c r="AM8" s="1537"/>
      <c r="AN8" s="1537"/>
      <c r="AO8" s="1537"/>
      <c r="AP8" s="1537"/>
      <c r="AQ8" s="1537"/>
      <c r="AR8" s="1537"/>
      <c r="AS8" s="1537"/>
      <c r="AT8" s="1196" t="s">
        <v>1771</v>
      </c>
      <c r="AU8" s="1772" t="s">
        <v>1772</v>
      </c>
      <c r="AV8" s="1196"/>
      <c r="AW8" s="1755"/>
      <c r="AX8" s="1196"/>
      <c r="AY8" s="1756" t="s">
        <v>1773</v>
      </c>
      <c r="AZ8" s="1536" t="s">
        <v>1774</v>
      </c>
      <c r="BA8" s="1537"/>
      <c r="BB8" s="1537"/>
      <c r="BC8" s="1537"/>
      <c r="BD8" s="1537"/>
      <c r="BE8" s="1537"/>
      <c r="BF8" s="1537"/>
      <c r="BG8" s="1537"/>
      <c r="BH8" s="1537"/>
      <c r="BI8" s="1537"/>
      <c r="BJ8" s="1537"/>
      <c r="BK8" s="1537"/>
      <c r="BL8" s="1537"/>
      <c r="BM8" s="1537"/>
      <c r="BN8" s="1537"/>
      <c r="BO8" s="1537"/>
      <c r="BP8" s="1537"/>
      <c r="BQ8" s="1537"/>
      <c r="BR8" s="1537"/>
      <c r="BS8" s="1537"/>
      <c r="BT8" s="26"/>
    </row>
    <row r="9" spans="1:72" s="1779" customFormat="1" ht="12.75">
      <c r="A9" s="1772"/>
      <c r="B9" s="1772"/>
      <c r="C9" s="1772"/>
      <c r="D9" s="1772"/>
      <c r="E9" s="1772"/>
      <c r="F9" s="1772"/>
      <c r="G9" s="1196"/>
      <c r="H9" s="1780" t="s">
        <v>1775</v>
      </c>
      <c r="I9" s="1781" t="s">
        <v>3067</v>
      </c>
      <c r="J9" s="912"/>
      <c r="K9" s="3114" t="s">
        <v>3235</v>
      </c>
      <c r="L9" s="912"/>
      <c r="M9" s="3114" t="s">
        <v>3235</v>
      </c>
      <c r="N9" s="912"/>
      <c r="O9" s="1781"/>
      <c r="P9" s="912"/>
      <c r="Q9" s="1781"/>
      <c r="R9" s="912"/>
      <c r="S9" s="1781"/>
      <c r="T9" s="912"/>
      <c r="U9" s="1781"/>
      <c r="V9" s="912"/>
      <c r="W9" s="1781"/>
      <c r="X9" s="1782"/>
      <c r="Y9" s="1781"/>
      <c r="Z9" s="912"/>
      <c r="AA9" s="1781"/>
      <c r="AB9" s="912"/>
      <c r="AC9" s="1773" t="s">
        <v>1775</v>
      </c>
      <c r="AD9" s="15" t="s">
        <v>1776</v>
      </c>
      <c r="AE9" s="1202"/>
      <c r="AF9" s="15" t="s">
        <v>1777</v>
      </c>
      <c r="AG9" s="1202"/>
      <c r="AH9" s="15" t="s">
        <v>1776</v>
      </c>
      <c r="AI9" s="1202"/>
      <c r="AJ9" s="15" t="s">
        <v>1777</v>
      </c>
      <c r="AK9" s="1202"/>
      <c r="AL9" s="15" t="s">
        <v>1776</v>
      </c>
      <c r="AM9" s="1202"/>
      <c r="AN9" s="15" t="s">
        <v>1777</v>
      </c>
      <c r="AO9" s="1202"/>
      <c r="AP9" s="15" t="s">
        <v>1776</v>
      </c>
      <c r="AQ9" s="1202"/>
      <c r="AR9" s="15" t="s">
        <v>1777</v>
      </c>
      <c r="AS9" s="1783"/>
      <c r="AT9" s="1772"/>
      <c r="AU9" s="1772" t="s">
        <v>1778</v>
      </c>
      <c r="AV9" s="1196"/>
      <c r="AW9" s="1755"/>
      <c r="AX9" s="1196"/>
      <c r="AY9" s="28"/>
      <c r="AZ9" s="28" t="s">
        <v>1768</v>
      </c>
      <c r="BA9" s="1784" t="s">
        <v>1779</v>
      </c>
      <c r="BB9" s="1785"/>
      <c r="BC9" s="1242"/>
      <c r="BD9" s="1242"/>
      <c r="BE9" s="1242"/>
      <c r="BF9" s="1242"/>
      <c r="BG9" s="1242"/>
      <c r="BH9" s="1242"/>
      <c r="BI9" s="1242"/>
      <c r="BJ9" s="1242"/>
      <c r="BK9" s="1786"/>
      <c r="BL9" s="15" t="s">
        <v>1780</v>
      </c>
      <c r="BM9" s="1537"/>
      <c r="BN9" s="1775"/>
      <c r="BO9" s="1537"/>
      <c r="BP9" s="1537"/>
      <c r="BQ9" s="1537"/>
      <c r="BR9" s="1537"/>
      <c r="BS9" s="1537"/>
      <c r="BT9" s="26"/>
    </row>
    <row r="10" spans="1:72" s="1779" customFormat="1" ht="12.75">
      <c r="A10" s="1772"/>
      <c r="B10" s="1772"/>
      <c r="C10" s="1772"/>
      <c r="D10" s="1772"/>
      <c r="E10" s="1772"/>
      <c r="F10" s="1772"/>
      <c r="G10" s="1196"/>
      <c r="H10" s="28"/>
      <c r="I10" s="1781" t="s">
        <v>3113</v>
      </c>
      <c r="J10" s="912"/>
      <c r="K10" s="3115" t="s">
        <v>3179</v>
      </c>
      <c r="L10" s="912"/>
      <c r="M10" s="3115" t="s">
        <v>3237</v>
      </c>
      <c r="N10" s="912"/>
      <c r="O10" s="1787"/>
      <c r="P10" s="912"/>
      <c r="Q10" s="1787"/>
      <c r="R10" s="912"/>
      <c r="S10" s="1787"/>
      <c r="T10" s="912"/>
      <c r="U10" s="1787"/>
      <c r="V10" s="912"/>
      <c r="W10" s="1787"/>
      <c r="X10" s="912"/>
      <c r="Y10" s="1787"/>
      <c r="Z10" s="912"/>
      <c r="AA10" s="1787"/>
      <c r="AB10" s="912"/>
      <c r="AC10" s="1196"/>
      <c r="AD10" s="15" t="s">
        <v>1781</v>
      </c>
      <c r="AE10" s="1788"/>
      <c r="AF10" s="15" t="s">
        <v>1781</v>
      </c>
      <c r="AG10" s="1788"/>
      <c r="AH10" s="15" t="s">
        <v>1782</v>
      </c>
      <c r="AI10" s="1788"/>
      <c r="AJ10" s="15" t="s">
        <v>1782</v>
      </c>
      <c r="AK10" s="1788"/>
      <c r="AL10" s="15" t="s">
        <v>1783</v>
      </c>
      <c r="AM10" s="1202"/>
      <c r="AN10" s="15" t="s">
        <v>1783</v>
      </c>
      <c r="AO10" s="1202"/>
      <c r="AP10" s="15" t="s">
        <v>1784</v>
      </c>
      <c r="AQ10" s="1202"/>
      <c r="AR10" s="15" t="s">
        <v>1784</v>
      </c>
      <c r="AS10" s="1202"/>
      <c r="AT10" s="1772"/>
      <c r="AU10" s="1772"/>
      <c r="AV10" s="1196"/>
      <c r="AW10" s="1755"/>
      <c r="AX10" s="1196"/>
      <c r="AY10" s="28"/>
      <c r="AZ10" s="28"/>
      <c r="BA10" s="1789" t="s">
        <v>1775</v>
      </c>
      <c r="BB10" s="1790" t="str">
        <f>I9</f>
        <v>地上</v>
      </c>
      <c r="BC10" s="29" t="str">
        <f>K9</f>
        <v>地下</v>
      </c>
      <c r="BD10" s="29" t="str">
        <f>M9</f>
        <v>地下</v>
      </c>
      <c r="BE10" s="29">
        <f>O9</f>
        <v>0</v>
      </c>
      <c r="BF10" s="29">
        <f>Q9</f>
        <v>0</v>
      </c>
      <c r="BG10" s="29">
        <f>S9</f>
        <v>0</v>
      </c>
      <c r="BH10" s="29">
        <f>U9</f>
        <v>0</v>
      </c>
      <c r="BI10" s="29">
        <f>W9</f>
        <v>0</v>
      </c>
      <c r="BJ10" s="29">
        <f>Y9</f>
        <v>0</v>
      </c>
      <c r="BK10" s="29">
        <f>AA9</f>
        <v>0</v>
      </c>
      <c r="BL10" s="25" t="s">
        <v>1775</v>
      </c>
      <c r="BM10" s="1536" t="str">
        <f>AD9</f>
        <v>地上</v>
      </c>
      <c r="BN10" s="29" t="str">
        <f>AF9</f>
        <v>地下</v>
      </c>
      <c r="BO10" s="1536" t="str">
        <f>AH9</f>
        <v>地上</v>
      </c>
      <c r="BP10" s="29" t="str">
        <f>AJ9</f>
        <v>地下</v>
      </c>
      <c r="BQ10" s="1536" t="str">
        <f>AL9</f>
        <v>地上</v>
      </c>
      <c r="BR10" s="29" t="str">
        <f>AN9</f>
        <v>地下</v>
      </c>
      <c r="BS10" s="1536" t="str">
        <f>AP9</f>
        <v>地上</v>
      </c>
      <c r="BT10" s="1791" t="str">
        <f>AR9</f>
        <v>地下</v>
      </c>
    </row>
    <row r="11" spans="1:72" s="1779" customFormat="1" ht="12.75">
      <c r="A11" s="1772"/>
      <c r="B11" s="1772"/>
      <c r="C11" s="1772"/>
      <c r="D11" s="1772"/>
      <c r="E11" s="1772"/>
      <c r="F11" s="1772"/>
      <c r="G11" s="1196"/>
      <c r="H11" s="1789"/>
      <c r="I11" s="1792" t="s">
        <v>3234</v>
      </c>
      <c r="J11" s="1793"/>
      <c r="K11" s="3116" t="s">
        <v>3236</v>
      </c>
      <c r="L11" s="1793"/>
      <c r="M11" s="1792" t="s">
        <v>3237</v>
      </c>
      <c r="N11" s="1793"/>
      <c r="O11" s="1792"/>
      <c r="P11" s="1793"/>
      <c r="Q11" s="1792"/>
      <c r="R11" s="1793"/>
      <c r="S11" s="1792"/>
      <c r="T11" s="1793"/>
      <c r="U11" s="1792"/>
      <c r="V11" s="1793"/>
      <c r="W11" s="1792"/>
      <c r="X11" s="1793"/>
      <c r="Y11" s="1792"/>
      <c r="Z11" s="1793"/>
      <c r="AA11" s="1792"/>
      <c r="AB11" s="1793"/>
      <c r="AC11" s="1196"/>
      <c r="AD11" s="1794" t="s">
        <v>1785</v>
      </c>
      <c r="AE11" s="1538"/>
      <c r="AF11" s="1794" t="s">
        <v>1785</v>
      </c>
      <c r="AG11" s="1538"/>
      <c r="AH11" s="1794" t="s">
        <v>1786</v>
      </c>
      <c r="AI11" s="1795"/>
      <c r="AJ11" s="1794" t="s">
        <v>1786</v>
      </c>
      <c r="AK11" s="1538"/>
      <c r="AL11" s="1536"/>
      <c r="AM11" s="1538"/>
      <c r="AN11" s="1536"/>
      <c r="AO11" s="1538"/>
      <c r="AP11" s="1536"/>
      <c r="AQ11" s="1538"/>
      <c r="AR11" s="1536"/>
      <c r="AS11" s="1538"/>
      <c r="AT11" s="1755"/>
      <c r="AU11" s="1772"/>
      <c r="AV11" s="1196"/>
      <c r="AW11" s="1755"/>
      <c r="AX11" s="1196"/>
      <c r="AY11" s="28"/>
      <c r="AZ11" s="28"/>
      <c r="BA11" s="28"/>
      <c r="BB11" s="1777" t="str">
        <f>I10</f>
        <v>住宅</v>
      </c>
      <c r="BC11" s="1777" t="str">
        <f>K10</f>
        <v>仓储</v>
      </c>
      <c r="BD11" s="1777" t="str">
        <f>M10</f>
        <v>车库</v>
      </c>
      <c r="BE11" s="1777">
        <f>O10</f>
        <v>0</v>
      </c>
      <c r="BF11" s="1777">
        <f>Q10</f>
        <v>0</v>
      </c>
      <c r="BG11" s="1777">
        <f>S10</f>
        <v>0</v>
      </c>
      <c r="BH11" s="1777">
        <f>U10</f>
        <v>0</v>
      </c>
      <c r="BI11" s="1777">
        <f>W10</f>
        <v>0</v>
      </c>
      <c r="BJ11" s="1777">
        <f>Y10</f>
        <v>0</v>
      </c>
      <c r="BK11" s="1777">
        <f>AA10</f>
        <v>0</v>
      </c>
      <c r="BL11" s="1196"/>
      <c r="BM11" s="1536" t="str">
        <f>AD10</f>
        <v>公共配套设施</v>
      </c>
      <c r="BN11" s="1536" t="str">
        <f>AF10</f>
        <v>公共配套设施</v>
      </c>
      <c r="BO11" s="24" t="str">
        <f>AH10</f>
        <v>物业管理用房</v>
      </c>
      <c r="BP11" s="24" t="str">
        <f>AJ10</f>
        <v>物业管理用房</v>
      </c>
      <c r="BQ11" s="24" t="str">
        <f>AL10</f>
        <v>设备及其他</v>
      </c>
      <c r="BR11" s="24" t="str">
        <f>AN10</f>
        <v>设备及其他</v>
      </c>
      <c r="BS11" s="25" t="str">
        <f>AP10</f>
        <v>未注明</v>
      </c>
      <c r="BT11" s="1796" t="str">
        <f>AR10</f>
        <v>未注明</v>
      </c>
    </row>
    <row r="12" spans="1:72" s="1757" customFormat="1" ht="12.75">
      <c r="A12" s="1797"/>
      <c r="B12" s="1797"/>
      <c r="C12" s="1797"/>
      <c r="D12" s="1797"/>
      <c r="E12" s="1797"/>
      <c r="F12" s="1797"/>
      <c r="G12" s="30"/>
      <c r="H12" s="1798"/>
      <c r="I12" s="1526" t="s">
        <v>1787</v>
      </c>
      <c r="J12" s="11" t="s">
        <v>1788</v>
      </c>
      <c r="K12" s="11" t="s">
        <v>1787</v>
      </c>
      <c r="L12" s="11" t="s">
        <v>1788</v>
      </c>
      <c r="M12" s="11" t="s">
        <v>1787</v>
      </c>
      <c r="N12" s="11" t="s">
        <v>1788</v>
      </c>
      <c r="O12" s="11" t="s">
        <v>1787</v>
      </c>
      <c r="P12" s="11" t="s">
        <v>1788</v>
      </c>
      <c r="Q12" s="11" t="s">
        <v>1787</v>
      </c>
      <c r="R12" s="11" t="s">
        <v>1788</v>
      </c>
      <c r="S12" s="11" t="s">
        <v>1787</v>
      </c>
      <c r="T12" s="11" t="s">
        <v>1788</v>
      </c>
      <c r="U12" s="11" t="s">
        <v>1787</v>
      </c>
      <c r="V12" s="1523" t="s">
        <v>1788</v>
      </c>
      <c r="W12" s="11" t="s">
        <v>1787</v>
      </c>
      <c r="X12" s="11" t="s">
        <v>1788</v>
      </c>
      <c r="Y12" s="11" t="s">
        <v>1787</v>
      </c>
      <c r="Z12" s="11" t="s">
        <v>1788</v>
      </c>
      <c r="AA12" s="11" t="s">
        <v>1787</v>
      </c>
      <c r="AB12" s="11" t="s">
        <v>1788</v>
      </c>
      <c r="AC12" s="1799"/>
      <c r="AD12" s="1526" t="s">
        <v>1787</v>
      </c>
      <c r="AE12" s="11" t="s">
        <v>1788</v>
      </c>
      <c r="AF12" s="11" t="s">
        <v>1787</v>
      </c>
      <c r="AG12" s="11" t="s">
        <v>1788</v>
      </c>
      <c r="AH12" s="11" t="s">
        <v>1787</v>
      </c>
      <c r="AI12" s="11" t="s">
        <v>1788</v>
      </c>
      <c r="AJ12" s="11" t="s">
        <v>1787</v>
      </c>
      <c r="AK12" s="11" t="s">
        <v>1788</v>
      </c>
      <c r="AL12" s="11" t="s">
        <v>1787</v>
      </c>
      <c r="AM12" s="11" t="s">
        <v>1788</v>
      </c>
      <c r="AN12" s="11" t="s">
        <v>1787</v>
      </c>
      <c r="AO12" s="11" t="s">
        <v>1788</v>
      </c>
      <c r="AP12" s="11" t="s">
        <v>1787</v>
      </c>
      <c r="AQ12" s="11" t="s">
        <v>1788</v>
      </c>
      <c r="AR12" s="30" t="s">
        <v>1787</v>
      </c>
      <c r="AS12" s="1797" t="s">
        <v>1788</v>
      </c>
      <c r="AT12" s="1800"/>
      <c r="AU12" s="1797"/>
      <c r="AV12" s="31"/>
      <c r="AW12" s="1756"/>
      <c r="AX12" s="31"/>
      <c r="AY12" s="1801"/>
      <c r="AZ12" s="28"/>
      <c r="BA12" s="1789"/>
      <c r="BB12" s="24" t="str">
        <f>I11</f>
        <v>普通住宅</v>
      </c>
      <c r="BC12" s="1802" t="str">
        <f>K11</f>
        <v>戊类库房</v>
      </c>
      <c r="BD12" s="1802" t="str">
        <f>M11</f>
        <v>车库</v>
      </c>
      <c r="BE12" s="1777">
        <f>O11</f>
        <v>0</v>
      </c>
      <c r="BF12" s="1777">
        <f>Q11</f>
        <v>0</v>
      </c>
      <c r="BG12" s="1777">
        <f>S11</f>
        <v>0</v>
      </c>
      <c r="BH12" s="1777">
        <f>U11</f>
        <v>0</v>
      </c>
      <c r="BI12" s="1777">
        <f>W11</f>
        <v>0</v>
      </c>
      <c r="BJ12" s="1777">
        <f>Y11</f>
        <v>0</v>
      </c>
      <c r="BK12" s="1777">
        <f>AA11</f>
        <v>0</v>
      </c>
      <c r="BL12" s="1196"/>
      <c r="BM12" s="1536" t="str">
        <f>AD11</f>
        <v>（住宅）</v>
      </c>
      <c r="BN12" s="1536" t="str">
        <f>AF11</f>
        <v>（住宅）</v>
      </c>
      <c r="BO12" s="24" t="str">
        <f>AH11</f>
        <v>（住宅、计出让金）</v>
      </c>
      <c r="BP12" s="24" t="str">
        <f>AJ11</f>
        <v>（住宅、计出让金）</v>
      </c>
      <c r="BQ12" s="24">
        <f>AL11</f>
        <v>0</v>
      </c>
      <c r="BR12" s="24">
        <f>AN11</f>
        <v>0</v>
      </c>
      <c r="BS12" s="25">
        <f>AP11</f>
        <v>0</v>
      </c>
      <c r="BT12" s="1796">
        <f>AR11</f>
        <v>0</v>
      </c>
    </row>
    <row r="13" spans="1:72" s="1757" customFormat="1" ht="12.75">
      <c r="A13" s="1176"/>
      <c r="B13" s="1176"/>
      <c r="C13" s="3110" t="s">
        <v>3498</v>
      </c>
      <c r="D13" s="1803" t="s">
        <v>3066</v>
      </c>
      <c r="E13" s="16">
        <f>IF($C$3="是",ROUND($A$3*G13/$B$3,2),ROUND($A$3*(G13-AT13)/$B$3,2))</f>
        <v>4054.03</v>
      </c>
      <c r="F13" s="32"/>
      <c r="G13" s="33">
        <f>H13+AC13+AT13</f>
        <v>11804.420000000002</v>
      </c>
      <c r="H13" s="20">
        <f>SUMIF(I$12:AB$12,"总值",I13:AB13)</f>
        <v>10619.130000000001</v>
      </c>
      <c r="I13" s="3112">
        <v>9606.94</v>
      </c>
      <c r="J13" s="1804">
        <f>I13-面积表!I38</f>
        <v>8883.36</v>
      </c>
      <c r="K13" s="3113">
        <v>1012.19</v>
      </c>
      <c r="L13" s="1804">
        <f>K13-面积表!I122</f>
        <v>944.22</v>
      </c>
      <c r="M13" s="1804"/>
      <c r="N13" s="1804"/>
      <c r="O13" s="1804"/>
      <c r="P13" s="1804"/>
      <c r="Q13" s="1804"/>
      <c r="R13" s="1804"/>
      <c r="S13" s="1804"/>
      <c r="T13" s="1804"/>
      <c r="U13" s="1804"/>
      <c r="V13" s="1804"/>
      <c r="W13" s="1804"/>
      <c r="X13" s="1804"/>
      <c r="Y13" s="1804"/>
      <c r="Z13" s="1804"/>
      <c r="AA13" s="1804"/>
      <c r="AB13" s="1804"/>
      <c r="AC13" s="16">
        <f>SUMIF(AD$12:AS$12,"总值",AD13:AS13)</f>
        <v>1185.29</v>
      </c>
      <c r="AD13" s="3117"/>
      <c r="AE13" s="3117"/>
      <c r="AF13" s="3117">
        <v>1000.17</v>
      </c>
      <c r="AG13" s="3117">
        <f>AF13</f>
        <v>1000.17</v>
      </c>
      <c r="AH13" s="3117">
        <v>185.12</v>
      </c>
      <c r="AI13" s="3117">
        <f>AH13</f>
        <v>185.12</v>
      </c>
      <c r="AJ13" s="3117"/>
      <c r="AK13" s="3117"/>
      <c r="AL13" s="3117"/>
      <c r="AM13" s="3117"/>
      <c r="AN13" s="3117"/>
      <c r="AO13" s="3117"/>
      <c r="AP13" s="3117"/>
      <c r="AQ13" s="3117"/>
      <c r="AR13" s="1805"/>
      <c r="AS13" s="1805"/>
      <c r="AT13" s="1806"/>
      <c r="AU13" s="1807"/>
      <c r="AV13" s="11">
        <f t="shared" ref="AV13:AX17" si="6">A13</f>
        <v>0</v>
      </c>
      <c r="AW13" s="11">
        <f t="shared" si="6"/>
        <v>0</v>
      </c>
      <c r="AX13" s="11" t="str">
        <f t="shared" si="6"/>
        <v>5#住宅楼</v>
      </c>
      <c r="AY13" s="1526">
        <f>ROUND($AY$6*AZ13/$AZ$5,2)</f>
        <v>271.83999999999997</v>
      </c>
      <c r="AZ13" s="16">
        <f>BA13+BL13</f>
        <v>791.55</v>
      </c>
      <c r="BA13" s="16">
        <f>SUM(BB13:BK13)</f>
        <v>791.55</v>
      </c>
      <c r="BB13" s="16">
        <f>IF($D13="是",I13-J13,0)</f>
        <v>723.57999999999993</v>
      </c>
      <c r="BC13" s="16">
        <f>IF($D13="是",K13-L13,0)</f>
        <v>67.970000000000027</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57" customFormat="1" ht="12.75">
      <c r="A14" s="1176"/>
      <c r="B14" s="1176"/>
      <c r="C14" s="3110" t="s">
        <v>3499</v>
      </c>
      <c r="D14" s="1803" t="s">
        <v>3066</v>
      </c>
      <c r="E14" s="16">
        <f>IF($C$3="是",ROUND($A$3*G14/$B$3,2),ROUND($A$3*(G14-AT14)/$B$3,2))</f>
        <v>3140.19</v>
      </c>
      <c r="F14" s="32"/>
      <c r="G14" s="33">
        <f>H14+AC14+AT14</f>
        <v>9143.5299999999988</v>
      </c>
      <c r="H14" s="20">
        <f>SUMIF(I$12:AB$12,"总值",I14:AB14)</f>
        <v>9074.32</v>
      </c>
      <c r="I14" s="3113">
        <v>7479.68</v>
      </c>
      <c r="J14" s="1804">
        <f>I14-面积表!I43</f>
        <v>6873.8</v>
      </c>
      <c r="K14" s="3113">
        <v>1594.64</v>
      </c>
      <c r="L14" s="1804">
        <f>K14-面积表!I137</f>
        <v>1183.5300000000002</v>
      </c>
      <c r="M14" s="1804"/>
      <c r="N14" s="1804"/>
      <c r="O14" s="1804"/>
      <c r="P14" s="1804"/>
      <c r="Q14" s="1804"/>
      <c r="R14" s="1804"/>
      <c r="S14" s="1804"/>
      <c r="T14" s="1804"/>
      <c r="U14" s="1804"/>
      <c r="V14" s="1804"/>
      <c r="W14" s="1804"/>
      <c r="X14" s="1804"/>
      <c r="Y14" s="1804"/>
      <c r="Z14" s="1804"/>
      <c r="AA14" s="1804"/>
      <c r="AB14" s="1804"/>
      <c r="AC14" s="16">
        <f>SUMIF(AD$12:AS$12,"总值",AD14:AS14)</f>
        <v>69.209999999999994</v>
      </c>
      <c r="AD14" s="3117">
        <v>69.209999999999994</v>
      </c>
      <c r="AE14" s="3117">
        <f>AD14</f>
        <v>69.209999999999994</v>
      </c>
      <c r="AF14" s="3117"/>
      <c r="AG14" s="3117"/>
      <c r="AH14" s="3117"/>
      <c r="AI14" s="3117"/>
      <c r="AJ14" s="3117"/>
      <c r="AK14" s="3117"/>
      <c r="AL14" s="3117"/>
      <c r="AM14" s="3117"/>
      <c r="AN14" s="3117"/>
      <c r="AO14" s="3117"/>
      <c r="AP14" s="3117"/>
      <c r="AQ14" s="3117"/>
      <c r="AR14" s="1805"/>
      <c r="AS14" s="1805"/>
      <c r="AT14" s="1806"/>
      <c r="AU14" s="1807"/>
      <c r="AV14" s="11">
        <f t="shared" si="6"/>
        <v>0</v>
      </c>
      <c r="AW14" s="11">
        <f t="shared" si="6"/>
        <v>0</v>
      </c>
      <c r="AX14" s="11" t="str">
        <f t="shared" si="6"/>
        <v>6#住宅楼</v>
      </c>
      <c r="AY14" s="1526">
        <f>ROUND($AY$6*AZ14/$AZ$5,2)</f>
        <v>349.27</v>
      </c>
      <c r="AZ14" s="16">
        <f>BA14+BL14</f>
        <v>1016.99</v>
      </c>
      <c r="BA14" s="16">
        <f>SUM(BB14:BK14)</f>
        <v>1016.99</v>
      </c>
      <c r="BB14" s="16">
        <f>IF($D14="是",I14-J14,0)</f>
        <v>605.88000000000011</v>
      </c>
      <c r="BC14" s="16">
        <f>IF($D14="是",K14-L14,0)</f>
        <v>411.1099999999999</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57" customFormat="1" ht="12.75">
      <c r="A15" s="1176"/>
      <c r="B15" s="1176"/>
      <c r="C15" s="3110" t="s">
        <v>3162</v>
      </c>
      <c r="D15" s="1803" t="s">
        <v>3066</v>
      </c>
      <c r="E15" s="16">
        <f>IF($C$3="是",ROUND($A$3*G15/$B$3,2),ROUND($A$3*(G15-AT15)/$B$3,2))</f>
        <v>3948.43</v>
      </c>
      <c r="F15" s="32"/>
      <c r="G15" s="33">
        <f>H15+AC15+AT15</f>
        <v>11496.92</v>
      </c>
      <c r="H15" s="20">
        <f>SUMIF(I$12:AB$12,"总值",I15:AB15)</f>
        <v>11496.92</v>
      </c>
      <c r="I15" s="3113">
        <v>9705.07</v>
      </c>
      <c r="J15" s="1804">
        <f>I15-面积表!I51</f>
        <v>8637.5499999999993</v>
      </c>
      <c r="K15" s="3113">
        <v>1791.85</v>
      </c>
      <c r="L15" s="1804">
        <f>K15-面积表!I160</f>
        <v>1139.71</v>
      </c>
      <c r="M15" s="1804"/>
      <c r="N15" s="1804"/>
      <c r="O15" s="1804"/>
      <c r="P15" s="1804"/>
      <c r="Q15" s="1804"/>
      <c r="R15" s="1804"/>
      <c r="S15" s="1804"/>
      <c r="T15" s="1804"/>
      <c r="U15" s="1804"/>
      <c r="V15" s="1804"/>
      <c r="W15" s="1804"/>
      <c r="X15" s="1804"/>
      <c r="Y15" s="1804"/>
      <c r="Z15" s="1804"/>
      <c r="AA15" s="1804"/>
      <c r="AB15" s="1804"/>
      <c r="AC15" s="16">
        <f>SUMIF(AD$12:AS$12,"总值",AD15:AS15)</f>
        <v>0</v>
      </c>
      <c r="AD15" s="3117"/>
      <c r="AE15" s="3117"/>
      <c r="AF15" s="3117"/>
      <c r="AG15" s="3117"/>
      <c r="AH15" s="3117"/>
      <c r="AI15" s="3117"/>
      <c r="AJ15" s="3117"/>
      <c r="AK15" s="3117"/>
      <c r="AL15" s="3117"/>
      <c r="AM15" s="3117"/>
      <c r="AN15" s="3117"/>
      <c r="AO15" s="3117"/>
      <c r="AP15" s="3117"/>
      <c r="AQ15" s="3117"/>
      <c r="AR15" s="1805"/>
      <c r="AS15" s="1805"/>
      <c r="AT15" s="1806"/>
      <c r="AU15" s="1807"/>
      <c r="AV15" s="11">
        <f t="shared" si="6"/>
        <v>0</v>
      </c>
      <c r="AW15" s="11">
        <f t="shared" si="6"/>
        <v>0</v>
      </c>
      <c r="AX15" s="11" t="str">
        <f t="shared" si="6"/>
        <v>7#住宅楼</v>
      </c>
      <c r="AY15" s="1526">
        <f>ROUND($AY$6*AZ15/$AZ$5,2)</f>
        <v>590.59</v>
      </c>
      <c r="AZ15" s="16">
        <f>BA15+BL15</f>
        <v>1719.6600000000003</v>
      </c>
      <c r="BA15" s="16">
        <f>SUM(BB15:BK15)</f>
        <v>1719.6600000000003</v>
      </c>
      <c r="BB15" s="16">
        <f>IF($D15="是",I15-J15,0)</f>
        <v>1067.5200000000004</v>
      </c>
      <c r="BC15" s="16">
        <f>IF($D15="是",K15-L15,0)</f>
        <v>652.13999999999987</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57" customFormat="1" ht="12.75">
      <c r="A16" s="1176"/>
      <c r="B16" s="1176"/>
      <c r="C16" s="3110" t="s">
        <v>3171</v>
      </c>
      <c r="D16" s="1803" t="s">
        <v>3066</v>
      </c>
      <c r="E16" s="16">
        <f>IF($C$3="是",ROUND($A$3*G16/$B$3,2),ROUND($A$3*(G16-AT16)/$B$3,2))</f>
        <v>3026.78</v>
      </c>
      <c r="F16" s="32"/>
      <c r="G16" s="33">
        <f>H16+AC16+AT16</f>
        <v>8813.2799999999988</v>
      </c>
      <c r="H16" s="20">
        <f>SUMIF(I$12:AB$12,"总值",I16:AB16)</f>
        <v>8813.2799999999988</v>
      </c>
      <c r="I16" s="3113">
        <v>7347.91</v>
      </c>
      <c r="J16" s="1804">
        <f>I16-面积表!I57</f>
        <v>6704.11</v>
      </c>
      <c r="K16" s="3113">
        <v>1465.37</v>
      </c>
      <c r="L16" s="1804">
        <f>K16-面积表!I184</f>
        <v>858.86999999999978</v>
      </c>
      <c r="M16" s="1804"/>
      <c r="N16" s="1804"/>
      <c r="O16" s="1804"/>
      <c r="P16" s="1804"/>
      <c r="Q16" s="1804"/>
      <c r="R16" s="1804"/>
      <c r="S16" s="1804"/>
      <c r="T16" s="1804"/>
      <c r="U16" s="1804"/>
      <c r="V16" s="1804"/>
      <c r="W16" s="1804"/>
      <c r="X16" s="1804"/>
      <c r="Y16" s="1804"/>
      <c r="Z16" s="1804"/>
      <c r="AA16" s="1804"/>
      <c r="AB16" s="1804"/>
      <c r="AC16" s="16">
        <f>SUMIF(AD$12:AS$12,"总值",AD16:AS16)</f>
        <v>0</v>
      </c>
      <c r="AD16" s="3117"/>
      <c r="AE16" s="3117"/>
      <c r="AF16" s="3117"/>
      <c r="AG16" s="3117"/>
      <c r="AH16" s="3117"/>
      <c r="AI16" s="3117"/>
      <c r="AJ16" s="3117"/>
      <c r="AK16" s="3117"/>
      <c r="AL16" s="3117"/>
      <c r="AM16" s="3117"/>
      <c r="AN16" s="3117"/>
      <c r="AO16" s="3117"/>
      <c r="AP16" s="3117"/>
      <c r="AQ16" s="3117"/>
      <c r="AR16" s="1805"/>
      <c r="AS16" s="1805"/>
      <c r="AT16" s="1806"/>
      <c r="AU16" s="1807"/>
      <c r="AV16" s="11">
        <f t="shared" si="6"/>
        <v>0</v>
      </c>
      <c r="AW16" s="11">
        <f t="shared" si="6"/>
        <v>0</v>
      </c>
      <c r="AX16" s="11" t="str">
        <f t="shared" si="6"/>
        <v>8#住宅楼</v>
      </c>
      <c r="AY16" s="1526">
        <f>ROUND($AY$6*AZ16/$AZ$5,2)</f>
        <v>429.4</v>
      </c>
      <c r="AZ16" s="16">
        <f>BA16+BL16</f>
        <v>1250.3000000000002</v>
      </c>
      <c r="BA16" s="16">
        <f>SUM(BB16:BK16)</f>
        <v>1250.3000000000002</v>
      </c>
      <c r="BB16" s="16">
        <f>IF($D16="是",I16-J16,0)</f>
        <v>643.80000000000018</v>
      </c>
      <c r="BC16" s="16">
        <f>IF($D16="是",K16-L16,0)</f>
        <v>606.50000000000011</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57" customFormat="1" ht="13.5">
      <c r="A17" s="1176"/>
      <c r="B17" s="1176">
        <v>54</v>
      </c>
      <c r="C17" s="3128" t="s">
        <v>3500</v>
      </c>
      <c r="D17" s="1803" t="s">
        <v>3066</v>
      </c>
      <c r="E17" s="16">
        <f>IF($C$3="是",ROUND($A$3*G17/$B$3,2),ROUND($A$3*(G17-AT17)/$B$3,2))</f>
        <v>2058.6999999999998</v>
      </c>
      <c r="F17" s="32"/>
      <c r="G17" s="33">
        <f>H17+AC17+AT17</f>
        <v>5994.4699999999993</v>
      </c>
      <c r="H17" s="20">
        <f>SUMIF(I$12:AB$12,"总值",I17:AB17)</f>
        <v>5909.19</v>
      </c>
      <c r="I17" s="1804"/>
      <c r="J17" s="1804"/>
      <c r="K17" s="1804"/>
      <c r="L17" s="1804"/>
      <c r="M17" s="1804">
        <v>5909.19</v>
      </c>
      <c r="N17" s="1804">
        <f>M17-1737.08</f>
        <v>4172.1099999999997</v>
      </c>
      <c r="O17" s="1804"/>
      <c r="P17" s="1804"/>
      <c r="Q17" s="1804"/>
      <c r="R17" s="1804"/>
      <c r="S17" s="1804"/>
      <c r="T17" s="1804"/>
      <c r="U17" s="1804"/>
      <c r="V17" s="1804"/>
      <c r="W17" s="1804"/>
      <c r="X17" s="1804"/>
      <c r="Y17" s="1804"/>
      <c r="Z17" s="1804"/>
      <c r="AA17" s="1804"/>
      <c r="AB17" s="1804"/>
      <c r="AC17" s="16">
        <f>SUMIF(AD$12:AS$12,"总值",AD17:AS17)</f>
        <v>85.28</v>
      </c>
      <c r="AD17" s="3117"/>
      <c r="AE17" s="3117"/>
      <c r="AF17" s="3117">
        <f>33.5+51.78</f>
        <v>85.28</v>
      </c>
      <c r="AG17" s="3117">
        <f>AF17</f>
        <v>85.28</v>
      </c>
      <c r="AH17" s="3117"/>
      <c r="AI17" s="3117"/>
      <c r="AJ17" s="3117"/>
      <c r="AK17" s="3117"/>
      <c r="AL17" s="3117"/>
      <c r="AM17" s="3117"/>
      <c r="AN17" s="3117"/>
      <c r="AO17" s="3117"/>
      <c r="AP17" s="3117"/>
      <c r="AQ17" s="3117"/>
      <c r="AR17" s="1805"/>
      <c r="AS17" s="1805"/>
      <c r="AT17" s="1806"/>
      <c r="AU17" s="1807"/>
      <c r="AV17" s="11">
        <f t="shared" si="6"/>
        <v>0</v>
      </c>
      <c r="AW17" s="11">
        <f t="shared" si="6"/>
        <v>54</v>
      </c>
      <c r="AX17" s="11" t="str">
        <f t="shared" si="6"/>
        <v>D2#汽车库</v>
      </c>
      <c r="AY17" s="1526">
        <f>ROUND($AY$6*AZ17/$AZ$5,2)</f>
        <v>596.57000000000005</v>
      </c>
      <c r="AZ17" s="16">
        <f>BA17+BL17</f>
        <v>1737.08</v>
      </c>
      <c r="BA17" s="16">
        <f>SUM(BB17:BK17)</f>
        <v>1737.08</v>
      </c>
      <c r="BB17" s="16">
        <f>IF($D17="是",I17-J17,0)</f>
        <v>0</v>
      </c>
      <c r="BC17" s="16">
        <f>IF($D17="是",K17-L17,0)</f>
        <v>0</v>
      </c>
      <c r="BD17" s="16">
        <f>IF($D17="是",M17-N17,0)</f>
        <v>1737.08</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128" t="s">
        <v>3501</v>
      </c>
      <c r="D18" s="1803" t="s">
        <v>3066</v>
      </c>
      <c r="E18" s="35">
        <f t="shared" ref="E18:E112" si="7">IF($C$3="是",ROUND($A$3*G18/$B$3,2),ROUND($A$3*(G18-AT18)/$B$3,2))</f>
        <v>63.89</v>
      </c>
      <c r="F18" s="36"/>
      <c r="G18" s="37">
        <f t="shared" ref="G18:G109" si="8">H18+AC18+AT18</f>
        <v>186.03</v>
      </c>
      <c r="H18" s="38">
        <f t="shared" ref="H18:H109" si="9">SUMIF(I$12:AB$12,"总值",I18:AB18)</f>
        <v>0</v>
      </c>
      <c r="I18" s="39"/>
      <c r="J18" s="39"/>
      <c r="K18" s="39"/>
      <c r="L18" s="39"/>
      <c r="M18" s="3113"/>
      <c r="N18" s="39"/>
      <c r="O18" s="39"/>
      <c r="P18" s="39"/>
      <c r="Q18" s="39"/>
      <c r="R18" s="39"/>
      <c r="S18" s="39"/>
      <c r="T18" s="39"/>
      <c r="U18" s="39"/>
      <c r="V18" s="39"/>
      <c r="W18" s="39"/>
      <c r="X18" s="39"/>
      <c r="Y18" s="39"/>
      <c r="Z18" s="39"/>
      <c r="AA18" s="39"/>
      <c r="AB18" s="39"/>
      <c r="AC18" s="35">
        <f t="shared" ref="AC18:AC109" si="10">SUMIF(AD$12:AS$12,"总值",AD18:AS18)</f>
        <v>186.03</v>
      </c>
      <c r="AD18" s="40">
        <v>186.03</v>
      </c>
      <c r="AE18" s="40">
        <f>AD18</f>
        <v>186.03</v>
      </c>
      <c r="AF18" s="3111"/>
      <c r="AG18" s="40"/>
      <c r="AH18" s="40"/>
      <c r="AI18" s="40"/>
      <c r="AJ18" s="40"/>
      <c r="AK18" s="40"/>
      <c r="AL18" s="3129"/>
      <c r="AM18" s="40"/>
      <c r="AN18" s="3111"/>
      <c r="AO18" s="40"/>
      <c r="AP18" s="40"/>
      <c r="AQ18" s="40"/>
      <c r="AR18" s="40"/>
      <c r="AS18" s="40"/>
      <c r="AT18" s="41"/>
      <c r="AU18" s="1809"/>
      <c r="AV18" s="1520">
        <f t="shared" ref="AV18:AV112" si="11">A18</f>
        <v>0</v>
      </c>
      <c r="AW18" s="1520">
        <f t="shared" ref="AW18:AW112" si="12">B18</f>
        <v>0</v>
      </c>
      <c r="AX18" s="1520" t="str">
        <f t="shared" ref="AX18:AX112" si="13">C18</f>
        <v>2#配电室</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110"/>
      <c r="D19" s="1803"/>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3111"/>
      <c r="AG19" s="40"/>
      <c r="AH19" s="40"/>
      <c r="AI19" s="40"/>
      <c r="AJ19" s="40"/>
      <c r="AK19" s="40"/>
      <c r="AL19" s="40"/>
      <c r="AM19" s="40"/>
      <c r="AN19" s="3111"/>
      <c r="AO19" s="40"/>
      <c r="AP19" s="40"/>
      <c r="AQ19" s="40"/>
      <c r="AR19" s="40"/>
      <c r="AS19" s="40"/>
      <c r="AT19" s="41"/>
      <c r="AU19" s="1809"/>
      <c r="AV19" s="1520">
        <f t="shared" si="11"/>
        <v>0</v>
      </c>
      <c r="AW19" s="1520">
        <f t="shared" si="12"/>
        <v>0</v>
      </c>
      <c r="AX19" s="1520">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110"/>
      <c r="D20" s="180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09"/>
      <c r="AV20" s="1520">
        <f t="shared" si="11"/>
        <v>0</v>
      </c>
      <c r="AW20" s="1520">
        <f t="shared" si="12"/>
        <v>0</v>
      </c>
      <c r="AX20" s="1520">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0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09"/>
      <c r="AV21" s="1520">
        <f t="shared" si="11"/>
        <v>0</v>
      </c>
      <c r="AW21" s="1520">
        <f t="shared" si="12"/>
        <v>0</v>
      </c>
      <c r="AX21" s="1520">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0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09"/>
      <c r="AV22" s="1520">
        <f t="shared" si="11"/>
        <v>0</v>
      </c>
      <c r="AW22" s="1520">
        <f t="shared" si="12"/>
        <v>0</v>
      </c>
      <c r="AX22" s="1520">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0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09"/>
      <c r="AV23" s="1520">
        <f t="shared" si="11"/>
        <v>0</v>
      </c>
      <c r="AW23" s="1520">
        <f t="shared" si="12"/>
        <v>0</v>
      </c>
      <c r="AX23" s="1520">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0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09"/>
      <c r="AV24" s="1520">
        <f t="shared" si="11"/>
        <v>0</v>
      </c>
      <c r="AW24" s="1520">
        <f t="shared" si="12"/>
        <v>0</v>
      </c>
      <c r="AX24" s="1520">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0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09"/>
      <c r="AV25" s="1520">
        <f t="shared" si="11"/>
        <v>0</v>
      </c>
      <c r="AW25" s="1520">
        <f t="shared" si="12"/>
        <v>0</v>
      </c>
      <c r="AX25" s="1520">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0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09"/>
      <c r="AV26" s="1520">
        <f t="shared" si="11"/>
        <v>0</v>
      </c>
      <c r="AW26" s="1520">
        <f t="shared" si="12"/>
        <v>0</v>
      </c>
      <c r="AX26" s="1520">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0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09"/>
      <c r="AV27" s="1520">
        <f t="shared" si="11"/>
        <v>0</v>
      </c>
      <c r="AW27" s="1520">
        <f t="shared" si="12"/>
        <v>0</v>
      </c>
      <c r="AX27" s="1520">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0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09"/>
      <c r="AV28" s="1520">
        <f t="shared" si="11"/>
        <v>0</v>
      </c>
      <c r="AW28" s="1520">
        <f t="shared" si="12"/>
        <v>0</v>
      </c>
      <c r="AX28" s="1520">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0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09"/>
      <c r="AV29" s="1520">
        <f t="shared" si="11"/>
        <v>0</v>
      </c>
      <c r="AW29" s="1520">
        <f t="shared" si="12"/>
        <v>0</v>
      </c>
      <c r="AX29" s="1520">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0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09"/>
      <c r="AV30" s="1520">
        <f t="shared" si="11"/>
        <v>0</v>
      </c>
      <c r="AW30" s="1520">
        <f t="shared" si="12"/>
        <v>0</v>
      </c>
      <c r="AX30" s="152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0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09"/>
      <c r="AV31" s="1520">
        <f t="shared" si="11"/>
        <v>0</v>
      </c>
      <c r="AW31" s="1520">
        <f t="shared" si="12"/>
        <v>0</v>
      </c>
      <c r="AX31" s="152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0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09"/>
      <c r="AV32" s="1520">
        <f t="shared" si="11"/>
        <v>0</v>
      </c>
      <c r="AW32" s="1520">
        <f t="shared" si="12"/>
        <v>0</v>
      </c>
      <c r="AX32" s="152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0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09"/>
      <c r="AV33" s="1520">
        <f t="shared" si="11"/>
        <v>0</v>
      </c>
      <c r="AW33" s="1520">
        <f t="shared" si="12"/>
        <v>0</v>
      </c>
      <c r="AX33" s="152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0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09"/>
      <c r="AV34" s="1520">
        <f t="shared" si="11"/>
        <v>0</v>
      </c>
      <c r="AW34" s="1520">
        <f t="shared" si="12"/>
        <v>0</v>
      </c>
      <c r="AX34" s="152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0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09"/>
      <c r="AV35" s="1520">
        <f t="shared" si="11"/>
        <v>0</v>
      </c>
      <c r="AW35" s="1520">
        <f t="shared" si="12"/>
        <v>0</v>
      </c>
      <c r="AX35" s="152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0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09"/>
      <c r="AV36" s="1520">
        <f t="shared" si="11"/>
        <v>0</v>
      </c>
      <c r="AW36" s="1520">
        <f t="shared" si="12"/>
        <v>0</v>
      </c>
      <c r="AX36" s="152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0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09"/>
      <c r="AV37" s="1520">
        <f t="shared" si="11"/>
        <v>0</v>
      </c>
      <c r="AW37" s="1520">
        <f t="shared" si="12"/>
        <v>0</v>
      </c>
      <c r="AX37" s="152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0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09"/>
      <c r="AV38" s="1520">
        <f t="shared" si="11"/>
        <v>0</v>
      </c>
      <c r="AW38" s="1520">
        <f t="shared" si="12"/>
        <v>0</v>
      </c>
      <c r="AX38" s="152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0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09"/>
      <c r="AV39" s="1520">
        <f t="shared" si="11"/>
        <v>0</v>
      </c>
      <c r="AW39" s="1520">
        <f t="shared" si="12"/>
        <v>0</v>
      </c>
      <c r="AX39" s="152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0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09"/>
      <c r="AV40" s="1520">
        <f t="shared" si="11"/>
        <v>0</v>
      </c>
      <c r="AW40" s="1520">
        <f t="shared" si="12"/>
        <v>0</v>
      </c>
      <c r="AX40" s="152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0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09"/>
      <c r="AV41" s="1520">
        <f t="shared" si="11"/>
        <v>0</v>
      </c>
      <c r="AW41" s="1520">
        <f t="shared" si="12"/>
        <v>0</v>
      </c>
      <c r="AX41" s="152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0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09"/>
      <c r="AV42" s="1520">
        <f t="shared" si="11"/>
        <v>0</v>
      </c>
      <c r="AW42" s="1520">
        <f t="shared" si="12"/>
        <v>0</v>
      </c>
      <c r="AX42" s="152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0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09"/>
      <c r="AV43" s="1520">
        <f t="shared" si="11"/>
        <v>0</v>
      </c>
      <c r="AW43" s="1520">
        <f t="shared" si="12"/>
        <v>0</v>
      </c>
      <c r="AX43" s="152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0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09"/>
      <c r="AV44" s="1520">
        <f t="shared" si="11"/>
        <v>0</v>
      </c>
      <c r="AW44" s="1520">
        <f t="shared" si="12"/>
        <v>0</v>
      </c>
      <c r="AX44" s="152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0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09"/>
      <c r="AV45" s="1520">
        <f t="shared" si="11"/>
        <v>0</v>
      </c>
      <c r="AW45" s="1520">
        <f t="shared" si="12"/>
        <v>0</v>
      </c>
      <c r="AX45" s="152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0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09"/>
      <c r="AV46" s="1520">
        <f t="shared" si="11"/>
        <v>0</v>
      </c>
      <c r="AW46" s="1520">
        <f t="shared" si="12"/>
        <v>0</v>
      </c>
      <c r="AX46" s="152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0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09"/>
      <c r="AV47" s="1520">
        <f t="shared" si="11"/>
        <v>0</v>
      </c>
      <c r="AW47" s="1520">
        <f t="shared" si="12"/>
        <v>0</v>
      </c>
      <c r="AX47" s="152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0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09"/>
      <c r="AV48" s="1520">
        <f t="shared" si="11"/>
        <v>0</v>
      </c>
      <c r="AW48" s="1520">
        <f t="shared" si="12"/>
        <v>0</v>
      </c>
      <c r="AX48" s="152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0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09"/>
      <c r="AV49" s="1520">
        <f t="shared" si="11"/>
        <v>0</v>
      </c>
      <c r="AW49" s="1520">
        <f t="shared" si="12"/>
        <v>0</v>
      </c>
      <c r="AX49" s="152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0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09"/>
      <c r="AV50" s="1520">
        <f t="shared" si="11"/>
        <v>0</v>
      </c>
      <c r="AW50" s="1520">
        <f t="shared" si="12"/>
        <v>0</v>
      </c>
      <c r="AX50" s="152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0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09"/>
      <c r="AV51" s="1520">
        <f t="shared" si="11"/>
        <v>0</v>
      </c>
      <c r="AW51" s="1520">
        <f t="shared" si="12"/>
        <v>0</v>
      </c>
      <c r="AX51" s="152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0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09"/>
      <c r="AV52" s="1520">
        <f t="shared" si="11"/>
        <v>0</v>
      </c>
      <c r="AW52" s="1520">
        <f t="shared" si="12"/>
        <v>0</v>
      </c>
      <c r="AX52" s="152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0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09"/>
      <c r="AV53" s="1520">
        <f t="shared" si="11"/>
        <v>0</v>
      </c>
      <c r="AW53" s="1520">
        <f t="shared" si="12"/>
        <v>0</v>
      </c>
      <c r="AX53" s="152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0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09"/>
      <c r="AV54" s="1520">
        <f t="shared" si="11"/>
        <v>0</v>
      </c>
      <c r="AW54" s="1520">
        <f t="shared" si="12"/>
        <v>0</v>
      </c>
      <c r="AX54" s="152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0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09"/>
      <c r="AV55" s="1520">
        <f t="shared" si="11"/>
        <v>0</v>
      </c>
      <c r="AW55" s="1520">
        <f t="shared" si="12"/>
        <v>0</v>
      </c>
      <c r="AX55" s="152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0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09"/>
      <c r="AV56" s="1520">
        <f t="shared" si="11"/>
        <v>0</v>
      </c>
      <c r="AW56" s="1520">
        <f t="shared" si="12"/>
        <v>0</v>
      </c>
      <c r="AX56" s="152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0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09"/>
      <c r="AV57" s="1520">
        <f t="shared" si="11"/>
        <v>0</v>
      </c>
      <c r="AW57" s="1520">
        <f t="shared" si="12"/>
        <v>0</v>
      </c>
      <c r="AX57" s="152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09"/>
      <c r="AV58" s="1520">
        <f t="shared" si="11"/>
        <v>0</v>
      </c>
      <c r="AW58" s="1520">
        <f t="shared" si="12"/>
        <v>0</v>
      </c>
      <c r="AX58" s="152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09"/>
      <c r="AV59" s="1520">
        <f t="shared" si="11"/>
        <v>0</v>
      </c>
      <c r="AW59" s="1520">
        <f t="shared" si="12"/>
        <v>0</v>
      </c>
      <c r="AX59" s="152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09"/>
      <c r="AV60" s="1520">
        <f t="shared" si="11"/>
        <v>0</v>
      </c>
      <c r="AW60" s="1520">
        <f t="shared" si="12"/>
        <v>0</v>
      </c>
      <c r="AX60" s="152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09"/>
      <c r="AV61" s="1520">
        <f t="shared" si="11"/>
        <v>0</v>
      </c>
      <c r="AW61" s="1520">
        <f t="shared" si="12"/>
        <v>0</v>
      </c>
      <c r="AX61" s="152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09"/>
      <c r="AV62" s="1520">
        <f t="shared" si="11"/>
        <v>0</v>
      </c>
      <c r="AW62" s="1520">
        <f t="shared" si="12"/>
        <v>0</v>
      </c>
      <c r="AX62" s="152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09"/>
      <c r="AV63" s="1520">
        <f t="shared" si="11"/>
        <v>0</v>
      </c>
      <c r="AW63" s="1520">
        <f t="shared" si="12"/>
        <v>0</v>
      </c>
      <c r="AX63" s="152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09"/>
      <c r="AV64" s="1520">
        <f t="shared" si="11"/>
        <v>0</v>
      </c>
      <c r="AW64" s="1520">
        <f t="shared" si="12"/>
        <v>0</v>
      </c>
      <c r="AX64" s="152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09"/>
      <c r="AV65" s="1520">
        <f t="shared" si="11"/>
        <v>0</v>
      </c>
      <c r="AW65" s="1520">
        <f t="shared" si="12"/>
        <v>0</v>
      </c>
      <c r="AX65" s="152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09"/>
      <c r="AV66" s="1520">
        <f t="shared" si="11"/>
        <v>0</v>
      </c>
      <c r="AW66" s="1520">
        <f t="shared" si="12"/>
        <v>0</v>
      </c>
      <c r="AX66" s="152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09"/>
      <c r="AV67" s="1520">
        <f t="shared" si="11"/>
        <v>0</v>
      </c>
      <c r="AW67" s="1520">
        <f t="shared" si="12"/>
        <v>0</v>
      </c>
      <c r="AX67" s="152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09"/>
      <c r="AV68" s="1520">
        <f t="shared" si="11"/>
        <v>0</v>
      </c>
      <c r="AW68" s="1520">
        <f t="shared" si="12"/>
        <v>0</v>
      </c>
      <c r="AX68" s="152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09"/>
      <c r="AV69" s="1520">
        <f t="shared" si="11"/>
        <v>0</v>
      </c>
      <c r="AW69" s="1520">
        <f t="shared" si="12"/>
        <v>0</v>
      </c>
      <c r="AX69" s="152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09"/>
      <c r="AV70" s="1520">
        <f t="shared" si="11"/>
        <v>0</v>
      </c>
      <c r="AW70" s="1520">
        <f t="shared" si="12"/>
        <v>0</v>
      </c>
      <c r="AX70" s="152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09"/>
      <c r="AV71" s="1520">
        <f t="shared" si="11"/>
        <v>0</v>
      </c>
      <c r="AW71" s="1520">
        <f t="shared" si="12"/>
        <v>0</v>
      </c>
      <c r="AX71" s="152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09"/>
      <c r="AV72" s="1520">
        <f t="shared" si="11"/>
        <v>0</v>
      </c>
      <c r="AW72" s="1520">
        <f t="shared" si="12"/>
        <v>0</v>
      </c>
      <c r="AX72" s="152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09"/>
      <c r="AV73" s="1520">
        <f t="shared" si="11"/>
        <v>0</v>
      </c>
      <c r="AW73" s="1520">
        <f t="shared" si="12"/>
        <v>0</v>
      </c>
      <c r="AX73" s="152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09"/>
      <c r="AV74" s="1520">
        <f t="shared" si="11"/>
        <v>0</v>
      </c>
      <c r="AW74" s="1520">
        <f t="shared" si="12"/>
        <v>0</v>
      </c>
      <c r="AX74" s="152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09"/>
      <c r="AV75" s="1520">
        <f t="shared" si="11"/>
        <v>0</v>
      </c>
      <c r="AW75" s="1520">
        <f t="shared" si="12"/>
        <v>0</v>
      </c>
      <c r="AX75" s="152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09"/>
      <c r="AV76" s="1520">
        <f t="shared" si="11"/>
        <v>0</v>
      </c>
      <c r="AW76" s="1520">
        <f t="shared" si="12"/>
        <v>0</v>
      </c>
      <c r="AX76" s="152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09"/>
      <c r="AV77" s="1520">
        <f t="shared" si="11"/>
        <v>0</v>
      </c>
      <c r="AW77" s="1520">
        <f t="shared" si="12"/>
        <v>0</v>
      </c>
      <c r="AX77" s="152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09"/>
      <c r="AV78" s="1520">
        <f t="shared" si="11"/>
        <v>0</v>
      </c>
      <c r="AW78" s="1520">
        <f t="shared" si="12"/>
        <v>0</v>
      </c>
      <c r="AX78" s="152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09"/>
      <c r="AV79" s="1520">
        <f t="shared" si="11"/>
        <v>0</v>
      </c>
      <c r="AW79" s="1520">
        <f t="shared" si="12"/>
        <v>0</v>
      </c>
      <c r="AX79" s="152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09"/>
      <c r="AV80" s="1520">
        <f t="shared" si="11"/>
        <v>0</v>
      </c>
      <c r="AW80" s="1520">
        <f t="shared" si="12"/>
        <v>0</v>
      </c>
      <c r="AX80" s="152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09"/>
      <c r="AV81" s="1520">
        <f t="shared" si="11"/>
        <v>0</v>
      </c>
      <c r="AW81" s="1520">
        <f t="shared" si="12"/>
        <v>0</v>
      </c>
      <c r="AX81" s="152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09"/>
      <c r="AV82" s="1520">
        <f t="shared" si="11"/>
        <v>0</v>
      </c>
      <c r="AW82" s="1520">
        <f t="shared" si="12"/>
        <v>0</v>
      </c>
      <c r="AX82" s="152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09"/>
      <c r="AV83" s="1520">
        <f t="shared" si="11"/>
        <v>0</v>
      </c>
      <c r="AW83" s="1520">
        <f t="shared" si="12"/>
        <v>0</v>
      </c>
      <c r="AX83" s="152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09"/>
      <c r="AV84" s="1520">
        <f t="shared" si="11"/>
        <v>0</v>
      </c>
      <c r="AW84" s="1520">
        <f t="shared" si="12"/>
        <v>0</v>
      </c>
      <c r="AX84" s="152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09"/>
      <c r="AV85" s="1520">
        <f t="shared" si="11"/>
        <v>0</v>
      </c>
      <c r="AW85" s="1520">
        <f t="shared" si="12"/>
        <v>0</v>
      </c>
      <c r="AX85" s="152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09"/>
      <c r="AV86" s="1520">
        <f t="shared" si="11"/>
        <v>0</v>
      </c>
      <c r="AW86" s="1520">
        <f t="shared" si="12"/>
        <v>0</v>
      </c>
      <c r="AX86" s="152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09"/>
      <c r="AV87" s="1520">
        <f t="shared" si="11"/>
        <v>0</v>
      </c>
      <c r="AW87" s="1520">
        <f t="shared" si="12"/>
        <v>0</v>
      </c>
      <c r="AX87" s="152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09"/>
      <c r="AV88" s="1520">
        <f t="shared" si="11"/>
        <v>0</v>
      </c>
      <c r="AW88" s="1520">
        <f t="shared" si="12"/>
        <v>0</v>
      </c>
      <c r="AX88" s="152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09"/>
      <c r="AV89" s="1520">
        <f t="shared" si="11"/>
        <v>0</v>
      </c>
      <c r="AW89" s="1520">
        <f t="shared" si="12"/>
        <v>0</v>
      </c>
      <c r="AX89" s="152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09"/>
      <c r="AV90" s="1520">
        <f t="shared" si="11"/>
        <v>0</v>
      </c>
      <c r="AW90" s="1520">
        <f t="shared" si="12"/>
        <v>0</v>
      </c>
      <c r="AX90" s="152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09"/>
      <c r="AV91" s="1520">
        <f t="shared" si="11"/>
        <v>0</v>
      </c>
      <c r="AW91" s="1520">
        <f t="shared" si="12"/>
        <v>0</v>
      </c>
      <c r="AX91" s="152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09"/>
      <c r="AV92" s="1520">
        <f t="shared" si="11"/>
        <v>0</v>
      </c>
      <c r="AW92" s="1520">
        <f t="shared" si="12"/>
        <v>0</v>
      </c>
      <c r="AX92" s="152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09"/>
      <c r="AV93" s="1520">
        <f t="shared" si="11"/>
        <v>0</v>
      </c>
      <c r="AW93" s="1520">
        <f t="shared" si="12"/>
        <v>0</v>
      </c>
      <c r="AX93" s="152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09"/>
      <c r="AV94" s="1520">
        <f t="shared" si="11"/>
        <v>0</v>
      </c>
      <c r="AW94" s="1520">
        <f t="shared" si="12"/>
        <v>0</v>
      </c>
      <c r="AX94" s="152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09"/>
      <c r="AV95" s="1520">
        <f t="shared" si="11"/>
        <v>0</v>
      </c>
      <c r="AW95" s="1520">
        <f t="shared" si="12"/>
        <v>0</v>
      </c>
      <c r="AX95" s="152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09"/>
      <c r="AV96" s="1520">
        <f t="shared" si="11"/>
        <v>0</v>
      </c>
      <c r="AW96" s="1520">
        <f t="shared" si="12"/>
        <v>0</v>
      </c>
      <c r="AX96" s="152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09"/>
      <c r="AV97" s="1520">
        <f t="shared" si="11"/>
        <v>0</v>
      </c>
      <c r="AW97" s="1520">
        <f t="shared" si="12"/>
        <v>0</v>
      </c>
      <c r="AX97" s="152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09"/>
      <c r="AV98" s="1520">
        <f t="shared" si="11"/>
        <v>0</v>
      </c>
      <c r="AW98" s="1520">
        <f t="shared" si="12"/>
        <v>0</v>
      </c>
      <c r="AX98" s="152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09"/>
      <c r="AV99" s="1520">
        <f t="shared" si="11"/>
        <v>0</v>
      </c>
      <c r="AW99" s="1520">
        <f t="shared" si="12"/>
        <v>0</v>
      </c>
      <c r="AX99" s="152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09"/>
      <c r="AV100" s="1520">
        <f t="shared" si="11"/>
        <v>0</v>
      </c>
      <c r="AW100" s="1520">
        <f t="shared" si="12"/>
        <v>0</v>
      </c>
      <c r="AX100" s="152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09"/>
      <c r="AV101" s="1520">
        <f t="shared" si="11"/>
        <v>0</v>
      </c>
      <c r="AW101" s="1520">
        <f t="shared" si="12"/>
        <v>0</v>
      </c>
      <c r="AX101" s="152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09"/>
      <c r="AV102" s="1520">
        <f t="shared" si="11"/>
        <v>0</v>
      </c>
      <c r="AW102" s="1520">
        <f t="shared" si="12"/>
        <v>0</v>
      </c>
      <c r="AX102" s="152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09"/>
      <c r="AV103" s="1520">
        <f t="shared" si="11"/>
        <v>0</v>
      </c>
      <c r="AW103" s="1520">
        <f t="shared" si="12"/>
        <v>0</v>
      </c>
      <c r="AX103" s="152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09"/>
      <c r="AV104" s="1520">
        <f t="shared" si="11"/>
        <v>0</v>
      </c>
      <c r="AW104" s="1520">
        <f t="shared" si="12"/>
        <v>0</v>
      </c>
      <c r="AX104" s="152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09"/>
      <c r="AV105" s="1520">
        <f t="shared" si="11"/>
        <v>0</v>
      </c>
      <c r="AW105" s="1520">
        <f t="shared" si="12"/>
        <v>0</v>
      </c>
      <c r="AX105" s="152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09"/>
      <c r="AV106" s="1520">
        <f t="shared" si="11"/>
        <v>0</v>
      </c>
      <c r="AW106" s="1520">
        <f t="shared" si="12"/>
        <v>0</v>
      </c>
      <c r="AX106" s="152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09"/>
      <c r="AV107" s="1520">
        <f t="shared" si="11"/>
        <v>0</v>
      </c>
      <c r="AW107" s="1520">
        <f t="shared" si="12"/>
        <v>0</v>
      </c>
      <c r="AX107" s="152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09"/>
      <c r="AV108" s="1520">
        <f t="shared" si="11"/>
        <v>0</v>
      </c>
      <c r="AW108" s="1520">
        <f t="shared" si="12"/>
        <v>0</v>
      </c>
      <c r="AX108" s="152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09"/>
      <c r="AV109" s="1520">
        <f t="shared" si="11"/>
        <v>0</v>
      </c>
      <c r="AW109" s="1520">
        <f t="shared" si="12"/>
        <v>0</v>
      </c>
      <c r="AX109" s="152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49"/>
      <c r="AV110" s="1520">
        <f t="shared" si="11"/>
        <v>0</v>
      </c>
      <c r="AW110" s="1520">
        <f t="shared" si="12"/>
        <v>0</v>
      </c>
      <c r="AX110" s="152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49"/>
      <c r="AV111" s="1520">
        <f t="shared" si="11"/>
        <v>0</v>
      </c>
      <c r="AW111" s="1520">
        <f t="shared" si="12"/>
        <v>0</v>
      </c>
      <c r="AX111" s="152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49"/>
      <c r="AV112" s="1520">
        <f t="shared" si="11"/>
        <v>0</v>
      </c>
      <c r="AW112" s="1520">
        <f t="shared" si="12"/>
        <v>0</v>
      </c>
      <c r="AX112" s="152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09"/>
      <c r="AV113" s="1520">
        <f t="shared" ref="AV113:AV144" si="62">A113</f>
        <v>0</v>
      </c>
      <c r="AW113" s="1520">
        <f t="shared" ref="AW113:AW144" si="63">B113</f>
        <v>0</v>
      </c>
      <c r="AX113" s="152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09"/>
      <c r="AV114" s="1520">
        <f t="shared" si="62"/>
        <v>0</v>
      </c>
      <c r="AW114" s="1520">
        <f t="shared" si="63"/>
        <v>0</v>
      </c>
      <c r="AX114" s="152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09"/>
      <c r="AV115" s="1520">
        <f t="shared" si="62"/>
        <v>0</v>
      </c>
      <c r="AW115" s="1520">
        <f t="shared" si="63"/>
        <v>0</v>
      </c>
      <c r="AX115" s="152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09"/>
      <c r="AV116" s="1520">
        <f t="shared" si="62"/>
        <v>0</v>
      </c>
      <c r="AW116" s="1520">
        <f t="shared" si="63"/>
        <v>0</v>
      </c>
      <c r="AX116" s="152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09"/>
      <c r="AV117" s="1520">
        <f t="shared" si="62"/>
        <v>0</v>
      </c>
      <c r="AW117" s="1520">
        <f t="shared" si="63"/>
        <v>0</v>
      </c>
      <c r="AX117" s="152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09"/>
      <c r="AV118" s="1520">
        <f t="shared" si="62"/>
        <v>0</v>
      </c>
      <c r="AW118" s="1520">
        <f t="shared" si="63"/>
        <v>0</v>
      </c>
      <c r="AX118" s="152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09"/>
      <c r="AV119" s="1520">
        <f t="shared" si="62"/>
        <v>0</v>
      </c>
      <c r="AW119" s="1520">
        <f t="shared" si="63"/>
        <v>0</v>
      </c>
      <c r="AX119" s="152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09"/>
      <c r="AV120" s="1520">
        <f t="shared" si="62"/>
        <v>0</v>
      </c>
      <c r="AW120" s="1520">
        <f t="shared" si="63"/>
        <v>0</v>
      </c>
      <c r="AX120" s="152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09"/>
      <c r="AV121" s="1520">
        <f t="shared" si="62"/>
        <v>0</v>
      </c>
      <c r="AW121" s="1520">
        <f t="shared" si="63"/>
        <v>0</v>
      </c>
      <c r="AX121" s="152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09"/>
      <c r="AV122" s="1520">
        <f t="shared" si="62"/>
        <v>0</v>
      </c>
      <c r="AW122" s="1520">
        <f t="shared" si="63"/>
        <v>0</v>
      </c>
      <c r="AX122" s="152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09"/>
      <c r="AV123" s="1520">
        <f t="shared" si="62"/>
        <v>0</v>
      </c>
      <c r="AW123" s="1520">
        <f t="shared" si="63"/>
        <v>0</v>
      </c>
      <c r="AX123" s="152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09"/>
      <c r="AV124" s="1520">
        <f t="shared" si="62"/>
        <v>0</v>
      </c>
      <c r="AW124" s="1520">
        <f t="shared" si="63"/>
        <v>0</v>
      </c>
      <c r="AX124" s="152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09"/>
      <c r="AV125" s="1520">
        <f t="shared" si="62"/>
        <v>0</v>
      </c>
      <c r="AW125" s="1520">
        <f t="shared" si="63"/>
        <v>0</v>
      </c>
      <c r="AX125" s="152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09"/>
      <c r="AV126" s="1520">
        <f t="shared" si="62"/>
        <v>0</v>
      </c>
      <c r="AW126" s="1520">
        <f t="shared" si="63"/>
        <v>0</v>
      </c>
      <c r="AX126" s="152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09"/>
      <c r="AV127" s="1520">
        <f t="shared" si="62"/>
        <v>0</v>
      </c>
      <c r="AW127" s="1520">
        <f t="shared" si="63"/>
        <v>0</v>
      </c>
      <c r="AX127" s="152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09"/>
      <c r="AV128" s="1520">
        <f t="shared" si="62"/>
        <v>0</v>
      </c>
      <c r="AW128" s="1520">
        <f t="shared" si="63"/>
        <v>0</v>
      </c>
      <c r="AX128" s="152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09"/>
      <c r="AV129" s="1520">
        <f t="shared" si="62"/>
        <v>0</v>
      </c>
      <c r="AW129" s="1520">
        <f t="shared" si="63"/>
        <v>0</v>
      </c>
      <c r="AX129" s="152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09"/>
      <c r="AV130" s="1520">
        <f t="shared" si="62"/>
        <v>0</v>
      </c>
      <c r="AW130" s="1520">
        <f t="shared" si="63"/>
        <v>0</v>
      </c>
      <c r="AX130" s="152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09"/>
      <c r="AV131" s="1520">
        <f t="shared" si="62"/>
        <v>0</v>
      </c>
      <c r="AW131" s="1520">
        <f t="shared" si="63"/>
        <v>0</v>
      </c>
      <c r="AX131" s="152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09"/>
      <c r="AV132" s="1520">
        <f t="shared" si="62"/>
        <v>0</v>
      </c>
      <c r="AW132" s="1520">
        <f t="shared" si="63"/>
        <v>0</v>
      </c>
      <c r="AX132" s="152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09"/>
      <c r="AV133" s="1520">
        <f t="shared" si="62"/>
        <v>0</v>
      </c>
      <c r="AW133" s="1520">
        <f t="shared" si="63"/>
        <v>0</v>
      </c>
      <c r="AX133" s="152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09"/>
      <c r="AV134" s="1520">
        <f t="shared" si="62"/>
        <v>0</v>
      </c>
      <c r="AW134" s="1520">
        <f t="shared" si="63"/>
        <v>0</v>
      </c>
      <c r="AX134" s="152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09"/>
      <c r="AV135" s="1520">
        <f t="shared" si="62"/>
        <v>0</v>
      </c>
      <c r="AW135" s="1520">
        <f t="shared" si="63"/>
        <v>0</v>
      </c>
      <c r="AX135" s="152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09"/>
      <c r="AV136" s="1520">
        <f t="shared" si="62"/>
        <v>0</v>
      </c>
      <c r="AW136" s="1520">
        <f t="shared" si="63"/>
        <v>0</v>
      </c>
      <c r="AX136" s="152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09"/>
      <c r="AV137" s="1520">
        <f t="shared" si="62"/>
        <v>0</v>
      </c>
      <c r="AW137" s="1520">
        <f t="shared" si="63"/>
        <v>0</v>
      </c>
      <c r="AX137" s="152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09"/>
      <c r="AV138" s="1520">
        <f t="shared" si="62"/>
        <v>0</v>
      </c>
      <c r="AW138" s="1520">
        <f t="shared" si="63"/>
        <v>0</v>
      </c>
      <c r="AX138" s="152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09"/>
      <c r="AV139" s="1520">
        <f t="shared" si="62"/>
        <v>0</v>
      </c>
      <c r="AW139" s="1520">
        <f t="shared" si="63"/>
        <v>0</v>
      </c>
      <c r="AX139" s="152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09"/>
      <c r="AV140" s="1520">
        <f t="shared" si="62"/>
        <v>0</v>
      </c>
      <c r="AW140" s="1520">
        <f t="shared" si="63"/>
        <v>0</v>
      </c>
      <c r="AX140" s="152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09"/>
      <c r="AV141" s="1520">
        <f t="shared" si="62"/>
        <v>0</v>
      </c>
      <c r="AW141" s="1520">
        <f t="shared" si="63"/>
        <v>0</v>
      </c>
      <c r="AX141" s="152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09"/>
      <c r="AV142" s="1520">
        <f t="shared" si="62"/>
        <v>0</v>
      </c>
      <c r="AW142" s="1520">
        <f t="shared" si="63"/>
        <v>0</v>
      </c>
      <c r="AX142" s="152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09"/>
      <c r="AV143" s="1520">
        <f t="shared" si="62"/>
        <v>0</v>
      </c>
      <c r="AW143" s="1520">
        <f t="shared" si="63"/>
        <v>0</v>
      </c>
      <c r="AX143" s="152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09"/>
      <c r="AV144" s="1520">
        <f t="shared" si="62"/>
        <v>0</v>
      </c>
      <c r="AW144" s="1520">
        <f t="shared" si="63"/>
        <v>0</v>
      </c>
      <c r="AX144" s="152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09"/>
      <c r="AV145" s="1520">
        <f t="shared" ref="AV145:AV176" si="91">A145</f>
        <v>0</v>
      </c>
      <c r="AW145" s="1520">
        <f t="shared" ref="AW145:AW176" si="92">B145</f>
        <v>0</v>
      </c>
      <c r="AX145" s="152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09"/>
      <c r="AV146" s="1520">
        <f t="shared" si="91"/>
        <v>0</v>
      </c>
      <c r="AW146" s="1520">
        <f t="shared" si="92"/>
        <v>0</v>
      </c>
      <c r="AX146" s="152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09"/>
      <c r="AV147" s="1520">
        <f t="shared" si="91"/>
        <v>0</v>
      </c>
      <c r="AW147" s="1520">
        <f t="shared" si="92"/>
        <v>0</v>
      </c>
      <c r="AX147" s="152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09"/>
      <c r="AV148" s="1520">
        <f t="shared" si="91"/>
        <v>0</v>
      </c>
      <c r="AW148" s="1520">
        <f t="shared" si="92"/>
        <v>0</v>
      </c>
      <c r="AX148" s="152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09"/>
      <c r="AV149" s="1520">
        <f t="shared" si="91"/>
        <v>0</v>
      </c>
      <c r="AW149" s="1520">
        <f t="shared" si="92"/>
        <v>0</v>
      </c>
      <c r="AX149" s="152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09"/>
      <c r="AV150" s="1520">
        <f t="shared" si="91"/>
        <v>0</v>
      </c>
      <c r="AW150" s="1520">
        <f t="shared" si="92"/>
        <v>0</v>
      </c>
      <c r="AX150" s="152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09"/>
      <c r="AV151" s="1520">
        <f t="shared" si="91"/>
        <v>0</v>
      </c>
      <c r="AW151" s="1520">
        <f t="shared" si="92"/>
        <v>0</v>
      </c>
      <c r="AX151" s="152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09"/>
      <c r="AV152" s="1520">
        <f t="shared" si="91"/>
        <v>0</v>
      </c>
      <c r="AW152" s="1520">
        <f t="shared" si="92"/>
        <v>0</v>
      </c>
      <c r="AX152" s="152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09"/>
      <c r="AV153" s="1520">
        <f t="shared" si="91"/>
        <v>0</v>
      </c>
      <c r="AW153" s="1520">
        <f t="shared" si="92"/>
        <v>0</v>
      </c>
      <c r="AX153" s="152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09"/>
      <c r="AV154" s="1520">
        <f t="shared" si="91"/>
        <v>0</v>
      </c>
      <c r="AW154" s="1520">
        <f t="shared" si="92"/>
        <v>0</v>
      </c>
      <c r="AX154" s="152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09"/>
      <c r="AV155" s="1520">
        <f t="shared" si="91"/>
        <v>0</v>
      </c>
      <c r="AW155" s="1520">
        <f t="shared" si="92"/>
        <v>0</v>
      </c>
      <c r="AX155" s="152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09"/>
      <c r="AV156" s="1520">
        <f t="shared" si="91"/>
        <v>0</v>
      </c>
      <c r="AW156" s="1520">
        <f t="shared" si="92"/>
        <v>0</v>
      </c>
      <c r="AX156" s="152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09"/>
      <c r="AV157" s="1520">
        <f t="shared" si="91"/>
        <v>0</v>
      </c>
      <c r="AW157" s="1520">
        <f t="shared" si="92"/>
        <v>0</v>
      </c>
      <c r="AX157" s="152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09"/>
      <c r="AV158" s="1520">
        <f t="shared" si="91"/>
        <v>0</v>
      </c>
      <c r="AW158" s="1520">
        <f t="shared" si="92"/>
        <v>0</v>
      </c>
      <c r="AX158" s="152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09"/>
      <c r="AV159" s="1520">
        <f t="shared" si="91"/>
        <v>0</v>
      </c>
      <c r="AW159" s="1520">
        <f t="shared" si="92"/>
        <v>0</v>
      </c>
      <c r="AX159" s="152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09"/>
      <c r="AV160" s="1520">
        <f t="shared" si="91"/>
        <v>0</v>
      </c>
      <c r="AW160" s="1520">
        <f t="shared" si="92"/>
        <v>0</v>
      </c>
      <c r="AX160" s="152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09"/>
      <c r="AV161" s="1520">
        <f t="shared" si="91"/>
        <v>0</v>
      </c>
      <c r="AW161" s="1520">
        <f t="shared" si="92"/>
        <v>0</v>
      </c>
      <c r="AX161" s="152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09"/>
      <c r="AV162" s="1520">
        <f t="shared" si="91"/>
        <v>0</v>
      </c>
      <c r="AW162" s="1520">
        <f t="shared" si="92"/>
        <v>0</v>
      </c>
      <c r="AX162" s="152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09"/>
      <c r="AV163" s="1520">
        <f t="shared" si="91"/>
        <v>0</v>
      </c>
      <c r="AW163" s="1520">
        <f t="shared" si="92"/>
        <v>0</v>
      </c>
      <c r="AX163" s="152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09"/>
      <c r="AV164" s="1520">
        <f t="shared" si="91"/>
        <v>0</v>
      </c>
      <c r="AW164" s="1520">
        <f t="shared" si="92"/>
        <v>0</v>
      </c>
      <c r="AX164" s="152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09"/>
      <c r="AV165" s="1520">
        <f t="shared" si="91"/>
        <v>0</v>
      </c>
      <c r="AW165" s="1520">
        <f t="shared" si="92"/>
        <v>0</v>
      </c>
      <c r="AX165" s="152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09"/>
      <c r="AV166" s="1520">
        <f t="shared" si="91"/>
        <v>0</v>
      </c>
      <c r="AW166" s="1520">
        <f t="shared" si="92"/>
        <v>0</v>
      </c>
      <c r="AX166" s="152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09"/>
      <c r="AV167" s="1520">
        <f t="shared" si="91"/>
        <v>0</v>
      </c>
      <c r="AW167" s="1520">
        <f t="shared" si="92"/>
        <v>0</v>
      </c>
      <c r="AX167" s="152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09"/>
      <c r="AV168" s="1520">
        <f t="shared" si="91"/>
        <v>0</v>
      </c>
      <c r="AW168" s="1520">
        <f t="shared" si="92"/>
        <v>0</v>
      </c>
      <c r="AX168" s="152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09"/>
      <c r="AV169" s="1520">
        <f t="shared" si="91"/>
        <v>0</v>
      </c>
      <c r="AW169" s="1520">
        <f t="shared" si="92"/>
        <v>0</v>
      </c>
      <c r="AX169" s="152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09"/>
      <c r="AV170" s="1520">
        <f t="shared" si="91"/>
        <v>0</v>
      </c>
      <c r="AW170" s="1520">
        <f t="shared" si="92"/>
        <v>0</v>
      </c>
      <c r="AX170" s="152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09"/>
      <c r="AV171" s="1520">
        <f t="shared" si="91"/>
        <v>0</v>
      </c>
      <c r="AW171" s="1520">
        <f t="shared" si="92"/>
        <v>0</v>
      </c>
      <c r="AX171" s="152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09"/>
      <c r="AV172" s="1520">
        <f t="shared" si="91"/>
        <v>0</v>
      </c>
      <c r="AW172" s="1520">
        <f t="shared" si="92"/>
        <v>0</v>
      </c>
      <c r="AX172" s="152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09"/>
      <c r="AV173" s="1520">
        <f t="shared" si="91"/>
        <v>0</v>
      </c>
      <c r="AW173" s="1520">
        <f t="shared" si="92"/>
        <v>0</v>
      </c>
      <c r="AX173" s="152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09"/>
      <c r="AV174" s="1520">
        <f t="shared" si="91"/>
        <v>0</v>
      </c>
      <c r="AW174" s="1520">
        <f t="shared" si="92"/>
        <v>0</v>
      </c>
      <c r="AX174" s="152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09"/>
      <c r="AV175" s="1520">
        <f t="shared" si="91"/>
        <v>0</v>
      </c>
      <c r="AW175" s="1520">
        <f t="shared" si="92"/>
        <v>0</v>
      </c>
      <c r="AX175" s="152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09"/>
      <c r="AV176" s="1520">
        <f t="shared" si="91"/>
        <v>0</v>
      </c>
      <c r="AW176" s="1520">
        <f t="shared" si="92"/>
        <v>0</v>
      </c>
      <c r="AX176" s="152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09"/>
      <c r="AV177" s="1520">
        <f t="shared" ref="AV177:AV207" si="120">A177</f>
        <v>0</v>
      </c>
      <c r="AW177" s="1520">
        <f t="shared" ref="AW177:AW207" si="121">B177</f>
        <v>0</v>
      </c>
      <c r="AX177" s="152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09"/>
      <c r="AV178" s="1520">
        <f t="shared" si="120"/>
        <v>0</v>
      </c>
      <c r="AW178" s="1520">
        <f t="shared" si="121"/>
        <v>0</v>
      </c>
      <c r="AX178" s="152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09"/>
      <c r="AV179" s="1520">
        <f t="shared" si="120"/>
        <v>0</v>
      </c>
      <c r="AW179" s="1520">
        <f t="shared" si="121"/>
        <v>0</v>
      </c>
      <c r="AX179" s="152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09"/>
      <c r="AV180" s="1520">
        <f t="shared" si="120"/>
        <v>0</v>
      </c>
      <c r="AW180" s="1520">
        <f t="shared" si="121"/>
        <v>0</v>
      </c>
      <c r="AX180" s="152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09"/>
      <c r="AV181" s="1520">
        <f t="shared" si="120"/>
        <v>0</v>
      </c>
      <c r="AW181" s="1520">
        <f t="shared" si="121"/>
        <v>0</v>
      </c>
      <c r="AX181" s="152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09"/>
      <c r="AV182" s="1520">
        <f t="shared" si="120"/>
        <v>0</v>
      </c>
      <c r="AW182" s="1520">
        <f t="shared" si="121"/>
        <v>0</v>
      </c>
      <c r="AX182" s="152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09"/>
      <c r="AV183" s="1520">
        <f t="shared" si="120"/>
        <v>0</v>
      </c>
      <c r="AW183" s="1520">
        <f t="shared" si="121"/>
        <v>0</v>
      </c>
      <c r="AX183" s="152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09"/>
      <c r="AV184" s="1520">
        <f t="shared" si="120"/>
        <v>0</v>
      </c>
      <c r="AW184" s="1520">
        <f t="shared" si="121"/>
        <v>0</v>
      </c>
      <c r="AX184" s="152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09"/>
      <c r="AV185" s="1520">
        <f t="shared" si="120"/>
        <v>0</v>
      </c>
      <c r="AW185" s="1520">
        <f t="shared" si="121"/>
        <v>0</v>
      </c>
      <c r="AX185" s="152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09"/>
      <c r="AV186" s="1520">
        <f t="shared" si="120"/>
        <v>0</v>
      </c>
      <c r="AW186" s="1520">
        <f t="shared" si="121"/>
        <v>0</v>
      </c>
      <c r="AX186" s="152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09"/>
      <c r="AV187" s="1520">
        <f t="shared" si="120"/>
        <v>0</v>
      </c>
      <c r="AW187" s="1520">
        <f t="shared" si="121"/>
        <v>0</v>
      </c>
      <c r="AX187" s="152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09"/>
      <c r="AV188" s="1520">
        <f t="shared" si="120"/>
        <v>0</v>
      </c>
      <c r="AW188" s="1520">
        <f t="shared" si="121"/>
        <v>0</v>
      </c>
      <c r="AX188" s="152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09"/>
      <c r="AV189" s="1520">
        <f t="shared" si="120"/>
        <v>0</v>
      </c>
      <c r="AW189" s="1520">
        <f t="shared" si="121"/>
        <v>0</v>
      </c>
      <c r="AX189" s="152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09"/>
      <c r="AV190" s="1520">
        <f t="shared" si="120"/>
        <v>0</v>
      </c>
      <c r="AW190" s="1520">
        <f t="shared" si="121"/>
        <v>0</v>
      </c>
      <c r="AX190" s="152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09"/>
      <c r="AV191" s="1520">
        <f t="shared" si="120"/>
        <v>0</v>
      </c>
      <c r="AW191" s="1520">
        <f t="shared" si="121"/>
        <v>0</v>
      </c>
      <c r="AX191" s="152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09"/>
      <c r="AV192" s="1520">
        <f t="shared" si="120"/>
        <v>0</v>
      </c>
      <c r="AW192" s="1520">
        <f t="shared" si="121"/>
        <v>0</v>
      </c>
      <c r="AX192" s="152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09"/>
      <c r="AV193" s="1520">
        <f t="shared" si="120"/>
        <v>0</v>
      </c>
      <c r="AW193" s="1520">
        <f t="shared" si="121"/>
        <v>0</v>
      </c>
      <c r="AX193" s="152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09"/>
      <c r="AV194" s="1520">
        <f t="shared" si="120"/>
        <v>0</v>
      </c>
      <c r="AW194" s="1520">
        <f t="shared" si="121"/>
        <v>0</v>
      </c>
      <c r="AX194" s="152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09"/>
      <c r="AV195" s="1520">
        <f t="shared" si="120"/>
        <v>0</v>
      </c>
      <c r="AW195" s="1520">
        <f t="shared" si="121"/>
        <v>0</v>
      </c>
      <c r="AX195" s="152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09"/>
      <c r="AV196" s="1520">
        <f t="shared" si="120"/>
        <v>0</v>
      </c>
      <c r="AW196" s="1520">
        <f t="shared" si="121"/>
        <v>0</v>
      </c>
      <c r="AX196" s="152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09"/>
      <c r="AV197" s="1520">
        <f t="shared" si="120"/>
        <v>0</v>
      </c>
      <c r="AW197" s="1520">
        <f t="shared" si="121"/>
        <v>0</v>
      </c>
      <c r="AX197" s="152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09"/>
      <c r="AV198" s="1520">
        <f t="shared" si="120"/>
        <v>0</v>
      </c>
      <c r="AW198" s="1520">
        <f t="shared" si="121"/>
        <v>0</v>
      </c>
      <c r="AX198" s="152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09"/>
      <c r="AV199" s="1520">
        <f t="shared" si="120"/>
        <v>0</v>
      </c>
      <c r="AW199" s="1520">
        <f t="shared" si="121"/>
        <v>0</v>
      </c>
      <c r="AX199" s="152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09"/>
      <c r="AV200" s="1520">
        <f t="shared" si="120"/>
        <v>0</v>
      </c>
      <c r="AW200" s="1520">
        <f t="shared" si="121"/>
        <v>0</v>
      </c>
      <c r="AX200" s="152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09"/>
      <c r="AV201" s="1520">
        <f t="shared" si="120"/>
        <v>0</v>
      </c>
      <c r="AW201" s="1520">
        <f t="shared" si="121"/>
        <v>0</v>
      </c>
      <c r="AX201" s="152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09"/>
      <c r="AV202" s="1520">
        <f t="shared" si="120"/>
        <v>0</v>
      </c>
      <c r="AW202" s="1520">
        <f t="shared" si="121"/>
        <v>0</v>
      </c>
      <c r="AX202" s="152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09"/>
      <c r="AV203" s="1520">
        <f t="shared" si="120"/>
        <v>0</v>
      </c>
      <c r="AW203" s="1520">
        <f t="shared" si="121"/>
        <v>0</v>
      </c>
      <c r="AX203" s="152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09"/>
      <c r="AV204" s="1520">
        <f t="shared" si="120"/>
        <v>0</v>
      </c>
      <c r="AW204" s="1520">
        <f t="shared" si="121"/>
        <v>0</v>
      </c>
      <c r="AX204" s="152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49"/>
      <c r="AV205" s="1520">
        <f t="shared" si="120"/>
        <v>0</v>
      </c>
      <c r="AW205" s="1520">
        <f t="shared" si="121"/>
        <v>0</v>
      </c>
      <c r="AX205" s="152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49"/>
      <c r="AV206" s="1520">
        <f t="shared" si="120"/>
        <v>0</v>
      </c>
      <c r="AW206" s="1520">
        <f t="shared" si="121"/>
        <v>0</v>
      </c>
      <c r="AX206" s="152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49"/>
      <c r="AV207" s="1520">
        <f t="shared" si="120"/>
        <v>0</v>
      </c>
      <c r="AW207" s="1520">
        <f t="shared" si="121"/>
        <v>0</v>
      </c>
      <c r="AX207" s="152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09"/>
      <c r="AV208" s="1520">
        <f t="shared" ref="AV208:AV302" si="127">A208</f>
        <v>0</v>
      </c>
      <c r="AW208" s="1520">
        <f t="shared" ref="AW208:AW302" si="128">B208</f>
        <v>0</v>
      </c>
      <c r="AX208" s="152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09"/>
      <c r="AV209" s="1520">
        <f t="shared" si="127"/>
        <v>0</v>
      </c>
      <c r="AW209" s="1520">
        <f t="shared" si="128"/>
        <v>0</v>
      </c>
      <c r="AX209" s="152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09"/>
      <c r="AV210" s="1520">
        <f t="shared" si="127"/>
        <v>0</v>
      </c>
      <c r="AW210" s="1520">
        <f t="shared" si="128"/>
        <v>0</v>
      </c>
      <c r="AX210" s="152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09"/>
      <c r="AV211" s="1520">
        <f t="shared" si="127"/>
        <v>0</v>
      </c>
      <c r="AW211" s="1520">
        <f t="shared" si="128"/>
        <v>0</v>
      </c>
      <c r="AX211" s="152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09"/>
      <c r="AV212" s="1520">
        <f t="shared" si="127"/>
        <v>0</v>
      </c>
      <c r="AW212" s="1520">
        <f t="shared" si="128"/>
        <v>0</v>
      </c>
      <c r="AX212" s="152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09"/>
      <c r="AV213" s="1520">
        <f t="shared" si="127"/>
        <v>0</v>
      </c>
      <c r="AW213" s="1520">
        <f t="shared" si="128"/>
        <v>0</v>
      </c>
      <c r="AX213" s="152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09"/>
      <c r="AV214" s="1520">
        <f t="shared" si="127"/>
        <v>0</v>
      </c>
      <c r="AW214" s="1520">
        <f t="shared" si="128"/>
        <v>0</v>
      </c>
      <c r="AX214" s="152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09"/>
      <c r="AV215" s="1520">
        <f t="shared" si="127"/>
        <v>0</v>
      </c>
      <c r="AW215" s="1520">
        <f t="shared" si="128"/>
        <v>0</v>
      </c>
      <c r="AX215" s="152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09"/>
      <c r="AV216" s="1520">
        <f t="shared" si="127"/>
        <v>0</v>
      </c>
      <c r="AW216" s="1520">
        <f t="shared" si="128"/>
        <v>0</v>
      </c>
      <c r="AX216" s="152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09"/>
      <c r="AV217" s="1520">
        <f t="shared" si="127"/>
        <v>0</v>
      </c>
      <c r="AW217" s="1520">
        <f t="shared" si="128"/>
        <v>0</v>
      </c>
      <c r="AX217" s="152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09"/>
      <c r="AV218" s="1520">
        <f t="shared" si="127"/>
        <v>0</v>
      </c>
      <c r="AW218" s="1520">
        <f t="shared" si="128"/>
        <v>0</v>
      </c>
      <c r="AX218" s="152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09"/>
      <c r="AV219" s="1520">
        <f t="shared" si="127"/>
        <v>0</v>
      </c>
      <c r="AW219" s="1520">
        <f t="shared" si="128"/>
        <v>0</v>
      </c>
      <c r="AX219" s="152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09"/>
      <c r="AV220" s="1520">
        <f t="shared" si="127"/>
        <v>0</v>
      </c>
      <c r="AW220" s="1520">
        <f t="shared" si="128"/>
        <v>0</v>
      </c>
      <c r="AX220" s="152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09"/>
      <c r="AV221" s="1520">
        <f t="shared" si="127"/>
        <v>0</v>
      </c>
      <c r="AW221" s="1520">
        <f t="shared" si="128"/>
        <v>0</v>
      </c>
      <c r="AX221" s="152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09"/>
      <c r="AV222" s="1520">
        <f t="shared" si="127"/>
        <v>0</v>
      </c>
      <c r="AW222" s="1520">
        <f t="shared" si="128"/>
        <v>0</v>
      </c>
      <c r="AX222" s="152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09"/>
      <c r="AV223" s="1520">
        <f t="shared" si="127"/>
        <v>0</v>
      </c>
      <c r="AW223" s="1520">
        <f t="shared" si="128"/>
        <v>0</v>
      </c>
      <c r="AX223" s="152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09"/>
      <c r="AV224" s="1520">
        <f t="shared" si="127"/>
        <v>0</v>
      </c>
      <c r="AW224" s="1520">
        <f t="shared" si="128"/>
        <v>0</v>
      </c>
      <c r="AX224" s="152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09"/>
      <c r="AV225" s="1520">
        <f t="shared" si="127"/>
        <v>0</v>
      </c>
      <c r="AW225" s="1520">
        <f t="shared" si="128"/>
        <v>0</v>
      </c>
      <c r="AX225" s="152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09"/>
      <c r="AV226" s="1520">
        <f t="shared" si="127"/>
        <v>0</v>
      </c>
      <c r="AW226" s="1520">
        <f t="shared" si="128"/>
        <v>0</v>
      </c>
      <c r="AX226" s="152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09"/>
      <c r="AV227" s="1520">
        <f t="shared" si="127"/>
        <v>0</v>
      </c>
      <c r="AW227" s="1520">
        <f t="shared" si="128"/>
        <v>0</v>
      </c>
      <c r="AX227" s="152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09"/>
      <c r="AV228" s="1520">
        <f t="shared" si="127"/>
        <v>0</v>
      </c>
      <c r="AW228" s="1520">
        <f t="shared" si="128"/>
        <v>0</v>
      </c>
      <c r="AX228" s="152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09"/>
      <c r="AV229" s="1520">
        <f t="shared" si="127"/>
        <v>0</v>
      </c>
      <c r="AW229" s="1520">
        <f t="shared" si="128"/>
        <v>0</v>
      </c>
      <c r="AX229" s="152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09"/>
      <c r="AV230" s="1520">
        <f t="shared" si="127"/>
        <v>0</v>
      </c>
      <c r="AW230" s="1520">
        <f t="shared" si="128"/>
        <v>0</v>
      </c>
      <c r="AX230" s="152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09"/>
      <c r="AV231" s="1520">
        <f t="shared" si="127"/>
        <v>0</v>
      </c>
      <c r="AW231" s="1520">
        <f t="shared" si="128"/>
        <v>0</v>
      </c>
      <c r="AX231" s="152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09"/>
      <c r="AV232" s="1520">
        <f t="shared" si="127"/>
        <v>0</v>
      </c>
      <c r="AW232" s="1520">
        <f t="shared" si="128"/>
        <v>0</v>
      </c>
      <c r="AX232" s="152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09"/>
      <c r="AV233" s="1520">
        <f t="shared" si="127"/>
        <v>0</v>
      </c>
      <c r="AW233" s="1520">
        <f t="shared" si="128"/>
        <v>0</v>
      </c>
      <c r="AX233" s="152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09"/>
      <c r="AV234" s="1520">
        <f t="shared" si="127"/>
        <v>0</v>
      </c>
      <c r="AW234" s="1520">
        <f t="shared" si="128"/>
        <v>0</v>
      </c>
      <c r="AX234" s="152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09"/>
      <c r="AV235" s="1520">
        <f t="shared" si="127"/>
        <v>0</v>
      </c>
      <c r="AW235" s="1520">
        <f t="shared" si="128"/>
        <v>0</v>
      </c>
      <c r="AX235" s="152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09"/>
      <c r="AV236" s="1520">
        <f t="shared" si="127"/>
        <v>0</v>
      </c>
      <c r="AW236" s="1520">
        <f t="shared" si="128"/>
        <v>0</v>
      </c>
      <c r="AX236" s="152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09"/>
      <c r="AV237" s="1520">
        <f t="shared" si="127"/>
        <v>0</v>
      </c>
      <c r="AW237" s="1520">
        <f t="shared" si="128"/>
        <v>0</v>
      </c>
      <c r="AX237" s="152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09"/>
      <c r="AV238" s="1520">
        <f t="shared" si="127"/>
        <v>0</v>
      </c>
      <c r="AW238" s="1520">
        <f t="shared" si="128"/>
        <v>0</v>
      </c>
      <c r="AX238" s="152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09"/>
      <c r="AV239" s="1520">
        <f t="shared" si="127"/>
        <v>0</v>
      </c>
      <c r="AW239" s="1520">
        <f t="shared" si="128"/>
        <v>0</v>
      </c>
      <c r="AX239" s="152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09"/>
      <c r="AV240" s="1520">
        <f t="shared" si="127"/>
        <v>0</v>
      </c>
      <c r="AW240" s="1520">
        <f t="shared" si="128"/>
        <v>0</v>
      </c>
      <c r="AX240" s="152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09"/>
      <c r="AV241" s="1520">
        <f t="shared" si="127"/>
        <v>0</v>
      </c>
      <c r="AW241" s="1520">
        <f t="shared" si="128"/>
        <v>0</v>
      </c>
      <c r="AX241" s="152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09"/>
      <c r="AV242" s="1520">
        <f t="shared" si="127"/>
        <v>0</v>
      </c>
      <c r="AW242" s="1520">
        <f t="shared" si="128"/>
        <v>0</v>
      </c>
      <c r="AX242" s="152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09"/>
      <c r="AV243" s="1520">
        <f t="shared" si="127"/>
        <v>0</v>
      </c>
      <c r="AW243" s="1520">
        <f t="shared" si="128"/>
        <v>0</v>
      </c>
      <c r="AX243" s="152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09"/>
      <c r="AV244" s="1520">
        <f t="shared" si="127"/>
        <v>0</v>
      </c>
      <c r="AW244" s="1520">
        <f t="shared" si="128"/>
        <v>0</v>
      </c>
      <c r="AX244" s="152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09"/>
      <c r="AV245" s="1520">
        <f t="shared" si="127"/>
        <v>0</v>
      </c>
      <c r="AW245" s="1520">
        <f t="shared" si="128"/>
        <v>0</v>
      </c>
      <c r="AX245" s="152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09"/>
      <c r="AV246" s="1520">
        <f t="shared" si="127"/>
        <v>0</v>
      </c>
      <c r="AW246" s="1520">
        <f t="shared" si="128"/>
        <v>0</v>
      </c>
      <c r="AX246" s="152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09"/>
      <c r="AV247" s="1520">
        <f t="shared" si="127"/>
        <v>0</v>
      </c>
      <c r="AW247" s="1520">
        <f t="shared" si="128"/>
        <v>0</v>
      </c>
      <c r="AX247" s="152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09"/>
      <c r="AV248" s="1520">
        <f t="shared" si="127"/>
        <v>0</v>
      </c>
      <c r="AW248" s="1520">
        <f t="shared" si="128"/>
        <v>0</v>
      </c>
      <c r="AX248" s="152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09"/>
      <c r="AV249" s="1520">
        <f t="shared" si="127"/>
        <v>0</v>
      </c>
      <c r="AW249" s="1520">
        <f t="shared" si="128"/>
        <v>0</v>
      </c>
      <c r="AX249" s="152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09"/>
      <c r="AV250" s="1520">
        <f t="shared" si="127"/>
        <v>0</v>
      </c>
      <c r="AW250" s="1520">
        <f t="shared" si="128"/>
        <v>0</v>
      </c>
      <c r="AX250" s="152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09"/>
      <c r="AV251" s="1520">
        <f t="shared" si="127"/>
        <v>0</v>
      </c>
      <c r="AW251" s="1520">
        <f t="shared" si="128"/>
        <v>0</v>
      </c>
      <c r="AX251" s="152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09"/>
      <c r="AV252" s="1520">
        <f t="shared" si="127"/>
        <v>0</v>
      </c>
      <c r="AW252" s="1520">
        <f t="shared" si="128"/>
        <v>0</v>
      </c>
      <c r="AX252" s="152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09"/>
      <c r="AV253" s="1520">
        <f t="shared" si="127"/>
        <v>0</v>
      </c>
      <c r="AW253" s="1520">
        <f t="shared" si="128"/>
        <v>0</v>
      </c>
      <c r="AX253" s="152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09"/>
      <c r="AV254" s="1520">
        <f t="shared" si="127"/>
        <v>0</v>
      </c>
      <c r="AW254" s="1520">
        <f t="shared" si="128"/>
        <v>0</v>
      </c>
      <c r="AX254" s="152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09"/>
      <c r="AV255" s="1520">
        <f t="shared" si="127"/>
        <v>0</v>
      </c>
      <c r="AW255" s="1520">
        <f t="shared" si="128"/>
        <v>0</v>
      </c>
      <c r="AX255" s="152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09"/>
      <c r="AV256" s="1520">
        <f t="shared" si="127"/>
        <v>0</v>
      </c>
      <c r="AW256" s="1520">
        <f t="shared" si="128"/>
        <v>0</v>
      </c>
      <c r="AX256" s="152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09"/>
      <c r="AV257" s="1520">
        <f t="shared" si="127"/>
        <v>0</v>
      </c>
      <c r="AW257" s="1520">
        <f t="shared" si="128"/>
        <v>0</v>
      </c>
      <c r="AX257" s="152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09"/>
      <c r="AV258" s="1520">
        <f t="shared" si="127"/>
        <v>0</v>
      </c>
      <c r="AW258" s="1520">
        <f t="shared" si="128"/>
        <v>0</v>
      </c>
      <c r="AX258" s="152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09"/>
      <c r="AV259" s="1520">
        <f t="shared" si="127"/>
        <v>0</v>
      </c>
      <c r="AW259" s="1520">
        <f t="shared" si="128"/>
        <v>0</v>
      </c>
      <c r="AX259" s="152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09"/>
      <c r="AV260" s="1520">
        <f t="shared" si="127"/>
        <v>0</v>
      </c>
      <c r="AW260" s="1520">
        <f t="shared" si="128"/>
        <v>0</v>
      </c>
      <c r="AX260" s="152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09"/>
      <c r="AV261" s="1520">
        <f t="shared" si="127"/>
        <v>0</v>
      </c>
      <c r="AW261" s="1520">
        <f t="shared" si="128"/>
        <v>0</v>
      </c>
      <c r="AX261" s="152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09"/>
      <c r="AV262" s="1520">
        <f t="shared" si="127"/>
        <v>0</v>
      </c>
      <c r="AW262" s="1520">
        <f t="shared" si="128"/>
        <v>0</v>
      </c>
      <c r="AX262" s="152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09"/>
      <c r="AV263" s="1520">
        <f t="shared" si="127"/>
        <v>0</v>
      </c>
      <c r="AW263" s="1520">
        <f t="shared" si="128"/>
        <v>0</v>
      </c>
      <c r="AX263" s="152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09"/>
      <c r="AV264" s="1520">
        <f t="shared" si="127"/>
        <v>0</v>
      </c>
      <c r="AW264" s="1520">
        <f t="shared" si="128"/>
        <v>0</v>
      </c>
      <c r="AX264" s="152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09"/>
      <c r="AV265" s="1520">
        <f t="shared" si="127"/>
        <v>0</v>
      </c>
      <c r="AW265" s="1520">
        <f t="shared" si="128"/>
        <v>0</v>
      </c>
      <c r="AX265" s="152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09"/>
      <c r="AV266" s="1520">
        <f t="shared" si="127"/>
        <v>0</v>
      </c>
      <c r="AW266" s="1520">
        <f t="shared" si="128"/>
        <v>0</v>
      </c>
      <c r="AX266" s="152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09"/>
      <c r="AV267" s="1520">
        <f t="shared" si="127"/>
        <v>0</v>
      </c>
      <c r="AW267" s="1520">
        <f t="shared" si="128"/>
        <v>0</v>
      </c>
      <c r="AX267" s="152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09"/>
      <c r="AV268" s="1520">
        <f t="shared" si="127"/>
        <v>0</v>
      </c>
      <c r="AW268" s="1520">
        <f t="shared" si="128"/>
        <v>0</v>
      </c>
      <c r="AX268" s="152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09"/>
      <c r="AV269" s="1520">
        <f t="shared" si="127"/>
        <v>0</v>
      </c>
      <c r="AW269" s="1520">
        <f t="shared" si="128"/>
        <v>0</v>
      </c>
      <c r="AX269" s="152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09"/>
      <c r="AV270" s="1520">
        <f t="shared" si="127"/>
        <v>0</v>
      </c>
      <c r="AW270" s="1520">
        <f t="shared" si="128"/>
        <v>0</v>
      </c>
      <c r="AX270" s="152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09"/>
      <c r="AV271" s="1520">
        <f t="shared" si="127"/>
        <v>0</v>
      </c>
      <c r="AW271" s="1520">
        <f t="shared" si="128"/>
        <v>0</v>
      </c>
      <c r="AX271" s="152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09"/>
      <c r="AV272" s="1520">
        <f t="shared" si="127"/>
        <v>0</v>
      </c>
      <c r="AW272" s="1520">
        <f t="shared" si="128"/>
        <v>0</v>
      </c>
      <c r="AX272" s="152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09"/>
      <c r="AV273" s="1520">
        <f t="shared" si="127"/>
        <v>0</v>
      </c>
      <c r="AW273" s="1520">
        <f t="shared" si="128"/>
        <v>0</v>
      </c>
      <c r="AX273" s="152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09"/>
      <c r="AV274" s="1520">
        <f t="shared" si="127"/>
        <v>0</v>
      </c>
      <c r="AW274" s="1520">
        <f t="shared" si="128"/>
        <v>0</v>
      </c>
      <c r="AX274" s="152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09"/>
      <c r="AV275" s="1520">
        <f t="shared" si="127"/>
        <v>0</v>
      </c>
      <c r="AW275" s="1520">
        <f t="shared" si="128"/>
        <v>0</v>
      </c>
      <c r="AX275" s="152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09"/>
      <c r="AV276" s="1520">
        <f t="shared" si="127"/>
        <v>0</v>
      </c>
      <c r="AW276" s="1520">
        <f t="shared" si="128"/>
        <v>0</v>
      </c>
      <c r="AX276" s="152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09"/>
      <c r="AV277" s="1520">
        <f t="shared" si="127"/>
        <v>0</v>
      </c>
      <c r="AW277" s="1520">
        <f t="shared" si="128"/>
        <v>0</v>
      </c>
      <c r="AX277" s="152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09"/>
      <c r="AV278" s="1520">
        <f t="shared" si="127"/>
        <v>0</v>
      </c>
      <c r="AW278" s="1520">
        <f t="shared" si="128"/>
        <v>0</v>
      </c>
      <c r="AX278" s="152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09"/>
      <c r="AV279" s="1520">
        <f t="shared" si="127"/>
        <v>0</v>
      </c>
      <c r="AW279" s="1520">
        <f t="shared" si="128"/>
        <v>0</v>
      </c>
      <c r="AX279" s="152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09"/>
      <c r="AV280" s="1520">
        <f t="shared" si="127"/>
        <v>0</v>
      </c>
      <c r="AW280" s="1520">
        <f t="shared" si="128"/>
        <v>0</v>
      </c>
      <c r="AX280" s="152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09"/>
      <c r="AV281" s="1520">
        <f t="shared" si="127"/>
        <v>0</v>
      </c>
      <c r="AW281" s="1520">
        <f t="shared" si="128"/>
        <v>0</v>
      </c>
      <c r="AX281" s="152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09"/>
      <c r="AV282" s="1520">
        <f t="shared" si="127"/>
        <v>0</v>
      </c>
      <c r="AW282" s="1520">
        <f t="shared" si="128"/>
        <v>0</v>
      </c>
      <c r="AX282" s="152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09"/>
      <c r="AV283" s="1520">
        <f t="shared" si="127"/>
        <v>0</v>
      </c>
      <c r="AW283" s="1520">
        <f t="shared" si="128"/>
        <v>0</v>
      </c>
      <c r="AX283" s="152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09"/>
      <c r="AV284" s="1520">
        <f t="shared" si="127"/>
        <v>0</v>
      </c>
      <c r="AW284" s="1520">
        <f t="shared" si="128"/>
        <v>0</v>
      </c>
      <c r="AX284" s="152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09"/>
      <c r="AV285" s="1520">
        <f t="shared" si="127"/>
        <v>0</v>
      </c>
      <c r="AW285" s="1520">
        <f t="shared" si="128"/>
        <v>0</v>
      </c>
      <c r="AX285" s="152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09"/>
      <c r="AV286" s="1520">
        <f t="shared" si="127"/>
        <v>0</v>
      </c>
      <c r="AW286" s="1520">
        <f t="shared" si="128"/>
        <v>0</v>
      </c>
      <c r="AX286" s="152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09"/>
      <c r="AV287" s="1520">
        <f t="shared" si="127"/>
        <v>0</v>
      </c>
      <c r="AW287" s="1520">
        <f t="shared" si="128"/>
        <v>0</v>
      </c>
      <c r="AX287" s="152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09"/>
      <c r="AV288" s="1520">
        <f t="shared" si="127"/>
        <v>0</v>
      </c>
      <c r="AW288" s="1520">
        <f t="shared" si="128"/>
        <v>0</v>
      </c>
      <c r="AX288" s="152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09"/>
      <c r="AV289" s="1520">
        <f t="shared" si="127"/>
        <v>0</v>
      </c>
      <c r="AW289" s="1520">
        <f t="shared" si="128"/>
        <v>0</v>
      </c>
      <c r="AX289" s="152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09"/>
      <c r="AV290" s="1520">
        <f t="shared" si="127"/>
        <v>0</v>
      </c>
      <c r="AW290" s="1520">
        <f t="shared" si="128"/>
        <v>0</v>
      </c>
      <c r="AX290" s="152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09"/>
      <c r="AV291" s="1520">
        <f t="shared" si="127"/>
        <v>0</v>
      </c>
      <c r="AW291" s="1520">
        <f t="shared" si="128"/>
        <v>0</v>
      </c>
      <c r="AX291" s="152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09"/>
      <c r="AV292" s="1520">
        <f t="shared" si="127"/>
        <v>0</v>
      </c>
      <c r="AW292" s="1520">
        <f t="shared" si="128"/>
        <v>0</v>
      </c>
      <c r="AX292" s="152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09"/>
      <c r="AV293" s="1520">
        <f t="shared" si="127"/>
        <v>0</v>
      </c>
      <c r="AW293" s="1520">
        <f t="shared" si="128"/>
        <v>0</v>
      </c>
      <c r="AX293" s="152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09"/>
      <c r="AV294" s="1520">
        <f t="shared" si="127"/>
        <v>0</v>
      </c>
      <c r="AW294" s="1520">
        <f t="shared" si="128"/>
        <v>0</v>
      </c>
      <c r="AX294" s="152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09"/>
      <c r="AV295" s="1520">
        <f t="shared" si="127"/>
        <v>0</v>
      </c>
      <c r="AW295" s="1520">
        <f t="shared" si="128"/>
        <v>0</v>
      </c>
      <c r="AX295" s="152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09"/>
      <c r="AV296" s="1520">
        <f t="shared" si="127"/>
        <v>0</v>
      </c>
      <c r="AW296" s="1520">
        <f t="shared" si="128"/>
        <v>0</v>
      </c>
      <c r="AX296" s="152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09"/>
      <c r="AV297" s="1520">
        <f t="shared" si="127"/>
        <v>0</v>
      </c>
      <c r="AW297" s="1520">
        <f t="shared" si="128"/>
        <v>0</v>
      </c>
      <c r="AX297" s="152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09"/>
      <c r="AV298" s="1520">
        <f t="shared" si="127"/>
        <v>0</v>
      </c>
      <c r="AW298" s="1520">
        <f t="shared" si="128"/>
        <v>0</v>
      </c>
      <c r="AX298" s="152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09"/>
      <c r="AV299" s="1520">
        <f t="shared" si="127"/>
        <v>0</v>
      </c>
      <c r="AW299" s="1520">
        <f t="shared" si="128"/>
        <v>0</v>
      </c>
      <c r="AX299" s="152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49"/>
      <c r="AV300" s="1520">
        <f t="shared" si="127"/>
        <v>0</v>
      </c>
      <c r="AW300" s="1520">
        <f t="shared" si="128"/>
        <v>0</v>
      </c>
      <c r="AX300" s="152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49"/>
      <c r="AV301" s="1520">
        <f t="shared" si="127"/>
        <v>0</v>
      </c>
      <c r="AW301" s="1520">
        <f t="shared" si="128"/>
        <v>0</v>
      </c>
      <c r="AX301" s="152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49"/>
      <c r="AV302" s="1520">
        <f t="shared" si="127"/>
        <v>0</v>
      </c>
      <c r="AW302" s="1520">
        <f t="shared" si="128"/>
        <v>0</v>
      </c>
      <c r="AX302" s="152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09"/>
      <c r="AV303" s="1520">
        <f t="shared" ref="AV303:AV334" si="178">A303</f>
        <v>0</v>
      </c>
      <c r="AW303" s="1520">
        <f t="shared" ref="AW303:AW334" si="179">B303</f>
        <v>0</v>
      </c>
      <c r="AX303" s="152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09"/>
      <c r="AV304" s="1520">
        <f t="shared" si="178"/>
        <v>0</v>
      </c>
      <c r="AW304" s="1520">
        <f t="shared" si="179"/>
        <v>0</v>
      </c>
      <c r="AX304" s="152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09"/>
      <c r="AV305" s="1520">
        <f t="shared" si="178"/>
        <v>0</v>
      </c>
      <c r="AW305" s="1520">
        <f t="shared" si="179"/>
        <v>0</v>
      </c>
      <c r="AX305" s="152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09"/>
      <c r="AV306" s="1520">
        <f t="shared" si="178"/>
        <v>0</v>
      </c>
      <c r="AW306" s="1520">
        <f t="shared" si="179"/>
        <v>0</v>
      </c>
      <c r="AX306" s="152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09"/>
      <c r="AV307" s="1520">
        <f t="shared" si="178"/>
        <v>0</v>
      </c>
      <c r="AW307" s="1520">
        <f t="shared" si="179"/>
        <v>0</v>
      </c>
      <c r="AX307" s="152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09"/>
      <c r="AV308" s="1520">
        <f t="shared" si="178"/>
        <v>0</v>
      </c>
      <c r="AW308" s="1520">
        <f t="shared" si="179"/>
        <v>0</v>
      </c>
      <c r="AX308" s="152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09"/>
      <c r="AV309" s="1520">
        <f t="shared" si="178"/>
        <v>0</v>
      </c>
      <c r="AW309" s="1520">
        <f t="shared" si="179"/>
        <v>0</v>
      </c>
      <c r="AX309" s="152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09"/>
      <c r="AV310" s="1520">
        <f t="shared" si="178"/>
        <v>0</v>
      </c>
      <c r="AW310" s="1520">
        <f t="shared" si="179"/>
        <v>0</v>
      </c>
      <c r="AX310" s="152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09"/>
      <c r="AV311" s="1520">
        <f t="shared" si="178"/>
        <v>0</v>
      </c>
      <c r="AW311" s="1520">
        <f t="shared" si="179"/>
        <v>0</v>
      </c>
      <c r="AX311" s="152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09"/>
      <c r="AV312" s="1520">
        <f t="shared" si="178"/>
        <v>0</v>
      </c>
      <c r="AW312" s="1520">
        <f t="shared" si="179"/>
        <v>0</v>
      </c>
      <c r="AX312" s="152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09"/>
      <c r="AV313" s="1520">
        <f t="shared" si="178"/>
        <v>0</v>
      </c>
      <c r="AW313" s="1520">
        <f t="shared" si="179"/>
        <v>0</v>
      </c>
      <c r="AX313" s="152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09"/>
      <c r="AV314" s="1520">
        <f t="shared" si="178"/>
        <v>0</v>
      </c>
      <c r="AW314" s="1520">
        <f t="shared" si="179"/>
        <v>0</v>
      </c>
      <c r="AX314" s="152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09"/>
      <c r="AV315" s="1520">
        <f t="shared" si="178"/>
        <v>0</v>
      </c>
      <c r="AW315" s="1520">
        <f t="shared" si="179"/>
        <v>0</v>
      </c>
      <c r="AX315" s="152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09"/>
      <c r="AV316" s="1520">
        <f t="shared" si="178"/>
        <v>0</v>
      </c>
      <c r="AW316" s="1520">
        <f t="shared" si="179"/>
        <v>0</v>
      </c>
      <c r="AX316" s="152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09"/>
      <c r="AV317" s="1520">
        <f t="shared" si="178"/>
        <v>0</v>
      </c>
      <c r="AW317" s="1520">
        <f t="shared" si="179"/>
        <v>0</v>
      </c>
      <c r="AX317" s="152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09"/>
      <c r="AV318" s="1520">
        <f t="shared" si="178"/>
        <v>0</v>
      </c>
      <c r="AW318" s="1520">
        <f t="shared" si="179"/>
        <v>0</v>
      </c>
      <c r="AX318" s="152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09"/>
      <c r="AV319" s="1520">
        <f t="shared" si="178"/>
        <v>0</v>
      </c>
      <c r="AW319" s="1520">
        <f t="shared" si="179"/>
        <v>0</v>
      </c>
      <c r="AX319" s="152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09"/>
      <c r="AV320" s="1520">
        <f t="shared" si="178"/>
        <v>0</v>
      </c>
      <c r="AW320" s="1520">
        <f t="shared" si="179"/>
        <v>0</v>
      </c>
      <c r="AX320" s="152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09"/>
      <c r="AV321" s="1520">
        <f t="shared" si="178"/>
        <v>0</v>
      </c>
      <c r="AW321" s="1520">
        <f t="shared" si="179"/>
        <v>0</v>
      </c>
      <c r="AX321" s="152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09"/>
      <c r="AV322" s="1520">
        <f t="shared" si="178"/>
        <v>0</v>
      </c>
      <c r="AW322" s="1520">
        <f t="shared" si="179"/>
        <v>0</v>
      </c>
      <c r="AX322" s="152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09"/>
      <c r="AV323" s="1520">
        <f t="shared" si="178"/>
        <v>0</v>
      </c>
      <c r="AW323" s="1520">
        <f t="shared" si="179"/>
        <v>0</v>
      </c>
      <c r="AX323" s="152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09"/>
      <c r="AV324" s="1520">
        <f t="shared" si="178"/>
        <v>0</v>
      </c>
      <c r="AW324" s="1520">
        <f t="shared" si="179"/>
        <v>0</v>
      </c>
      <c r="AX324" s="152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09"/>
      <c r="AV325" s="1520">
        <f t="shared" si="178"/>
        <v>0</v>
      </c>
      <c r="AW325" s="1520">
        <f t="shared" si="179"/>
        <v>0</v>
      </c>
      <c r="AX325" s="152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09"/>
      <c r="AV326" s="1520">
        <f t="shared" si="178"/>
        <v>0</v>
      </c>
      <c r="AW326" s="1520">
        <f t="shared" si="179"/>
        <v>0</v>
      </c>
      <c r="AX326" s="152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09"/>
      <c r="AV327" s="1520">
        <f t="shared" si="178"/>
        <v>0</v>
      </c>
      <c r="AW327" s="1520">
        <f t="shared" si="179"/>
        <v>0</v>
      </c>
      <c r="AX327" s="152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09"/>
      <c r="AV328" s="1520">
        <f t="shared" si="178"/>
        <v>0</v>
      </c>
      <c r="AW328" s="1520">
        <f t="shared" si="179"/>
        <v>0</v>
      </c>
      <c r="AX328" s="152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09"/>
      <c r="AV329" s="1520">
        <f t="shared" si="178"/>
        <v>0</v>
      </c>
      <c r="AW329" s="1520">
        <f t="shared" si="179"/>
        <v>0</v>
      </c>
      <c r="AX329" s="152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09"/>
      <c r="AV330" s="1520">
        <f t="shared" si="178"/>
        <v>0</v>
      </c>
      <c r="AW330" s="1520">
        <f t="shared" si="179"/>
        <v>0</v>
      </c>
      <c r="AX330" s="152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09"/>
      <c r="AV331" s="1520">
        <f t="shared" si="178"/>
        <v>0</v>
      </c>
      <c r="AW331" s="1520">
        <f t="shared" si="179"/>
        <v>0</v>
      </c>
      <c r="AX331" s="152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09"/>
      <c r="AV332" s="1520">
        <f t="shared" si="178"/>
        <v>0</v>
      </c>
      <c r="AW332" s="1520">
        <f t="shared" si="179"/>
        <v>0</v>
      </c>
      <c r="AX332" s="152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09"/>
      <c r="AV333" s="1520">
        <f t="shared" si="178"/>
        <v>0</v>
      </c>
      <c r="AW333" s="1520">
        <f t="shared" si="179"/>
        <v>0</v>
      </c>
      <c r="AX333" s="152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09"/>
      <c r="AV334" s="1520">
        <f t="shared" si="178"/>
        <v>0</v>
      </c>
      <c r="AW334" s="1520">
        <f t="shared" si="179"/>
        <v>0</v>
      </c>
      <c r="AX334" s="152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09"/>
      <c r="AV335" s="1520">
        <f t="shared" ref="AV335:AV366" si="207">A335</f>
        <v>0</v>
      </c>
      <c r="AW335" s="1520">
        <f t="shared" ref="AW335:AW366" si="208">B335</f>
        <v>0</v>
      </c>
      <c r="AX335" s="152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09"/>
      <c r="AV336" s="1520">
        <f t="shared" si="207"/>
        <v>0</v>
      </c>
      <c r="AW336" s="1520">
        <f t="shared" si="208"/>
        <v>0</v>
      </c>
      <c r="AX336" s="152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09"/>
      <c r="AV337" s="1520">
        <f t="shared" si="207"/>
        <v>0</v>
      </c>
      <c r="AW337" s="1520">
        <f t="shared" si="208"/>
        <v>0</v>
      </c>
      <c r="AX337" s="152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09"/>
      <c r="AV338" s="1520">
        <f t="shared" si="207"/>
        <v>0</v>
      </c>
      <c r="AW338" s="1520">
        <f t="shared" si="208"/>
        <v>0</v>
      </c>
      <c r="AX338" s="152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09"/>
      <c r="AV339" s="1520">
        <f t="shared" si="207"/>
        <v>0</v>
      </c>
      <c r="AW339" s="1520">
        <f t="shared" si="208"/>
        <v>0</v>
      </c>
      <c r="AX339" s="152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09"/>
      <c r="AV340" s="1520">
        <f t="shared" si="207"/>
        <v>0</v>
      </c>
      <c r="AW340" s="1520">
        <f t="shared" si="208"/>
        <v>0</v>
      </c>
      <c r="AX340" s="152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09"/>
      <c r="AV341" s="1520">
        <f t="shared" si="207"/>
        <v>0</v>
      </c>
      <c r="AW341" s="1520">
        <f t="shared" si="208"/>
        <v>0</v>
      </c>
      <c r="AX341" s="152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09"/>
      <c r="AV342" s="1520">
        <f t="shared" si="207"/>
        <v>0</v>
      </c>
      <c r="AW342" s="1520">
        <f t="shared" si="208"/>
        <v>0</v>
      </c>
      <c r="AX342" s="152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09"/>
      <c r="AV343" s="1520">
        <f t="shared" si="207"/>
        <v>0</v>
      </c>
      <c r="AW343" s="1520">
        <f t="shared" si="208"/>
        <v>0</v>
      </c>
      <c r="AX343" s="152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09"/>
      <c r="AV344" s="1520">
        <f t="shared" si="207"/>
        <v>0</v>
      </c>
      <c r="AW344" s="1520">
        <f t="shared" si="208"/>
        <v>0</v>
      </c>
      <c r="AX344" s="152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09"/>
      <c r="AV345" s="1520">
        <f t="shared" si="207"/>
        <v>0</v>
      </c>
      <c r="AW345" s="1520">
        <f t="shared" si="208"/>
        <v>0</v>
      </c>
      <c r="AX345" s="152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09"/>
      <c r="AV346" s="1520">
        <f t="shared" si="207"/>
        <v>0</v>
      </c>
      <c r="AW346" s="1520">
        <f t="shared" si="208"/>
        <v>0</v>
      </c>
      <c r="AX346" s="152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09"/>
      <c r="AV347" s="1520">
        <f t="shared" si="207"/>
        <v>0</v>
      </c>
      <c r="AW347" s="1520">
        <f t="shared" si="208"/>
        <v>0</v>
      </c>
      <c r="AX347" s="152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09"/>
      <c r="AV348" s="1520">
        <f t="shared" si="207"/>
        <v>0</v>
      </c>
      <c r="AW348" s="1520">
        <f t="shared" si="208"/>
        <v>0</v>
      </c>
      <c r="AX348" s="152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09"/>
      <c r="AV349" s="1520">
        <f t="shared" si="207"/>
        <v>0</v>
      </c>
      <c r="AW349" s="1520">
        <f t="shared" si="208"/>
        <v>0</v>
      </c>
      <c r="AX349" s="152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09"/>
      <c r="AV350" s="1520">
        <f t="shared" si="207"/>
        <v>0</v>
      </c>
      <c r="AW350" s="1520">
        <f t="shared" si="208"/>
        <v>0</v>
      </c>
      <c r="AX350" s="152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09"/>
      <c r="AV351" s="1520">
        <f t="shared" si="207"/>
        <v>0</v>
      </c>
      <c r="AW351" s="1520">
        <f t="shared" si="208"/>
        <v>0</v>
      </c>
      <c r="AX351" s="152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09"/>
      <c r="AV352" s="1520">
        <f t="shared" si="207"/>
        <v>0</v>
      </c>
      <c r="AW352" s="1520">
        <f t="shared" si="208"/>
        <v>0</v>
      </c>
      <c r="AX352" s="152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09"/>
      <c r="AV353" s="1520">
        <f t="shared" si="207"/>
        <v>0</v>
      </c>
      <c r="AW353" s="1520">
        <f t="shared" si="208"/>
        <v>0</v>
      </c>
      <c r="AX353" s="152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09"/>
      <c r="AV354" s="1520">
        <f t="shared" si="207"/>
        <v>0</v>
      </c>
      <c r="AW354" s="1520">
        <f t="shared" si="208"/>
        <v>0</v>
      </c>
      <c r="AX354" s="152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09"/>
      <c r="AV355" s="1520">
        <f t="shared" si="207"/>
        <v>0</v>
      </c>
      <c r="AW355" s="1520">
        <f t="shared" si="208"/>
        <v>0</v>
      </c>
      <c r="AX355" s="152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09"/>
      <c r="AV356" s="1520">
        <f t="shared" si="207"/>
        <v>0</v>
      </c>
      <c r="AW356" s="1520">
        <f t="shared" si="208"/>
        <v>0</v>
      </c>
      <c r="AX356" s="152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09"/>
      <c r="AV357" s="1520">
        <f t="shared" si="207"/>
        <v>0</v>
      </c>
      <c r="AW357" s="1520">
        <f t="shared" si="208"/>
        <v>0</v>
      </c>
      <c r="AX357" s="152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09"/>
      <c r="AV358" s="1520">
        <f t="shared" si="207"/>
        <v>0</v>
      </c>
      <c r="AW358" s="1520">
        <f t="shared" si="208"/>
        <v>0</v>
      </c>
      <c r="AX358" s="152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09"/>
      <c r="AV359" s="1520">
        <f t="shared" si="207"/>
        <v>0</v>
      </c>
      <c r="AW359" s="1520">
        <f t="shared" si="208"/>
        <v>0</v>
      </c>
      <c r="AX359" s="152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09"/>
      <c r="AV360" s="1520">
        <f t="shared" si="207"/>
        <v>0</v>
      </c>
      <c r="AW360" s="1520">
        <f t="shared" si="208"/>
        <v>0</v>
      </c>
      <c r="AX360" s="152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09"/>
      <c r="AV361" s="1520">
        <f t="shared" si="207"/>
        <v>0</v>
      </c>
      <c r="AW361" s="1520">
        <f t="shared" si="208"/>
        <v>0</v>
      </c>
      <c r="AX361" s="152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09"/>
      <c r="AV362" s="1520">
        <f t="shared" si="207"/>
        <v>0</v>
      </c>
      <c r="AW362" s="1520">
        <f t="shared" si="208"/>
        <v>0</v>
      </c>
      <c r="AX362" s="152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09"/>
      <c r="AV363" s="1520">
        <f t="shared" si="207"/>
        <v>0</v>
      </c>
      <c r="AW363" s="1520">
        <f t="shared" si="208"/>
        <v>0</v>
      </c>
      <c r="AX363" s="152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09"/>
      <c r="AV364" s="1520">
        <f t="shared" si="207"/>
        <v>0</v>
      </c>
      <c r="AW364" s="1520">
        <f t="shared" si="208"/>
        <v>0</v>
      </c>
      <c r="AX364" s="152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09"/>
      <c r="AV365" s="1520">
        <f t="shared" si="207"/>
        <v>0</v>
      </c>
      <c r="AW365" s="1520">
        <f t="shared" si="208"/>
        <v>0</v>
      </c>
      <c r="AX365" s="152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09"/>
      <c r="AV366" s="1520">
        <f t="shared" si="207"/>
        <v>0</v>
      </c>
      <c r="AW366" s="1520">
        <f t="shared" si="208"/>
        <v>0</v>
      </c>
      <c r="AX366" s="152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09"/>
      <c r="AV367" s="1520">
        <f t="shared" ref="AV367:AV397" si="236">A367</f>
        <v>0</v>
      </c>
      <c r="AW367" s="1520">
        <f t="shared" ref="AW367:AW397" si="237">B367</f>
        <v>0</v>
      </c>
      <c r="AX367" s="152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09"/>
      <c r="AV368" s="1520">
        <f t="shared" si="236"/>
        <v>0</v>
      </c>
      <c r="AW368" s="1520">
        <f t="shared" si="237"/>
        <v>0</v>
      </c>
      <c r="AX368" s="152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09"/>
      <c r="AV369" s="1520">
        <f t="shared" si="236"/>
        <v>0</v>
      </c>
      <c r="AW369" s="1520">
        <f t="shared" si="237"/>
        <v>0</v>
      </c>
      <c r="AX369" s="152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09"/>
      <c r="AV370" s="1520">
        <f t="shared" si="236"/>
        <v>0</v>
      </c>
      <c r="AW370" s="1520">
        <f t="shared" si="237"/>
        <v>0</v>
      </c>
      <c r="AX370" s="152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09"/>
      <c r="AV371" s="1520">
        <f t="shared" si="236"/>
        <v>0</v>
      </c>
      <c r="AW371" s="1520">
        <f t="shared" si="237"/>
        <v>0</v>
      </c>
      <c r="AX371" s="152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09"/>
      <c r="AV372" s="1520">
        <f t="shared" si="236"/>
        <v>0</v>
      </c>
      <c r="AW372" s="1520">
        <f t="shared" si="237"/>
        <v>0</v>
      </c>
      <c r="AX372" s="152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09"/>
      <c r="AV373" s="1520">
        <f t="shared" si="236"/>
        <v>0</v>
      </c>
      <c r="AW373" s="1520">
        <f t="shared" si="237"/>
        <v>0</v>
      </c>
      <c r="AX373" s="152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09"/>
      <c r="AV374" s="1520">
        <f t="shared" si="236"/>
        <v>0</v>
      </c>
      <c r="AW374" s="1520">
        <f t="shared" si="237"/>
        <v>0</v>
      </c>
      <c r="AX374" s="152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09"/>
      <c r="AV375" s="1520">
        <f t="shared" si="236"/>
        <v>0</v>
      </c>
      <c r="AW375" s="1520">
        <f t="shared" si="237"/>
        <v>0</v>
      </c>
      <c r="AX375" s="152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09"/>
      <c r="AV376" s="1520">
        <f t="shared" si="236"/>
        <v>0</v>
      </c>
      <c r="AW376" s="1520">
        <f t="shared" si="237"/>
        <v>0</v>
      </c>
      <c r="AX376" s="152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09"/>
      <c r="AV377" s="1520">
        <f t="shared" si="236"/>
        <v>0</v>
      </c>
      <c r="AW377" s="1520">
        <f t="shared" si="237"/>
        <v>0</v>
      </c>
      <c r="AX377" s="152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09"/>
      <c r="AV378" s="1520">
        <f t="shared" si="236"/>
        <v>0</v>
      </c>
      <c r="AW378" s="1520">
        <f t="shared" si="237"/>
        <v>0</v>
      </c>
      <c r="AX378" s="152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09"/>
      <c r="AV379" s="1520">
        <f t="shared" si="236"/>
        <v>0</v>
      </c>
      <c r="AW379" s="1520">
        <f t="shared" si="237"/>
        <v>0</v>
      </c>
      <c r="AX379" s="152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09"/>
      <c r="AV380" s="1520">
        <f t="shared" si="236"/>
        <v>0</v>
      </c>
      <c r="AW380" s="1520">
        <f t="shared" si="237"/>
        <v>0</v>
      </c>
      <c r="AX380" s="152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09"/>
      <c r="AV381" s="1520">
        <f t="shared" si="236"/>
        <v>0</v>
      </c>
      <c r="AW381" s="1520">
        <f t="shared" si="237"/>
        <v>0</v>
      </c>
      <c r="AX381" s="152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09"/>
      <c r="AV382" s="1520">
        <f t="shared" si="236"/>
        <v>0</v>
      </c>
      <c r="AW382" s="1520">
        <f t="shared" si="237"/>
        <v>0</v>
      </c>
      <c r="AX382" s="152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09"/>
      <c r="AV383" s="1520">
        <f t="shared" si="236"/>
        <v>0</v>
      </c>
      <c r="AW383" s="1520">
        <f t="shared" si="237"/>
        <v>0</v>
      </c>
      <c r="AX383" s="152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09"/>
      <c r="AV384" s="1520">
        <f t="shared" si="236"/>
        <v>0</v>
      </c>
      <c r="AW384" s="1520">
        <f t="shared" si="237"/>
        <v>0</v>
      </c>
      <c r="AX384" s="152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09"/>
      <c r="AV385" s="1520">
        <f t="shared" si="236"/>
        <v>0</v>
      </c>
      <c r="AW385" s="1520">
        <f t="shared" si="237"/>
        <v>0</v>
      </c>
      <c r="AX385" s="152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09"/>
      <c r="AV386" s="1520">
        <f t="shared" si="236"/>
        <v>0</v>
      </c>
      <c r="AW386" s="1520">
        <f t="shared" si="237"/>
        <v>0</v>
      </c>
      <c r="AX386" s="152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09"/>
      <c r="AV387" s="1520">
        <f t="shared" si="236"/>
        <v>0</v>
      </c>
      <c r="AW387" s="1520">
        <f t="shared" si="237"/>
        <v>0</v>
      </c>
      <c r="AX387" s="152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09"/>
      <c r="AV388" s="1520">
        <f t="shared" si="236"/>
        <v>0</v>
      </c>
      <c r="AW388" s="1520">
        <f t="shared" si="237"/>
        <v>0</v>
      </c>
      <c r="AX388" s="152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09"/>
      <c r="AV389" s="1520">
        <f t="shared" si="236"/>
        <v>0</v>
      </c>
      <c r="AW389" s="1520">
        <f t="shared" si="237"/>
        <v>0</v>
      </c>
      <c r="AX389" s="152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09"/>
      <c r="AV390" s="1520">
        <f t="shared" si="236"/>
        <v>0</v>
      </c>
      <c r="AW390" s="1520">
        <f t="shared" si="237"/>
        <v>0</v>
      </c>
      <c r="AX390" s="152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09"/>
      <c r="AV391" s="1520">
        <f t="shared" si="236"/>
        <v>0</v>
      </c>
      <c r="AW391" s="1520">
        <f t="shared" si="237"/>
        <v>0</v>
      </c>
      <c r="AX391" s="152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09"/>
      <c r="AV392" s="1520">
        <f t="shared" si="236"/>
        <v>0</v>
      </c>
      <c r="AW392" s="1520">
        <f t="shared" si="237"/>
        <v>0</v>
      </c>
      <c r="AX392" s="152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09"/>
      <c r="AV393" s="1520">
        <f t="shared" si="236"/>
        <v>0</v>
      </c>
      <c r="AW393" s="1520">
        <f t="shared" si="237"/>
        <v>0</v>
      </c>
      <c r="AX393" s="152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09"/>
      <c r="AV394" s="1520">
        <f t="shared" si="236"/>
        <v>0</v>
      </c>
      <c r="AW394" s="1520">
        <f t="shared" si="237"/>
        <v>0</v>
      </c>
      <c r="AX394" s="152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49"/>
      <c r="AV395" s="1520">
        <f t="shared" si="236"/>
        <v>0</v>
      </c>
      <c r="AW395" s="1520">
        <f t="shared" si="237"/>
        <v>0</v>
      </c>
      <c r="AX395" s="152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49"/>
      <c r="AV396" s="1520">
        <f t="shared" si="236"/>
        <v>0</v>
      </c>
      <c r="AW396" s="1520">
        <f t="shared" si="237"/>
        <v>0</v>
      </c>
      <c r="AX396" s="152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49"/>
      <c r="AV397" s="1520">
        <f t="shared" si="236"/>
        <v>0</v>
      </c>
      <c r="AW397" s="1520">
        <f t="shared" si="237"/>
        <v>0</v>
      </c>
      <c r="AX397" s="152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09"/>
      <c r="AV398" s="1520">
        <f t="shared" ref="AV398:AV492" si="243">A398</f>
        <v>0</v>
      </c>
      <c r="AW398" s="1520">
        <f t="shared" ref="AW398:AW492" si="244">B398</f>
        <v>0</v>
      </c>
      <c r="AX398" s="152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09"/>
      <c r="AV399" s="1520">
        <f t="shared" si="243"/>
        <v>0</v>
      </c>
      <c r="AW399" s="1520">
        <f t="shared" si="244"/>
        <v>0</v>
      </c>
      <c r="AX399" s="152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09"/>
      <c r="AV400" s="1520">
        <f t="shared" si="243"/>
        <v>0</v>
      </c>
      <c r="AW400" s="1520">
        <f t="shared" si="244"/>
        <v>0</v>
      </c>
      <c r="AX400" s="152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09"/>
      <c r="AV401" s="1520">
        <f t="shared" si="243"/>
        <v>0</v>
      </c>
      <c r="AW401" s="1520">
        <f t="shared" si="244"/>
        <v>0</v>
      </c>
      <c r="AX401" s="152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09"/>
      <c r="AV402" s="1520">
        <f t="shared" si="243"/>
        <v>0</v>
      </c>
      <c r="AW402" s="1520">
        <f t="shared" si="244"/>
        <v>0</v>
      </c>
      <c r="AX402" s="152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09"/>
      <c r="AV403" s="1520">
        <f t="shared" si="243"/>
        <v>0</v>
      </c>
      <c r="AW403" s="1520">
        <f t="shared" si="244"/>
        <v>0</v>
      </c>
      <c r="AX403" s="152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09"/>
      <c r="AV404" s="1520">
        <f t="shared" si="243"/>
        <v>0</v>
      </c>
      <c r="AW404" s="1520">
        <f t="shared" si="244"/>
        <v>0</v>
      </c>
      <c r="AX404" s="152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09"/>
      <c r="AV405" s="1520">
        <f t="shared" si="243"/>
        <v>0</v>
      </c>
      <c r="AW405" s="1520">
        <f t="shared" si="244"/>
        <v>0</v>
      </c>
      <c r="AX405" s="152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09"/>
      <c r="AV406" s="1520">
        <f t="shared" si="243"/>
        <v>0</v>
      </c>
      <c r="AW406" s="1520">
        <f t="shared" si="244"/>
        <v>0</v>
      </c>
      <c r="AX406" s="152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09"/>
      <c r="AV407" s="1520">
        <f t="shared" si="243"/>
        <v>0</v>
      </c>
      <c r="AW407" s="1520">
        <f t="shared" si="244"/>
        <v>0</v>
      </c>
      <c r="AX407" s="152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09"/>
      <c r="AV408" s="1520">
        <f t="shared" si="243"/>
        <v>0</v>
      </c>
      <c r="AW408" s="1520">
        <f t="shared" si="244"/>
        <v>0</v>
      </c>
      <c r="AX408" s="152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09"/>
      <c r="AV409" s="1520">
        <f t="shared" si="243"/>
        <v>0</v>
      </c>
      <c r="AW409" s="1520">
        <f t="shared" si="244"/>
        <v>0</v>
      </c>
      <c r="AX409" s="152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09"/>
      <c r="AV410" s="1520">
        <f t="shared" si="243"/>
        <v>0</v>
      </c>
      <c r="AW410" s="1520">
        <f t="shared" si="244"/>
        <v>0</v>
      </c>
      <c r="AX410" s="152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09"/>
      <c r="AV411" s="1520">
        <f t="shared" si="243"/>
        <v>0</v>
      </c>
      <c r="AW411" s="1520">
        <f t="shared" si="244"/>
        <v>0</v>
      </c>
      <c r="AX411" s="152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09"/>
      <c r="AV412" s="1520">
        <f t="shared" si="243"/>
        <v>0</v>
      </c>
      <c r="AW412" s="1520">
        <f t="shared" si="244"/>
        <v>0</v>
      </c>
      <c r="AX412" s="152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09"/>
      <c r="AV413" s="1520">
        <f t="shared" si="243"/>
        <v>0</v>
      </c>
      <c r="AW413" s="1520">
        <f t="shared" si="244"/>
        <v>0</v>
      </c>
      <c r="AX413" s="152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09"/>
      <c r="AV414" s="1520">
        <f t="shared" si="243"/>
        <v>0</v>
      </c>
      <c r="AW414" s="1520">
        <f t="shared" si="244"/>
        <v>0</v>
      </c>
      <c r="AX414" s="152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09"/>
      <c r="AV415" s="1520">
        <f t="shared" si="243"/>
        <v>0</v>
      </c>
      <c r="AW415" s="1520">
        <f t="shared" si="244"/>
        <v>0</v>
      </c>
      <c r="AX415" s="152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09"/>
      <c r="AV416" s="1520">
        <f t="shared" si="243"/>
        <v>0</v>
      </c>
      <c r="AW416" s="1520">
        <f t="shared" si="244"/>
        <v>0</v>
      </c>
      <c r="AX416" s="152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09"/>
      <c r="AV417" s="1520">
        <f t="shared" si="243"/>
        <v>0</v>
      </c>
      <c r="AW417" s="1520">
        <f t="shared" si="244"/>
        <v>0</v>
      </c>
      <c r="AX417" s="152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09"/>
      <c r="AV418" s="1520">
        <f t="shared" si="243"/>
        <v>0</v>
      </c>
      <c r="AW418" s="1520">
        <f t="shared" si="244"/>
        <v>0</v>
      </c>
      <c r="AX418" s="152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09"/>
      <c r="AV419" s="1520">
        <f t="shared" si="243"/>
        <v>0</v>
      </c>
      <c r="AW419" s="1520">
        <f t="shared" si="244"/>
        <v>0</v>
      </c>
      <c r="AX419" s="152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09"/>
      <c r="AV420" s="1520">
        <f t="shared" si="243"/>
        <v>0</v>
      </c>
      <c r="AW420" s="1520">
        <f t="shared" si="244"/>
        <v>0</v>
      </c>
      <c r="AX420" s="152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09"/>
      <c r="AV421" s="1520">
        <f t="shared" si="243"/>
        <v>0</v>
      </c>
      <c r="AW421" s="1520">
        <f t="shared" si="244"/>
        <v>0</v>
      </c>
      <c r="AX421" s="152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09"/>
      <c r="AV422" s="1520">
        <f t="shared" si="243"/>
        <v>0</v>
      </c>
      <c r="AW422" s="1520">
        <f t="shared" si="244"/>
        <v>0</v>
      </c>
      <c r="AX422" s="152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09"/>
      <c r="AV423" s="1520">
        <f t="shared" si="243"/>
        <v>0</v>
      </c>
      <c r="AW423" s="1520">
        <f t="shared" si="244"/>
        <v>0</v>
      </c>
      <c r="AX423" s="152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09"/>
      <c r="AV424" s="1520">
        <f t="shared" si="243"/>
        <v>0</v>
      </c>
      <c r="AW424" s="1520">
        <f t="shared" si="244"/>
        <v>0</v>
      </c>
      <c r="AX424" s="152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09"/>
      <c r="AV425" s="1520">
        <f t="shared" si="243"/>
        <v>0</v>
      </c>
      <c r="AW425" s="1520">
        <f t="shared" si="244"/>
        <v>0</v>
      </c>
      <c r="AX425" s="152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09"/>
      <c r="AV426" s="1520">
        <f t="shared" si="243"/>
        <v>0</v>
      </c>
      <c r="AW426" s="1520">
        <f t="shared" si="244"/>
        <v>0</v>
      </c>
      <c r="AX426" s="152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09"/>
      <c r="AV427" s="1520">
        <f t="shared" si="243"/>
        <v>0</v>
      </c>
      <c r="AW427" s="1520">
        <f t="shared" si="244"/>
        <v>0</v>
      </c>
      <c r="AX427" s="152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09"/>
      <c r="AV428" s="1520">
        <f t="shared" si="243"/>
        <v>0</v>
      </c>
      <c r="AW428" s="1520">
        <f t="shared" si="244"/>
        <v>0</v>
      </c>
      <c r="AX428" s="152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09"/>
      <c r="AV429" s="1520">
        <f t="shared" si="243"/>
        <v>0</v>
      </c>
      <c r="AW429" s="1520">
        <f t="shared" si="244"/>
        <v>0</v>
      </c>
      <c r="AX429" s="152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09"/>
      <c r="AV430" s="1520">
        <f t="shared" si="243"/>
        <v>0</v>
      </c>
      <c r="AW430" s="1520">
        <f t="shared" si="244"/>
        <v>0</v>
      </c>
      <c r="AX430" s="152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09"/>
      <c r="AV431" s="1520">
        <f t="shared" si="243"/>
        <v>0</v>
      </c>
      <c r="AW431" s="1520">
        <f t="shared" si="244"/>
        <v>0</v>
      </c>
      <c r="AX431" s="152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09"/>
      <c r="AV432" s="1520">
        <f t="shared" si="243"/>
        <v>0</v>
      </c>
      <c r="AW432" s="1520">
        <f t="shared" si="244"/>
        <v>0</v>
      </c>
      <c r="AX432" s="152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09"/>
      <c r="AV433" s="1520">
        <f t="shared" si="243"/>
        <v>0</v>
      </c>
      <c r="AW433" s="1520">
        <f t="shared" si="244"/>
        <v>0</v>
      </c>
      <c r="AX433" s="152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09"/>
      <c r="AV434" s="1520">
        <f t="shared" si="243"/>
        <v>0</v>
      </c>
      <c r="AW434" s="1520">
        <f t="shared" si="244"/>
        <v>0</v>
      </c>
      <c r="AX434" s="152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09"/>
      <c r="AV435" s="1520">
        <f t="shared" si="243"/>
        <v>0</v>
      </c>
      <c r="AW435" s="1520">
        <f t="shared" si="244"/>
        <v>0</v>
      </c>
      <c r="AX435" s="152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09"/>
      <c r="AV436" s="1520">
        <f t="shared" si="243"/>
        <v>0</v>
      </c>
      <c r="AW436" s="1520">
        <f t="shared" si="244"/>
        <v>0</v>
      </c>
      <c r="AX436" s="152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09"/>
      <c r="AV437" s="1520">
        <f t="shared" si="243"/>
        <v>0</v>
      </c>
      <c r="AW437" s="1520">
        <f t="shared" si="244"/>
        <v>0</v>
      </c>
      <c r="AX437" s="152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09"/>
      <c r="AV438" s="1520">
        <f t="shared" si="243"/>
        <v>0</v>
      </c>
      <c r="AW438" s="1520">
        <f t="shared" si="244"/>
        <v>0</v>
      </c>
      <c r="AX438" s="152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09"/>
      <c r="AV439" s="1520">
        <f t="shared" si="243"/>
        <v>0</v>
      </c>
      <c r="AW439" s="1520">
        <f t="shared" si="244"/>
        <v>0</v>
      </c>
      <c r="AX439" s="152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09"/>
      <c r="AV440" s="1520">
        <f t="shared" si="243"/>
        <v>0</v>
      </c>
      <c r="AW440" s="1520">
        <f t="shared" si="244"/>
        <v>0</v>
      </c>
      <c r="AX440" s="152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09"/>
      <c r="AV441" s="1520">
        <f t="shared" si="243"/>
        <v>0</v>
      </c>
      <c r="AW441" s="1520">
        <f t="shared" si="244"/>
        <v>0</v>
      </c>
      <c r="AX441" s="152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09"/>
      <c r="AV442" s="1520">
        <f t="shared" si="243"/>
        <v>0</v>
      </c>
      <c r="AW442" s="1520">
        <f t="shared" si="244"/>
        <v>0</v>
      </c>
      <c r="AX442" s="152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09"/>
      <c r="AV443" s="1520">
        <f t="shared" si="243"/>
        <v>0</v>
      </c>
      <c r="AW443" s="1520">
        <f t="shared" si="244"/>
        <v>0</v>
      </c>
      <c r="AX443" s="152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09"/>
      <c r="AV444" s="1520">
        <f t="shared" si="243"/>
        <v>0</v>
      </c>
      <c r="AW444" s="1520">
        <f t="shared" si="244"/>
        <v>0</v>
      </c>
      <c r="AX444" s="152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09"/>
      <c r="AV445" s="1520">
        <f t="shared" si="243"/>
        <v>0</v>
      </c>
      <c r="AW445" s="1520">
        <f t="shared" si="244"/>
        <v>0</v>
      </c>
      <c r="AX445" s="152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09"/>
      <c r="AV446" s="1520">
        <f t="shared" si="243"/>
        <v>0</v>
      </c>
      <c r="AW446" s="1520">
        <f t="shared" si="244"/>
        <v>0</v>
      </c>
      <c r="AX446" s="152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09"/>
      <c r="AV447" s="1520">
        <f t="shared" si="243"/>
        <v>0</v>
      </c>
      <c r="AW447" s="1520">
        <f t="shared" si="244"/>
        <v>0</v>
      </c>
      <c r="AX447" s="152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09"/>
      <c r="AV448" s="1520">
        <f t="shared" si="243"/>
        <v>0</v>
      </c>
      <c r="AW448" s="1520">
        <f t="shared" si="244"/>
        <v>0</v>
      </c>
      <c r="AX448" s="152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09"/>
      <c r="AV449" s="1520">
        <f t="shared" si="243"/>
        <v>0</v>
      </c>
      <c r="AW449" s="1520">
        <f t="shared" si="244"/>
        <v>0</v>
      </c>
      <c r="AX449" s="152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09"/>
      <c r="AV450" s="1520">
        <f t="shared" si="243"/>
        <v>0</v>
      </c>
      <c r="AW450" s="1520">
        <f t="shared" si="244"/>
        <v>0</v>
      </c>
      <c r="AX450" s="152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09"/>
      <c r="AV451" s="1520">
        <f t="shared" si="243"/>
        <v>0</v>
      </c>
      <c r="AW451" s="1520">
        <f t="shared" si="244"/>
        <v>0</v>
      </c>
      <c r="AX451" s="152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09"/>
      <c r="AV452" s="1520">
        <f t="shared" si="243"/>
        <v>0</v>
      </c>
      <c r="AW452" s="1520">
        <f t="shared" si="244"/>
        <v>0</v>
      </c>
      <c r="AX452" s="152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09"/>
      <c r="AV453" s="1520">
        <f t="shared" si="243"/>
        <v>0</v>
      </c>
      <c r="AW453" s="1520">
        <f t="shared" si="244"/>
        <v>0</v>
      </c>
      <c r="AX453" s="152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09"/>
      <c r="AV454" s="1520">
        <f t="shared" si="243"/>
        <v>0</v>
      </c>
      <c r="AW454" s="1520">
        <f t="shared" si="244"/>
        <v>0</v>
      </c>
      <c r="AX454" s="152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09"/>
      <c r="AV455" s="1520">
        <f t="shared" si="243"/>
        <v>0</v>
      </c>
      <c r="AW455" s="1520">
        <f t="shared" si="244"/>
        <v>0</v>
      </c>
      <c r="AX455" s="152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09"/>
      <c r="AV456" s="1520">
        <f t="shared" si="243"/>
        <v>0</v>
      </c>
      <c r="AW456" s="1520">
        <f t="shared" si="244"/>
        <v>0</v>
      </c>
      <c r="AX456" s="152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09"/>
      <c r="AV457" s="1520">
        <f t="shared" si="243"/>
        <v>0</v>
      </c>
      <c r="AW457" s="1520">
        <f t="shared" si="244"/>
        <v>0</v>
      </c>
      <c r="AX457" s="152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09"/>
      <c r="AV458" s="1520">
        <f t="shared" si="243"/>
        <v>0</v>
      </c>
      <c r="AW458" s="1520">
        <f t="shared" si="244"/>
        <v>0</v>
      </c>
      <c r="AX458" s="152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09"/>
      <c r="AV459" s="1520">
        <f t="shared" si="243"/>
        <v>0</v>
      </c>
      <c r="AW459" s="1520">
        <f t="shared" si="244"/>
        <v>0</v>
      </c>
      <c r="AX459" s="152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09"/>
      <c r="AV460" s="1520">
        <f t="shared" si="243"/>
        <v>0</v>
      </c>
      <c r="AW460" s="1520">
        <f t="shared" si="244"/>
        <v>0</v>
      </c>
      <c r="AX460" s="152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09"/>
      <c r="AV461" s="1520">
        <f t="shared" si="243"/>
        <v>0</v>
      </c>
      <c r="AW461" s="1520">
        <f t="shared" si="244"/>
        <v>0</v>
      </c>
      <c r="AX461" s="152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09"/>
      <c r="AV462" s="1520">
        <f t="shared" si="243"/>
        <v>0</v>
      </c>
      <c r="AW462" s="1520">
        <f t="shared" si="244"/>
        <v>0</v>
      </c>
      <c r="AX462" s="152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09"/>
      <c r="AV463" s="1520">
        <f t="shared" si="243"/>
        <v>0</v>
      </c>
      <c r="AW463" s="1520">
        <f t="shared" si="244"/>
        <v>0</v>
      </c>
      <c r="AX463" s="152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09"/>
      <c r="AV464" s="1520">
        <f t="shared" si="243"/>
        <v>0</v>
      </c>
      <c r="AW464" s="1520">
        <f t="shared" si="244"/>
        <v>0</v>
      </c>
      <c r="AX464" s="152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09"/>
      <c r="AV465" s="1520">
        <f t="shared" si="243"/>
        <v>0</v>
      </c>
      <c r="AW465" s="1520">
        <f t="shared" si="244"/>
        <v>0</v>
      </c>
      <c r="AX465" s="152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09"/>
      <c r="AV466" s="1520">
        <f t="shared" si="243"/>
        <v>0</v>
      </c>
      <c r="AW466" s="1520">
        <f t="shared" si="244"/>
        <v>0</v>
      </c>
      <c r="AX466" s="152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09"/>
      <c r="AV467" s="1520">
        <f t="shared" si="243"/>
        <v>0</v>
      </c>
      <c r="AW467" s="1520">
        <f t="shared" si="244"/>
        <v>0</v>
      </c>
      <c r="AX467" s="152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09"/>
      <c r="AV468" s="1520">
        <f t="shared" si="243"/>
        <v>0</v>
      </c>
      <c r="AW468" s="1520">
        <f t="shared" si="244"/>
        <v>0</v>
      </c>
      <c r="AX468" s="152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09"/>
      <c r="AV469" s="1520">
        <f t="shared" si="243"/>
        <v>0</v>
      </c>
      <c r="AW469" s="1520">
        <f t="shared" si="244"/>
        <v>0</v>
      </c>
      <c r="AX469" s="152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09"/>
      <c r="AV470" s="1520">
        <f t="shared" si="243"/>
        <v>0</v>
      </c>
      <c r="AW470" s="1520">
        <f t="shared" si="244"/>
        <v>0</v>
      </c>
      <c r="AX470" s="152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09"/>
      <c r="AV471" s="1520">
        <f t="shared" si="243"/>
        <v>0</v>
      </c>
      <c r="AW471" s="1520">
        <f t="shared" si="244"/>
        <v>0</v>
      </c>
      <c r="AX471" s="152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09"/>
      <c r="AV472" s="1520">
        <f t="shared" si="243"/>
        <v>0</v>
      </c>
      <c r="AW472" s="1520">
        <f t="shared" si="244"/>
        <v>0</v>
      </c>
      <c r="AX472" s="152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09"/>
      <c r="AV473" s="1520">
        <f t="shared" si="243"/>
        <v>0</v>
      </c>
      <c r="AW473" s="1520">
        <f t="shared" si="244"/>
        <v>0</v>
      </c>
      <c r="AX473" s="152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09"/>
      <c r="AV474" s="1520">
        <f t="shared" si="243"/>
        <v>0</v>
      </c>
      <c r="AW474" s="1520">
        <f t="shared" si="244"/>
        <v>0</v>
      </c>
      <c r="AX474" s="152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09"/>
      <c r="AV475" s="1520">
        <f t="shared" si="243"/>
        <v>0</v>
      </c>
      <c r="AW475" s="1520">
        <f t="shared" si="244"/>
        <v>0</v>
      </c>
      <c r="AX475" s="152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09"/>
      <c r="AV476" s="1520">
        <f t="shared" si="243"/>
        <v>0</v>
      </c>
      <c r="AW476" s="1520">
        <f t="shared" si="244"/>
        <v>0</v>
      </c>
      <c r="AX476" s="152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09"/>
      <c r="AV477" s="1520">
        <f t="shared" si="243"/>
        <v>0</v>
      </c>
      <c r="AW477" s="1520">
        <f t="shared" si="244"/>
        <v>0</v>
      </c>
      <c r="AX477" s="152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09"/>
      <c r="AV478" s="1520">
        <f t="shared" si="243"/>
        <v>0</v>
      </c>
      <c r="AW478" s="1520">
        <f t="shared" si="244"/>
        <v>0</v>
      </c>
      <c r="AX478" s="152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09"/>
      <c r="AV479" s="1520">
        <f t="shared" si="243"/>
        <v>0</v>
      </c>
      <c r="AW479" s="1520">
        <f t="shared" si="244"/>
        <v>0</v>
      </c>
      <c r="AX479" s="152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09"/>
      <c r="AV480" s="1520">
        <f t="shared" si="243"/>
        <v>0</v>
      </c>
      <c r="AW480" s="1520">
        <f t="shared" si="244"/>
        <v>0</v>
      </c>
      <c r="AX480" s="152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09"/>
      <c r="AV481" s="1520">
        <f t="shared" si="243"/>
        <v>0</v>
      </c>
      <c r="AW481" s="1520">
        <f t="shared" si="244"/>
        <v>0</v>
      </c>
      <c r="AX481" s="152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09"/>
      <c r="AV482" s="1520">
        <f t="shared" si="243"/>
        <v>0</v>
      </c>
      <c r="AW482" s="1520">
        <f t="shared" si="244"/>
        <v>0</v>
      </c>
      <c r="AX482" s="152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09"/>
      <c r="AV483" s="1520">
        <f t="shared" si="243"/>
        <v>0</v>
      </c>
      <c r="AW483" s="1520">
        <f t="shared" si="244"/>
        <v>0</v>
      </c>
      <c r="AX483" s="152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09"/>
      <c r="AV484" s="1520">
        <f t="shared" si="243"/>
        <v>0</v>
      </c>
      <c r="AW484" s="1520">
        <f t="shared" si="244"/>
        <v>0</v>
      </c>
      <c r="AX484" s="152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09"/>
      <c r="AV485" s="1520">
        <f t="shared" si="243"/>
        <v>0</v>
      </c>
      <c r="AW485" s="1520">
        <f t="shared" si="244"/>
        <v>0</v>
      </c>
      <c r="AX485" s="152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09"/>
      <c r="AV486" s="1520">
        <f t="shared" si="243"/>
        <v>0</v>
      </c>
      <c r="AW486" s="1520">
        <f t="shared" si="244"/>
        <v>0</v>
      </c>
      <c r="AX486" s="152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09"/>
      <c r="AV487" s="1520">
        <f t="shared" si="243"/>
        <v>0</v>
      </c>
      <c r="AW487" s="1520">
        <f t="shared" si="244"/>
        <v>0</v>
      </c>
      <c r="AX487" s="152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09"/>
      <c r="AV488" s="1520">
        <f t="shared" si="243"/>
        <v>0</v>
      </c>
      <c r="AW488" s="1520">
        <f t="shared" si="244"/>
        <v>0</v>
      </c>
      <c r="AX488" s="152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09"/>
      <c r="AV489" s="1520">
        <f t="shared" si="243"/>
        <v>0</v>
      </c>
      <c r="AW489" s="1520">
        <f t="shared" si="244"/>
        <v>0</v>
      </c>
      <c r="AX489" s="152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49"/>
      <c r="AV490" s="1520">
        <f t="shared" si="243"/>
        <v>0</v>
      </c>
      <c r="AW490" s="1520">
        <f t="shared" si="244"/>
        <v>0</v>
      </c>
      <c r="AX490" s="152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49"/>
      <c r="AV491" s="1520">
        <f t="shared" si="243"/>
        <v>0</v>
      </c>
      <c r="AW491" s="1520">
        <f t="shared" si="244"/>
        <v>0</v>
      </c>
      <c r="AX491" s="152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49"/>
      <c r="AV492" s="1520">
        <f t="shared" si="243"/>
        <v>0</v>
      </c>
      <c r="AW492" s="1520">
        <f t="shared" si="244"/>
        <v>0</v>
      </c>
      <c r="AX492" s="152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09"/>
      <c r="AV493" s="1520">
        <f t="shared" ref="AV493:AV520" si="294">A493</f>
        <v>0</v>
      </c>
      <c r="AW493" s="1520">
        <f t="shared" ref="AW493:AW520" si="295">B493</f>
        <v>0</v>
      </c>
      <c r="AX493" s="152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09"/>
      <c r="AV494" s="1520">
        <f t="shared" si="294"/>
        <v>0</v>
      </c>
      <c r="AW494" s="1520">
        <f t="shared" si="295"/>
        <v>0</v>
      </c>
      <c r="AX494" s="152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09"/>
      <c r="AV495" s="1520">
        <f t="shared" si="294"/>
        <v>0</v>
      </c>
      <c r="AW495" s="1520">
        <f t="shared" si="295"/>
        <v>0</v>
      </c>
      <c r="AX495" s="152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09"/>
      <c r="AV496" s="1520">
        <f t="shared" si="294"/>
        <v>0</v>
      </c>
      <c r="AW496" s="1520">
        <f t="shared" si="295"/>
        <v>0</v>
      </c>
      <c r="AX496" s="152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09"/>
      <c r="AV497" s="1520">
        <f t="shared" si="294"/>
        <v>0</v>
      </c>
      <c r="AW497" s="1520">
        <f t="shared" si="295"/>
        <v>0</v>
      </c>
      <c r="AX497" s="152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09"/>
      <c r="AV498" s="1520">
        <f t="shared" si="294"/>
        <v>0</v>
      </c>
      <c r="AW498" s="1520">
        <f t="shared" si="295"/>
        <v>0</v>
      </c>
      <c r="AX498" s="152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09"/>
      <c r="AV499" s="1520">
        <f t="shared" si="294"/>
        <v>0</v>
      </c>
      <c r="AW499" s="1520">
        <f t="shared" si="295"/>
        <v>0</v>
      </c>
      <c r="AX499" s="152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09"/>
      <c r="AV500" s="1520">
        <f t="shared" si="294"/>
        <v>0</v>
      </c>
      <c r="AW500" s="1520">
        <f t="shared" si="295"/>
        <v>0</v>
      </c>
      <c r="AX500" s="152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09"/>
      <c r="AV501" s="1520">
        <f t="shared" si="294"/>
        <v>0</v>
      </c>
      <c r="AW501" s="1520">
        <f t="shared" si="295"/>
        <v>0</v>
      </c>
      <c r="AX501" s="152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09"/>
      <c r="AV502" s="1520">
        <f t="shared" si="294"/>
        <v>0</v>
      </c>
      <c r="AW502" s="1520">
        <f t="shared" si="295"/>
        <v>0</v>
      </c>
      <c r="AX502" s="152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09"/>
      <c r="AV503" s="1520">
        <f t="shared" si="294"/>
        <v>0</v>
      </c>
      <c r="AW503" s="1520">
        <f t="shared" si="295"/>
        <v>0</v>
      </c>
      <c r="AX503" s="152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09"/>
      <c r="AV504" s="1520">
        <f t="shared" si="294"/>
        <v>0</v>
      </c>
      <c r="AW504" s="1520">
        <f t="shared" si="295"/>
        <v>0</v>
      </c>
      <c r="AX504" s="152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09"/>
      <c r="AV505" s="1520">
        <f t="shared" si="294"/>
        <v>0</v>
      </c>
      <c r="AW505" s="1520">
        <f t="shared" si="295"/>
        <v>0</v>
      </c>
      <c r="AX505" s="152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09"/>
      <c r="AV506" s="1520">
        <f t="shared" si="294"/>
        <v>0</v>
      </c>
      <c r="AW506" s="1520">
        <f t="shared" si="295"/>
        <v>0</v>
      </c>
      <c r="AX506" s="152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09"/>
      <c r="AV507" s="1520">
        <f t="shared" si="294"/>
        <v>0</v>
      </c>
      <c r="AW507" s="1520">
        <f t="shared" si="295"/>
        <v>0</v>
      </c>
      <c r="AX507" s="152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09"/>
      <c r="AV508" s="1520">
        <f t="shared" si="294"/>
        <v>0</v>
      </c>
      <c r="AW508" s="1520">
        <f t="shared" si="295"/>
        <v>0</v>
      </c>
      <c r="AX508" s="152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09"/>
      <c r="AV509" s="1520">
        <f t="shared" si="294"/>
        <v>0</v>
      </c>
      <c r="AW509" s="1520">
        <f t="shared" si="295"/>
        <v>0</v>
      </c>
      <c r="AX509" s="152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09"/>
      <c r="AV510" s="1520">
        <f t="shared" si="294"/>
        <v>0</v>
      </c>
      <c r="AW510" s="1520">
        <f t="shared" si="295"/>
        <v>0</v>
      </c>
      <c r="AX510" s="152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09"/>
      <c r="AV511" s="1520">
        <f t="shared" si="294"/>
        <v>0</v>
      </c>
      <c r="AW511" s="1520">
        <f t="shared" si="295"/>
        <v>0</v>
      </c>
      <c r="AX511" s="152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09"/>
      <c r="AV512" s="1520">
        <f t="shared" si="294"/>
        <v>0</v>
      </c>
      <c r="AW512" s="1520">
        <f t="shared" si="295"/>
        <v>0</v>
      </c>
      <c r="AX512" s="152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09"/>
      <c r="AV513" s="1520">
        <f t="shared" si="294"/>
        <v>0</v>
      </c>
      <c r="AW513" s="1520">
        <f t="shared" si="295"/>
        <v>0</v>
      </c>
      <c r="AX513" s="152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09"/>
      <c r="AV514" s="1520">
        <f t="shared" si="294"/>
        <v>0</v>
      </c>
      <c r="AW514" s="1520">
        <f t="shared" si="295"/>
        <v>0</v>
      </c>
      <c r="AX514" s="152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09"/>
      <c r="AV515" s="1520">
        <f t="shared" si="294"/>
        <v>0</v>
      </c>
      <c r="AW515" s="1520">
        <f t="shared" si="295"/>
        <v>0</v>
      </c>
      <c r="AX515" s="152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09"/>
      <c r="AV516" s="1520">
        <f t="shared" si="294"/>
        <v>0</v>
      </c>
      <c r="AW516" s="1520">
        <f t="shared" si="295"/>
        <v>0</v>
      </c>
      <c r="AX516" s="152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09"/>
      <c r="AV517" s="1520">
        <f t="shared" si="294"/>
        <v>0</v>
      </c>
      <c r="AW517" s="1520">
        <f t="shared" si="295"/>
        <v>0</v>
      </c>
      <c r="AX517" s="152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09"/>
      <c r="AV518" s="1520">
        <f t="shared" si="294"/>
        <v>0</v>
      </c>
      <c r="AW518" s="1520">
        <f t="shared" si="295"/>
        <v>0</v>
      </c>
      <c r="AX518" s="152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09"/>
      <c r="AV519" s="1520">
        <f t="shared" si="294"/>
        <v>0</v>
      </c>
      <c r="AW519" s="1520">
        <f t="shared" si="295"/>
        <v>0</v>
      </c>
      <c r="AX519" s="152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09"/>
      <c r="AV520" s="1520">
        <f t="shared" si="294"/>
        <v>0</v>
      </c>
      <c r="AW520" s="1520">
        <f t="shared" si="295"/>
        <v>0</v>
      </c>
      <c r="AX520" s="152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09"/>
      <c r="AV521" s="1520">
        <f t="shared" ref="AV521:AV552" si="298">A521</f>
        <v>0</v>
      </c>
      <c r="AW521" s="1520">
        <f t="shared" ref="AW521:AW552" si="299">B521</f>
        <v>0</v>
      </c>
      <c r="AX521" s="152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09"/>
      <c r="AV522" s="1520">
        <f t="shared" si="298"/>
        <v>0</v>
      </c>
      <c r="AW522" s="1520">
        <f t="shared" si="299"/>
        <v>0</v>
      </c>
      <c r="AX522" s="152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09"/>
      <c r="AV523" s="1520">
        <f t="shared" si="298"/>
        <v>0</v>
      </c>
      <c r="AW523" s="1520">
        <f t="shared" si="299"/>
        <v>0</v>
      </c>
      <c r="AX523" s="152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09"/>
      <c r="AV524" s="1520">
        <f t="shared" si="298"/>
        <v>0</v>
      </c>
      <c r="AW524" s="1520">
        <f t="shared" si="299"/>
        <v>0</v>
      </c>
      <c r="AX524" s="152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09"/>
      <c r="AV525" s="1520">
        <f t="shared" si="298"/>
        <v>0</v>
      </c>
      <c r="AW525" s="1520">
        <f t="shared" si="299"/>
        <v>0</v>
      </c>
      <c r="AX525" s="152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09"/>
      <c r="AV526" s="1520">
        <f t="shared" si="298"/>
        <v>0</v>
      </c>
      <c r="AW526" s="1520">
        <f t="shared" si="299"/>
        <v>0</v>
      </c>
      <c r="AX526" s="152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09"/>
      <c r="AV527" s="1520">
        <f t="shared" si="298"/>
        <v>0</v>
      </c>
      <c r="AW527" s="1520">
        <f t="shared" si="299"/>
        <v>0</v>
      </c>
      <c r="AX527" s="152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09"/>
      <c r="AV528" s="1520">
        <f t="shared" si="298"/>
        <v>0</v>
      </c>
      <c r="AW528" s="1520">
        <f t="shared" si="299"/>
        <v>0</v>
      </c>
      <c r="AX528" s="152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09"/>
      <c r="AV529" s="1520">
        <f t="shared" si="298"/>
        <v>0</v>
      </c>
      <c r="AW529" s="1520">
        <f t="shared" si="299"/>
        <v>0</v>
      </c>
      <c r="AX529" s="152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09"/>
      <c r="AV530" s="1520">
        <f t="shared" si="298"/>
        <v>0</v>
      </c>
      <c r="AW530" s="1520">
        <f t="shared" si="299"/>
        <v>0</v>
      </c>
      <c r="AX530" s="152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09"/>
      <c r="AV531" s="1520">
        <f t="shared" si="298"/>
        <v>0</v>
      </c>
      <c r="AW531" s="1520">
        <f t="shared" si="299"/>
        <v>0</v>
      </c>
      <c r="AX531" s="152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09"/>
      <c r="AV532" s="1520">
        <f t="shared" si="298"/>
        <v>0</v>
      </c>
      <c r="AW532" s="1520">
        <f t="shared" si="299"/>
        <v>0</v>
      </c>
      <c r="AX532" s="152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09"/>
      <c r="AV533" s="1520">
        <f t="shared" si="298"/>
        <v>0</v>
      </c>
      <c r="AW533" s="1520">
        <f t="shared" si="299"/>
        <v>0</v>
      </c>
      <c r="AX533" s="152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09"/>
      <c r="AV534" s="1520">
        <f t="shared" si="298"/>
        <v>0</v>
      </c>
      <c r="AW534" s="1520">
        <f t="shared" si="299"/>
        <v>0</v>
      </c>
      <c r="AX534" s="152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09"/>
      <c r="AV535" s="1520">
        <f t="shared" si="298"/>
        <v>0</v>
      </c>
      <c r="AW535" s="1520">
        <f t="shared" si="299"/>
        <v>0</v>
      </c>
      <c r="AX535" s="152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09"/>
      <c r="AV536" s="1520">
        <f t="shared" si="298"/>
        <v>0</v>
      </c>
      <c r="AW536" s="1520">
        <f t="shared" si="299"/>
        <v>0</v>
      </c>
      <c r="AX536" s="152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09"/>
      <c r="AV537" s="1520">
        <f t="shared" si="298"/>
        <v>0</v>
      </c>
      <c r="AW537" s="1520">
        <f t="shared" si="299"/>
        <v>0</v>
      </c>
      <c r="AX537" s="152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09"/>
      <c r="AV538" s="1520">
        <f t="shared" si="298"/>
        <v>0</v>
      </c>
      <c r="AW538" s="1520">
        <f t="shared" si="299"/>
        <v>0</v>
      </c>
      <c r="AX538" s="152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09"/>
      <c r="AV539" s="1520">
        <f t="shared" si="298"/>
        <v>0</v>
      </c>
      <c r="AW539" s="1520">
        <f t="shared" si="299"/>
        <v>0</v>
      </c>
      <c r="AX539" s="152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09"/>
      <c r="AV540" s="1520">
        <f t="shared" si="298"/>
        <v>0</v>
      </c>
      <c r="AW540" s="1520">
        <f t="shared" si="299"/>
        <v>0</v>
      </c>
      <c r="AX540" s="152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09"/>
      <c r="AV541" s="1520">
        <f t="shared" si="298"/>
        <v>0</v>
      </c>
      <c r="AW541" s="1520">
        <f t="shared" si="299"/>
        <v>0</v>
      </c>
      <c r="AX541" s="152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09"/>
      <c r="AV542" s="1520">
        <f t="shared" si="298"/>
        <v>0</v>
      </c>
      <c r="AW542" s="1520">
        <f t="shared" si="299"/>
        <v>0</v>
      </c>
      <c r="AX542" s="152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09"/>
      <c r="AV543" s="1520">
        <f t="shared" si="298"/>
        <v>0</v>
      </c>
      <c r="AW543" s="1520">
        <f t="shared" si="299"/>
        <v>0</v>
      </c>
      <c r="AX543" s="152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09"/>
      <c r="AV544" s="1520">
        <f t="shared" si="298"/>
        <v>0</v>
      </c>
      <c r="AW544" s="1520">
        <f t="shared" si="299"/>
        <v>0</v>
      </c>
      <c r="AX544" s="152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09"/>
      <c r="AV545" s="1520">
        <f t="shared" si="298"/>
        <v>0</v>
      </c>
      <c r="AW545" s="1520">
        <f t="shared" si="299"/>
        <v>0</v>
      </c>
      <c r="AX545" s="152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09"/>
      <c r="AV546" s="1520">
        <f t="shared" si="298"/>
        <v>0</v>
      </c>
      <c r="AW546" s="1520">
        <f t="shared" si="299"/>
        <v>0</v>
      </c>
      <c r="AX546" s="152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09"/>
      <c r="AV547" s="1520">
        <f t="shared" si="298"/>
        <v>0</v>
      </c>
      <c r="AW547" s="1520">
        <f t="shared" si="299"/>
        <v>0</v>
      </c>
      <c r="AX547" s="152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09"/>
      <c r="AV548" s="1520">
        <f t="shared" si="298"/>
        <v>0</v>
      </c>
      <c r="AW548" s="1520">
        <f t="shared" si="299"/>
        <v>0</v>
      </c>
      <c r="AX548" s="152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09"/>
      <c r="AV549" s="1520">
        <f t="shared" si="298"/>
        <v>0</v>
      </c>
      <c r="AW549" s="1520">
        <f t="shared" si="299"/>
        <v>0</v>
      </c>
      <c r="AX549" s="152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09"/>
      <c r="AV550" s="1520">
        <f t="shared" si="298"/>
        <v>0</v>
      </c>
      <c r="AW550" s="1520">
        <f t="shared" si="299"/>
        <v>0</v>
      </c>
      <c r="AX550" s="152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09"/>
      <c r="AV551" s="1520">
        <f t="shared" si="298"/>
        <v>0</v>
      </c>
      <c r="AW551" s="1520">
        <f t="shared" si="299"/>
        <v>0</v>
      </c>
      <c r="AX551" s="152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09"/>
      <c r="AV552" s="1520">
        <f t="shared" si="298"/>
        <v>0</v>
      </c>
      <c r="AW552" s="1520">
        <f t="shared" si="299"/>
        <v>0</v>
      </c>
      <c r="AX552" s="152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09"/>
      <c r="AV553" s="1520">
        <f t="shared" ref="AV553:AV587" si="330">A553</f>
        <v>0</v>
      </c>
      <c r="AW553" s="1520">
        <f t="shared" ref="AW553:AW587" si="331">B553</f>
        <v>0</v>
      </c>
      <c r="AX553" s="152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09"/>
      <c r="AV554" s="1520">
        <f t="shared" si="330"/>
        <v>0</v>
      </c>
      <c r="AW554" s="1520">
        <f t="shared" si="331"/>
        <v>0</v>
      </c>
      <c r="AX554" s="152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09"/>
      <c r="AV555" s="1520">
        <f t="shared" si="330"/>
        <v>0</v>
      </c>
      <c r="AW555" s="1520">
        <f t="shared" si="331"/>
        <v>0</v>
      </c>
      <c r="AX555" s="152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09"/>
      <c r="AV556" s="1520">
        <f t="shared" si="330"/>
        <v>0</v>
      </c>
      <c r="AW556" s="1520">
        <f t="shared" si="331"/>
        <v>0</v>
      </c>
      <c r="AX556" s="152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09"/>
      <c r="AV557" s="1520">
        <f t="shared" si="330"/>
        <v>0</v>
      </c>
      <c r="AW557" s="1520">
        <f t="shared" si="331"/>
        <v>0</v>
      </c>
      <c r="AX557" s="152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09"/>
      <c r="AV558" s="1520">
        <f t="shared" si="330"/>
        <v>0</v>
      </c>
      <c r="AW558" s="1520">
        <f t="shared" si="331"/>
        <v>0</v>
      </c>
      <c r="AX558" s="152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09"/>
      <c r="AV559" s="1520">
        <f t="shared" si="330"/>
        <v>0</v>
      </c>
      <c r="AW559" s="1520">
        <f t="shared" si="331"/>
        <v>0</v>
      </c>
      <c r="AX559" s="152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09"/>
      <c r="AV560" s="1520">
        <f t="shared" si="330"/>
        <v>0</v>
      </c>
      <c r="AW560" s="1520">
        <f t="shared" si="331"/>
        <v>0</v>
      </c>
      <c r="AX560" s="152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09"/>
      <c r="AV561" s="1520">
        <f t="shared" si="330"/>
        <v>0</v>
      </c>
      <c r="AW561" s="1520">
        <f t="shared" si="331"/>
        <v>0</v>
      </c>
      <c r="AX561" s="152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09"/>
      <c r="AV562" s="1520">
        <f t="shared" si="330"/>
        <v>0</v>
      </c>
      <c r="AW562" s="1520">
        <f t="shared" si="331"/>
        <v>0</v>
      </c>
      <c r="AX562" s="152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09"/>
      <c r="AV563" s="1520">
        <f t="shared" si="330"/>
        <v>0</v>
      </c>
      <c r="AW563" s="1520">
        <f t="shared" si="331"/>
        <v>0</v>
      </c>
      <c r="AX563" s="152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09"/>
      <c r="AV564" s="1520">
        <f t="shared" si="330"/>
        <v>0</v>
      </c>
      <c r="AW564" s="1520">
        <f t="shared" si="331"/>
        <v>0</v>
      </c>
      <c r="AX564" s="152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09"/>
      <c r="AV565" s="1520">
        <f t="shared" si="330"/>
        <v>0</v>
      </c>
      <c r="AW565" s="1520">
        <f t="shared" si="331"/>
        <v>0</v>
      </c>
      <c r="AX565" s="152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09"/>
      <c r="AV566" s="1520">
        <f t="shared" si="330"/>
        <v>0</v>
      </c>
      <c r="AW566" s="1520">
        <f t="shared" si="331"/>
        <v>0</v>
      </c>
      <c r="AX566" s="152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09"/>
      <c r="AV567" s="1520">
        <f t="shared" si="330"/>
        <v>0</v>
      </c>
      <c r="AW567" s="1520">
        <f t="shared" si="331"/>
        <v>0</v>
      </c>
      <c r="AX567" s="152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09"/>
      <c r="AV568" s="1520">
        <f t="shared" si="330"/>
        <v>0</v>
      </c>
      <c r="AW568" s="1520">
        <f t="shared" si="331"/>
        <v>0</v>
      </c>
      <c r="AX568" s="152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09"/>
      <c r="AV569" s="1520">
        <f t="shared" si="330"/>
        <v>0</v>
      </c>
      <c r="AW569" s="1520">
        <f t="shared" si="331"/>
        <v>0</v>
      </c>
      <c r="AX569" s="152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09"/>
      <c r="AV570" s="1520">
        <f t="shared" si="330"/>
        <v>0</v>
      </c>
      <c r="AW570" s="1520">
        <f t="shared" si="331"/>
        <v>0</v>
      </c>
      <c r="AX570" s="152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09"/>
      <c r="AV571" s="1520">
        <f t="shared" si="330"/>
        <v>0</v>
      </c>
      <c r="AW571" s="1520">
        <f t="shared" si="331"/>
        <v>0</v>
      </c>
      <c r="AX571" s="152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09"/>
      <c r="AV572" s="1520">
        <f t="shared" si="330"/>
        <v>0</v>
      </c>
      <c r="AW572" s="1520">
        <f t="shared" si="331"/>
        <v>0</v>
      </c>
      <c r="AX572" s="152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09"/>
      <c r="AV573" s="1520">
        <f t="shared" si="330"/>
        <v>0</v>
      </c>
      <c r="AW573" s="1520">
        <f t="shared" si="331"/>
        <v>0</v>
      </c>
      <c r="AX573" s="152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09"/>
      <c r="AV574" s="1520">
        <f t="shared" si="330"/>
        <v>0</v>
      </c>
      <c r="AW574" s="1520">
        <f t="shared" si="331"/>
        <v>0</v>
      </c>
      <c r="AX574" s="152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09"/>
      <c r="AV575" s="1520">
        <f t="shared" si="330"/>
        <v>0</v>
      </c>
      <c r="AW575" s="1520">
        <f t="shared" si="331"/>
        <v>0</v>
      </c>
      <c r="AX575" s="152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09"/>
      <c r="AV576" s="1520">
        <f t="shared" si="330"/>
        <v>0</v>
      </c>
      <c r="AW576" s="1520">
        <f t="shared" si="331"/>
        <v>0</v>
      </c>
      <c r="AX576" s="152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09"/>
      <c r="AV577" s="1520">
        <f t="shared" si="330"/>
        <v>0</v>
      </c>
      <c r="AW577" s="1520">
        <f t="shared" si="331"/>
        <v>0</v>
      </c>
      <c r="AX577" s="152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09"/>
      <c r="AV578" s="1520">
        <f t="shared" si="330"/>
        <v>0</v>
      </c>
      <c r="AW578" s="1520">
        <f t="shared" si="331"/>
        <v>0</v>
      </c>
      <c r="AX578" s="152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09"/>
      <c r="AV579" s="1520">
        <f t="shared" si="330"/>
        <v>0</v>
      </c>
      <c r="AW579" s="1520">
        <f t="shared" si="331"/>
        <v>0</v>
      </c>
      <c r="AX579" s="152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09"/>
      <c r="AV580" s="1520">
        <f t="shared" si="330"/>
        <v>0</v>
      </c>
      <c r="AW580" s="1520">
        <f t="shared" si="331"/>
        <v>0</v>
      </c>
      <c r="AX580" s="152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09"/>
      <c r="AV581" s="1520">
        <f t="shared" si="330"/>
        <v>0</v>
      </c>
      <c r="AW581" s="1520">
        <f t="shared" si="331"/>
        <v>0</v>
      </c>
      <c r="AX581" s="152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09"/>
      <c r="AV582" s="1520">
        <f t="shared" si="330"/>
        <v>0</v>
      </c>
      <c r="AW582" s="1520">
        <f t="shared" si="331"/>
        <v>0</v>
      </c>
      <c r="AX582" s="152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09"/>
      <c r="AV583" s="1520">
        <f t="shared" si="330"/>
        <v>0</v>
      </c>
      <c r="AW583" s="1520">
        <f t="shared" si="331"/>
        <v>0</v>
      </c>
      <c r="AX583" s="152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09"/>
      <c r="AV584" s="1520">
        <f t="shared" si="330"/>
        <v>0</v>
      </c>
      <c r="AW584" s="1520">
        <f t="shared" si="331"/>
        <v>0</v>
      </c>
      <c r="AX584" s="152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49"/>
      <c r="AV585" s="1520">
        <f t="shared" si="330"/>
        <v>0</v>
      </c>
      <c r="AW585" s="1520">
        <f t="shared" si="331"/>
        <v>0</v>
      </c>
      <c r="AX585" s="152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49"/>
      <c r="AV586" s="1520">
        <f t="shared" si="330"/>
        <v>0</v>
      </c>
      <c r="AW586" s="1520">
        <f t="shared" si="331"/>
        <v>0</v>
      </c>
      <c r="AX586" s="152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49"/>
      <c r="AV587" s="1520">
        <f t="shared" si="330"/>
        <v>0</v>
      </c>
      <c r="AW587" s="1520">
        <f t="shared" si="331"/>
        <v>0</v>
      </c>
      <c r="AX587" s="152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2" customFormat="1">
      <c r="A588" s="1810"/>
      <c r="B588" s="1810"/>
      <c r="C588" s="1810"/>
      <c r="D588" s="1810"/>
      <c r="E588" s="1811"/>
      <c r="F588" s="1811"/>
      <c r="G588" s="1810"/>
      <c r="H588" s="1811"/>
      <c r="I588" s="1811"/>
      <c r="J588" s="1811"/>
      <c r="K588" s="1811"/>
      <c r="L588" s="1811"/>
      <c r="M588" s="1811"/>
      <c r="N588" s="1811"/>
      <c r="O588" s="1811"/>
      <c r="P588" s="1811"/>
      <c r="Q588" s="1811"/>
      <c r="R588" s="1811"/>
      <c r="S588" s="1811"/>
      <c r="T588" s="1811"/>
      <c r="U588" s="1811"/>
      <c r="V588" s="1811"/>
      <c r="W588" s="1811"/>
      <c r="X588" s="1811"/>
      <c r="Y588" s="1811"/>
      <c r="Z588" s="1811"/>
      <c r="AA588" s="1811"/>
      <c r="AB588" s="1811"/>
      <c r="AC588" s="1811"/>
      <c r="AD588" s="1811"/>
      <c r="AE588" s="1811"/>
      <c r="AF588" s="1811"/>
      <c r="AG588" s="1811"/>
      <c r="AH588" s="1811"/>
      <c r="AI588" s="1811"/>
      <c r="AJ588" s="1811"/>
      <c r="AK588" s="1811"/>
      <c r="AL588" s="1811"/>
      <c r="AM588" s="1811"/>
      <c r="AN588" s="1811"/>
      <c r="AO588" s="1811"/>
      <c r="AP588" s="1811"/>
      <c r="AQ588" s="1811"/>
      <c r="AR588" s="1811"/>
      <c r="AS588" s="1811"/>
      <c r="AT588" s="1811"/>
      <c r="AU588" s="1810"/>
      <c r="AV588" s="1810"/>
      <c r="AW588" s="1810"/>
      <c r="AX588" s="1810"/>
    </row>
    <row r="589" spans="1:72" s="1813" customFormat="1">
      <c r="C589" s="1814"/>
      <c r="D589" s="1814"/>
    </row>
    <row r="590" spans="1:72" s="1813" customFormat="1">
      <c r="C590" s="1814"/>
      <c r="D590" s="1814"/>
    </row>
    <row r="593" spans="2:2">
      <c r="B593" s="181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203" t="s">
        <v>0</v>
      </c>
      <c r="B1" s="3203" t="s">
        <v>4</v>
      </c>
      <c r="C1" s="3203" t="s">
        <v>5</v>
      </c>
      <c r="D1" s="3204" t="s">
        <v>53</v>
      </c>
      <c r="E1" s="3204" t="s">
        <v>54</v>
      </c>
      <c r="F1" s="3204"/>
      <c r="G1" s="3204"/>
      <c r="H1" s="3204"/>
      <c r="I1" s="3204"/>
      <c r="J1" s="3204"/>
      <c r="K1" s="3204"/>
      <c r="L1" s="3204"/>
      <c r="M1" s="3204"/>
    </row>
    <row r="2" spans="1:13" ht="27" customHeight="1">
      <c r="A2" s="3203"/>
      <c r="B2" s="3203"/>
      <c r="C2" s="3203"/>
      <c r="D2" s="3204"/>
      <c r="E2" s="3204" t="s">
        <v>37</v>
      </c>
      <c r="F2" s="3204" t="s">
        <v>38</v>
      </c>
      <c r="G2" s="3204"/>
      <c r="H2" s="3204"/>
      <c r="I2" s="3204"/>
      <c r="J2" s="3204" t="s">
        <v>39</v>
      </c>
      <c r="K2" s="3204"/>
      <c r="L2" s="3204"/>
      <c r="M2" s="3204"/>
    </row>
    <row r="3" spans="1:13" ht="28.5">
      <c r="A3" s="3203"/>
      <c r="B3" s="3203"/>
      <c r="C3" s="3203"/>
      <c r="D3" s="3204"/>
      <c r="E3" s="320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04" t="s">
        <v>55</v>
      </c>
      <c r="B9" s="3204"/>
      <c r="C9" s="320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5"/>
  <sheetViews>
    <sheetView view="pageBreakPreview" topLeftCell="B1" zoomScaleNormal="100" zoomScaleSheetLayoutView="100" workbookViewId="0">
      <selection activeCell="H41" sqref="H41"/>
    </sheetView>
  </sheetViews>
  <sheetFormatPr defaultColWidth="9.25" defaultRowHeight="14.25"/>
  <cols>
    <col min="1" max="1" width="12.125" style="1816" customWidth="1"/>
    <col min="2" max="2" width="10.25" style="1816" customWidth="1"/>
    <col min="3" max="3" width="18.5" style="1816" customWidth="1"/>
    <col min="4" max="4" width="11.625" style="1816" customWidth="1"/>
    <col min="5" max="5" width="13.375" style="1816" customWidth="1"/>
    <col min="6" max="8" width="11.5" style="1816" customWidth="1"/>
    <col min="9" max="9" width="11.125" style="1816" customWidth="1"/>
    <col min="10" max="10" width="3.125" style="2865" customWidth="1"/>
    <col min="11" max="16" width="10" style="1816" customWidth="1"/>
    <col min="17" max="17" width="2.625" style="1816" customWidth="1"/>
    <col min="18" max="18" width="9.375" style="1816" bestFit="1" customWidth="1"/>
    <col min="19" max="19" width="10.5" style="1816" bestFit="1" customWidth="1"/>
    <col min="20" max="16384" width="9.25" style="1816"/>
  </cols>
  <sheetData>
    <row r="1" spans="1:16" ht="19.5" thickBot="1">
      <c r="A1" s="1815" t="s">
        <v>1814</v>
      </c>
      <c r="B1" s="1295"/>
      <c r="C1" s="1295"/>
      <c r="D1" s="1295"/>
      <c r="E1" s="1295"/>
      <c r="F1" s="1295"/>
      <c r="G1" s="1295"/>
      <c r="H1" s="1295"/>
      <c r="I1" s="1295"/>
      <c r="J1" s="1295"/>
      <c r="K1" s="1295"/>
      <c r="L1" s="1295"/>
      <c r="M1" s="1295"/>
      <c r="N1" s="1295"/>
      <c r="O1" s="1295"/>
      <c r="P1" s="1295"/>
    </row>
    <row r="2" spans="1:16" ht="15">
      <c r="A2" s="3214" t="s">
        <v>1815</v>
      </c>
      <c r="B2" s="3214"/>
      <c r="C2" s="3214"/>
      <c r="D2" s="898" t="s">
        <v>1791</v>
      </c>
      <c r="E2" s="1817" t="s">
        <v>1792</v>
      </c>
      <c r="F2" s="2875"/>
      <c r="G2" s="2866"/>
      <c r="H2" s="2867"/>
      <c r="I2" s="2537" t="s">
        <v>1816</v>
      </c>
      <c r="J2" s="2875"/>
      <c r="K2" s="2875"/>
      <c r="L2" s="2875"/>
      <c r="M2" s="2875"/>
      <c r="N2" s="2877"/>
      <c r="O2" s="2875"/>
      <c r="P2" s="2875"/>
    </row>
    <row r="3" spans="1:16" ht="15.75" thickBot="1">
      <c r="A3" s="3215" t="s">
        <v>1789</v>
      </c>
      <c r="B3" s="3215"/>
      <c r="C3" s="3215"/>
      <c r="D3" s="46">
        <f>'数据-基础表'!AY6</f>
        <v>2237.67</v>
      </c>
      <c r="E3" s="46">
        <f>'数据-基础表'!AZ5</f>
        <v>6515.58</v>
      </c>
      <c r="F3" s="2875"/>
      <c r="G3" s="1301"/>
      <c r="H3" s="1151" t="s">
        <v>1790</v>
      </c>
      <c r="I3" s="958">
        <f>ROUND('数据-基础表'!B3/'数据-基础表'!A3,2)</f>
        <v>2.91</v>
      </c>
      <c r="J3" s="2875"/>
      <c r="K3" s="2875"/>
      <c r="L3" s="2875"/>
      <c r="M3" s="2875"/>
      <c r="N3" s="2877"/>
      <c r="O3" s="2875"/>
      <c r="P3" s="2875"/>
    </row>
    <row r="4" spans="1:16" ht="15">
      <c r="A4" s="3216"/>
      <c r="B4" s="3217"/>
      <c r="C4" s="3218"/>
      <c r="D4" s="1819" t="s">
        <v>1791</v>
      </c>
      <c r="E4" s="1820" t="s">
        <v>1792</v>
      </c>
      <c r="F4" s="2875"/>
      <c r="G4" s="2868" t="s">
        <v>1817</v>
      </c>
      <c r="H4" s="1151" t="s">
        <v>1797</v>
      </c>
      <c r="I4" s="958">
        <f>ROUND(SUMIF('数据-基础表'!I9:AS9,"地上",'数据-基础表'!I5:AS5)/'数据-基础表'!A3,2)</f>
        <v>2.12</v>
      </c>
      <c r="J4" s="2875"/>
      <c r="K4" s="2875"/>
      <c r="L4" s="2875"/>
      <c r="M4" s="2875"/>
      <c r="N4" s="2877"/>
      <c r="O4" s="2875"/>
      <c r="P4" s="2875"/>
    </row>
    <row r="5" spans="1:16">
      <c r="A5" s="47" t="s">
        <v>1793</v>
      </c>
      <c r="B5" s="3219" t="s">
        <v>1794</v>
      </c>
      <c r="C5" s="3219"/>
      <c r="D5" s="48">
        <f>ROUND($D$3*E5/$E$3,2)</f>
        <v>1044.31</v>
      </c>
      <c r="E5" s="49">
        <f>SUMIF('数据-基础表'!$11:$11,"住宅",'数据-基础表'!$5:$5)</f>
        <v>3040.7800000000007</v>
      </c>
      <c r="F5" s="2875"/>
      <c r="G5" s="1301"/>
      <c r="H5" s="1151" t="s">
        <v>1790</v>
      </c>
      <c r="I5" s="958">
        <f>ROUND(E31/D31,2)</f>
        <v>2.91</v>
      </c>
      <c r="J5" s="2875"/>
      <c r="K5" s="2875"/>
      <c r="L5" s="2875"/>
      <c r="M5" s="2875"/>
      <c r="N5" s="2875"/>
      <c r="O5" s="2875"/>
      <c r="P5" s="2875"/>
    </row>
    <row r="6" spans="1:16" ht="15" thickBot="1">
      <c r="A6" s="1822"/>
      <c r="B6" s="3219" t="s">
        <v>1795</v>
      </c>
      <c r="C6" s="3219"/>
      <c r="D6" s="48">
        <f>ROUND($D$3*E6/$E$3,2)</f>
        <v>1193.3599999999999</v>
      </c>
      <c r="E6" s="49">
        <f>E3-E5</f>
        <v>3474.7999999999993</v>
      </c>
      <c r="F6" s="2875"/>
      <c r="G6" s="2869" t="s">
        <v>1796</v>
      </c>
      <c r="H6" s="1302" t="s">
        <v>1797</v>
      </c>
      <c r="I6" s="2870">
        <f>ROUND(F31/D31,2)</f>
        <v>1.36</v>
      </c>
      <c r="J6" s="2875"/>
      <c r="K6" s="2875"/>
      <c r="L6" s="2875"/>
      <c r="M6" s="2875"/>
      <c r="N6" s="2875"/>
      <c r="O6" s="2875"/>
      <c r="P6" s="2875"/>
    </row>
    <row r="7" spans="1:16" ht="15.75" thickBot="1">
      <c r="A7" s="3211"/>
      <c r="B7" s="3212"/>
      <c r="C7" s="3213"/>
      <c r="D7" s="1819" t="s">
        <v>1791</v>
      </c>
      <c r="E7" s="1823" t="s">
        <v>1798</v>
      </c>
      <c r="F7" s="2875"/>
      <c r="G7" s="2871" t="s">
        <v>1799</v>
      </c>
      <c r="H7" s="2872"/>
      <c r="I7" s="2873"/>
      <c r="J7" s="2875"/>
      <c r="K7" s="2875"/>
      <c r="L7" s="2875"/>
      <c r="M7" s="2875"/>
      <c r="N7" s="2875"/>
      <c r="O7" s="2875"/>
      <c r="P7" s="2875"/>
    </row>
    <row r="8" spans="1:16">
      <c r="A8" s="47" t="s">
        <v>1800</v>
      </c>
      <c r="B8" s="50" t="s">
        <v>1801</v>
      </c>
      <c r="C8" s="48" t="s">
        <v>1802</v>
      </c>
      <c r="D8" s="48">
        <f t="shared" ref="D8:D15" si="0">ROUND($D$3*E8/$E$3,2)</f>
        <v>1044.31</v>
      </c>
      <c r="E8" s="51">
        <f>SUMIF('数据-基础表'!BB10:BK10,"地上",'数据-基础表'!BB5:BK5)</f>
        <v>3040.7800000000007</v>
      </c>
      <c r="F8" s="2875"/>
      <c r="G8" s="2876"/>
      <c r="H8" s="2876"/>
      <c r="I8" s="2875"/>
      <c r="J8" s="2875"/>
      <c r="K8" s="2875"/>
      <c r="L8" s="2875"/>
      <c r="M8" s="2875"/>
      <c r="N8" s="2875"/>
      <c r="O8" s="2875"/>
      <c r="P8" s="2875"/>
    </row>
    <row r="9" spans="1:16">
      <c r="A9" s="1824"/>
      <c r="B9" s="1825"/>
      <c r="C9" s="48" t="s">
        <v>1803</v>
      </c>
      <c r="D9" s="48">
        <f t="shared" si="0"/>
        <v>0</v>
      </c>
      <c r="E9" s="52">
        <v>0</v>
      </c>
      <c r="F9" s="2875"/>
      <c r="G9" s="2876"/>
      <c r="H9" s="2876"/>
      <c r="I9" s="2875"/>
      <c r="J9" s="2875"/>
      <c r="K9" s="2875"/>
      <c r="L9" s="2875"/>
      <c r="M9" s="2875"/>
      <c r="N9" s="2875"/>
      <c r="O9" s="2875"/>
      <c r="P9" s="2875"/>
    </row>
    <row r="10" spans="1:16">
      <c r="A10" s="1824"/>
      <c r="B10" s="1825"/>
      <c r="C10" s="48" t="s">
        <v>1812</v>
      </c>
      <c r="D10" s="48">
        <f t="shared" si="0"/>
        <v>0</v>
      </c>
      <c r="E10" s="51">
        <f>SUMPRODUCT(('数据-基础表'!BB10:BK10="地下")*('数据-基础表'!BB11:BK11="商业")*('数据-基础表'!BB5:BK5))</f>
        <v>0</v>
      </c>
      <c r="F10" s="2875"/>
      <c r="G10" s="2876"/>
      <c r="H10" s="2876"/>
      <c r="I10" s="2875"/>
      <c r="J10" s="2875"/>
      <c r="K10" s="2875"/>
      <c r="L10" s="2875"/>
      <c r="M10" s="2875"/>
      <c r="N10" s="2875"/>
      <c r="O10" s="2875"/>
      <c r="P10" s="2875"/>
    </row>
    <row r="11" spans="1:16">
      <c r="A11" s="1824"/>
      <c r="B11" s="1825"/>
      <c r="C11" s="48" t="s">
        <v>1804</v>
      </c>
      <c r="D11" s="48">
        <f t="shared" si="0"/>
        <v>0</v>
      </c>
      <c r="E11" s="51">
        <f>SUMPRODUCT(('数据-基础表'!BB10:BK10="地下")*('数据-基础表'!BB11:BK11="办公")*('数据-基础表'!BB5:BK5))+'数据-基础表'!BP5</f>
        <v>0</v>
      </c>
      <c r="F11" s="2875"/>
      <c r="G11" s="2876"/>
      <c r="H11" s="2876"/>
      <c r="I11" s="2875"/>
      <c r="J11" s="2875"/>
      <c r="K11" s="2875"/>
      <c r="L11" s="2875"/>
      <c r="M11" s="2875"/>
      <c r="N11" s="2875"/>
      <c r="O11" s="2875"/>
      <c r="P11" s="2875"/>
    </row>
    <row r="12" spans="1:16">
      <c r="A12" s="1824"/>
      <c r="B12" s="1825"/>
      <c r="C12" s="48" t="s">
        <v>1805</v>
      </c>
      <c r="D12" s="48">
        <f t="shared" si="0"/>
        <v>596.79</v>
      </c>
      <c r="E12" s="51">
        <f>SUMPRODUCT(('数据-基础表'!BB10:BK10="地下")*('数据-基础表'!BB11:BK11="仓储")*('数据-基础表'!BB5:BK5))</f>
        <v>1737.7199999999998</v>
      </c>
      <c r="F12" s="2875"/>
      <c r="G12" s="2876"/>
      <c r="H12" s="2876"/>
      <c r="I12" s="2875"/>
      <c r="J12" s="2875"/>
      <c r="K12" s="2875"/>
      <c r="L12" s="2875"/>
      <c r="M12" s="2875"/>
      <c r="N12" s="2875"/>
      <c r="O12" s="2875"/>
      <c r="P12" s="2875"/>
    </row>
    <row r="13" spans="1:16">
      <c r="A13" s="1824"/>
      <c r="B13" s="1825"/>
      <c r="C13" s="48" t="s">
        <v>1806</v>
      </c>
      <c r="D13" s="48">
        <f t="shared" si="0"/>
        <v>596.57000000000005</v>
      </c>
      <c r="E13" s="51">
        <f>SUMPRODUCT(('数据-基础表'!BB10:BK10="地下")*('数据-基础表'!BB11:BK11="车库")*('数据-基础表'!BB5:BK5))</f>
        <v>1737.08</v>
      </c>
      <c r="F13" s="2875"/>
      <c r="G13" s="2876"/>
      <c r="H13" s="2876"/>
      <c r="I13" s="2875"/>
      <c r="J13" s="2875"/>
      <c r="K13" s="2875"/>
      <c r="L13" s="2875"/>
      <c r="M13" s="2875"/>
      <c r="N13" s="2875"/>
      <c r="O13" s="2875"/>
      <c r="P13" s="2875"/>
    </row>
    <row r="14" spans="1:16">
      <c r="A14" s="1824"/>
      <c r="B14" s="1825"/>
      <c r="C14" s="48" t="s">
        <v>1818</v>
      </c>
      <c r="D14" s="48">
        <f t="shared" si="0"/>
        <v>0</v>
      </c>
      <c r="E14" s="51">
        <f>SUMPRODUCT(('数据-基础表'!BB10:BK10="地下")*('数据-基础表'!BB11:BK11="车库—商业")*('数据-基础表'!BB5:BK5))</f>
        <v>0</v>
      </c>
      <c r="F14" s="2875"/>
      <c r="G14" s="2876"/>
      <c r="H14" s="2876"/>
      <c r="I14" s="2875"/>
      <c r="J14" s="2875"/>
      <c r="K14" s="2875"/>
      <c r="L14" s="2875"/>
      <c r="M14" s="2875"/>
      <c r="N14" s="2875"/>
      <c r="O14" s="2875"/>
      <c r="P14" s="2875"/>
    </row>
    <row r="15" spans="1:16" ht="15" thickBot="1">
      <c r="A15" s="1824"/>
      <c r="B15" s="1825"/>
      <c r="C15" s="48" t="s">
        <v>1813</v>
      </c>
      <c r="D15" s="48">
        <f t="shared" si="0"/>
        <v>0</v>
      </c>
      <c r="E15" s="51">
        <f>SUMPRODUCT(('数据-基础表'!BB10:BK10="地下")*('数据-基础表'!BB11:BK11="车库—办公")*('数据-基础表'!BB5:BK5))</f>
        <v>0</v>
      </c>
      <c r="F15" s="2875"/>
      <c r="G15" s="2876"/>
      <c r="H15" s="2876"/>
      <c r="I15" s="2875"/>
      <c r="J15" s="2875"/>
      <c r="K15" s="2875"/>
      <c r="L15" s="2875"/>
      <c r="M15" s="2875"/>
      <c r="N15" s="2875"/>
      <c r="O15" s="2875"/>
      <c r="P15" s="2875"/>
    </row>
    <row r="16" spans="1:16" ht="15.75" thickBot="1">
      <c r="A16" s="1822"/>
      <c r="B16" s="1825"/>
      <c r="C16" s="50" t="s">
        <v>1807</v>
      </c>
      <c r="D16" s="50">
        <f>SUM(D8:D15)</f>
        <v>2237.67</v>
      </c>
      <c r="E16" s="53">
        <f>SUM(E8:E15)</f>
        <v>6515.58</v>
      </c>
      <c r="F16" s="2875"/>
      <c r="G16" s="2876"/>
      <c r="H16" s="1826" t="s">
        <v>1819</v>
      </c>
      <c r="I16" s="1827"/>
      <c r="J16" s="1295"/>
      <c r="K16" s="3208" t="s">
        <v>1819</v>
      </c>
      <c r="L16" s="3209"/>
      <c r="M16" s="3209"/>
      <c r="N16" s="3209"/>
      <c r="O16" s="3209"/>
      <c r="P16" s="3210"/>
    </row>
    <row r="17" spans="1:19" ht="15">
      <c r="A17" s="1828" t="s">
        <v>1820</v>
      </c>
      <c r="B17" s="1829" t="s">
        <v>1821</v>
      </c>
      <c r="C17" s="1830" t="s">
        <v>1822</v>
      </c>
      <c r="D17" s="1831" t="s">
        <v>1810</v>
      </c>
      <c r="E17" s="1832" t="s">
        <v>1811</v>
      </c>
      <c r="F17" s="1833"/>
      <c r="G17" s="1834"/>
      <c r="H17" s="1835" t="s">
        <v>1823</v>
      </c>
      <c r="I17" s="1836" t="s">
        <v>1808</v>
      </c>
      <c r="J17" s="1295"/>
      <c r="K17" s="3205" t="s">
        <v>1824</v>
      </c>
      <c r="L17" s="3206"/>
      <c r="M17" s="3207"/>
      <c r="N17" s="3205" t="s">
        <v>1825</v>
      </c>
      <c r="O17" s="3206"/>
      <c r="P17" s="3207"/>
      <c r="R17" s="1818" t="s">
        <v>1826</v>
      </c>
      <c r="S17" s="60"/>
    </row>
    <row r="18" spans="1:19" ht="15">
      <c r="A18" s="1824"/>
      <c r="B18" s="1837"/>
      <c r="C18" s="1838"/>
      <c r="D18" s="1839"/>
      <c r="E18" s="1840" t="s">
        <v>1827</v>
      </c>
      <c r="F18" s="1841" t="s">
        <v>1828</v>
      </c>
      <c r="G18" s="1842" t="s">
        <v>1829</v>
      </c>
      <c r="H18" s="1166" t="s">
        <v>1830</v>
      </c>
      <c r="I18" s="1843" t="s">
        <v>1831</v>
      </c>
      <c r="J18" s="1295"/>
      <c r="K18" s="1166" t="s">
        <v>1832</v>
      </c>
      <c r="L18" s="1844" t="s">
        <v>1833</v>
      </c>
      <c r="M18" s="958" t="s">
        <v>1834</v>
      </c>
      <c r="N18" s="1166" t="s">
        <v>1832</v>
      </c>
      <c r="O18" s="1844" t="s">
        <v>1833</v>
      </c>
      <c r="P18" s="958" t="s">
        <v>1834</v>
      </c>
      <c r="R18" s="1151" t="s">
        <v>1835</v>
      </c>
      <c r="S18" s="1151" t="s">
        <v>1836</v>
      </c>
    </row>
    <row r="19" spans="1:19">
      <c r="A19" s="1845"/>
      <c r="B19" s="50" t="s">
        <v>1809</v>
      </c>
      <c r="C19" s="3064" t="s">
        <v>3238</v>
      </c>
      <c r="D19" s="48">
        <f>ROUND($D$3*E19/$E$3,2)</f>
        <v>1044.31</v>
      </c>
      <c r="E19" s="56">
        <f t="shared" ref="E19:E26" si="1">SUM(F19:G19)</f>
        <v>3040.78</v>
      </c>
      <c r="F19" s="3015">
        <v>3040.78</v>
      </c>
      <c r="G19" s="3016"/>
      <c r="H19" s="679">
        <f>ROUND($D$3*I19/$E$3,2)</f>
        <v>0</v>
      </c>
      <c r="I19" s="51">
        <f t="shared" ref="I19:I26" si="2">IF($I$17="自定义",P19,M19)</f>
        <v>0</v>
      </c>
      <c r="J19" s="1295"/>
      <c r="K19" s="1294">
        <f t="shared" ref="K19:K26" si="3">ROUND(E$28*E19/E$27,2)</f>
        <v>0</v>
      </c>
      <c r="L19" s="1151">
        <f t="shared" ref="L19:L26" si="4">ROUND(IF(COUNTIF(C19,"*住宅*")&gt;0,E$29*E19/E$32,0),2)</f>
        <v>0</v>
      </c>
      <c r="M19" s="1306">
        <f>K19+L19</f>
        <v>0</v>
      </c>
      <c r="N19" s="1846"/>
      <c r="O19" s="1847"/>
      <c r="P19" s="1306">
        <f>N19+O19</f>
        <v>0</v>
      </c>
      <c r="R19" s="1151">
        <f t="shared" ref="R19:S26" si="5">D19+H19</f>
        <v>1044.31</v>
      </c>
      <c r="S19" s="1152">
        <f t="shared" si="5"/>
        <v>3040.78</v>
      </c>
    </row>
    <row r="20" spans="1:19">
      <c r="A20" s="1848"/>
      <c r="B20" s="50" t="s">
        <v>1837</v>
      </c>
      <c r="C20" s="3064" t="s">
        <v>3239</v>
      </c>
      <c r="D20" s="48">
        <f t="shared" ref="D20:D26" si="6">ROUND($D$3*E20/$E$3,2)</f>
        <v>596.79</v>
      </c>
      <c r="E20" s="56">
        <f t="shared" si="1"/>
        <v>1737.7200000000003</v>
      </c>
      <c r="F20" s="3015"/>
      <c r="G20" s="3016">
        <f>'数据-基础表'!K5-'数据-基础表'!L5</f>
        <v>1737.7200000000003</v>
      </c>
      <c r="H20" s="679">
        <f t="shared" ref="H20:H26" si="7">ROUND($D$3*I20/$E$3,2)</f>
        <v>0</v>
      </c>
      <c r="I20" s="51">
        <f t="shared" si="2"/>
        <v>0</v>
      </c>
      <c r="J20" s="1295"/>
      <c r="K20" s="1294">
        <f t="shared" si="3"/>
        <v>0</v>
      </c>
      <c r="L20" s="1151">
        <f t="shared" si="4"/>
        <v>0</v>
      </c>
      <c r="M20" s="1306">
        <f t="shared" ref="M20:M26" si="8">K20+L20</f>
        <v>0</v>
      </c>
      <c r="N20" s="1846"/>
      <c r="O20" s="1847"/>
      <c r="P20" s="1306">
        <f t="shared" ref="P20:P26" si="9">N20+O20</f>
        <v>0</v>
      </c>
      <c r="R20" s="1151">
        <f t="shared" si="5"/>
        <v>596.79</v>
      </c>
      <c r="S20" s="1152">
        <f t="shared" si="5"/>
        <v>1737.7200000000003</v>
      </c>
    </row>
    <row r="21" spans="1:19">
      <c r="A21" s="1848"/>
      <c r="B21" s="50" t="s">
        <v>1837</v>
      </c>
      <c r="C21" s="3064" t="s">
        <v>3240</v>
      </c>
      <c r="D21" s="48">
        <f t="shared" si="6"/>
        <v>596.57000000000005</v>
      </c>
      <c r="E21" s="56">
        <f t="shared" si="1"/>
        <v>1737.08</v>
      </c>
      <c r="F21" s="3015"/>
      <c r="G21" s="3016">
        <f>'数据-基础表'!M5-'数据-基础表'!N5</f>
        <v>1737.08</v>
      </c>
      <c r="H21" s="679">
        <f t="shared" si="7"/>
        <v>0</v>
      </c>
      <c r="I21" s="51">
        <f t="shared" si="2"/>
        <v>0</v>
      </c>
      <c r="J21" s="1295"/>
      <c r="K21" s="1294">
        <f t="shared" si="3"/>
        <v>0</v>
      </c>
      <c r="L21" s="1151">
        <f t="shared" si="4"/>
        <v>0</v>
      </c>
      <c r="M21" s="1306">
        <f t="shared" si="8"/>
        <v>0</v>
      </c>
      <c r="N21" s="1846"/>
      <c r="O21" s="1847"/>
      <c r="P21" s="1306">
        <f t="shared" si="9"/>
        <v>0</v>
      </c>
      <c r="R21" s="1151">
        <f t="shared" si="5"/>
        <v>596.57000000000005</v>
      </c>
      <c r="S21" s="1152">
        <f t="shared" si="5"/>
        <v>1737.08</v>
      </c>
    </row>
    <row r="22" spans="1:19">
      <c r="A22" s="1848"/>
      <c r="B22" s="50" t="s">
        <v>1837</v>
      </c>
      <c r="C22" s="58"/>
      <c r="D22" s="48">
        <f t="shared" si="6"/>
        <v>0</v>
      </c>
      <c r="E22" s="56">
        <f t="shared" si="1"/>
        <v>0</v>
      </c>
      <c r="F22" s="3017"/>
      <c r="G22" s="3018"/>
      <c r="H22" s="679">
        <f t="shared" si="7"/>
        <v>0</v>
      </c>
      <c r="I22" s="51">
        <f t="shared" si="2"/>
        <v>0</v>
      </c>
      <c r="J22" s="1295"/>
      <c r="K22" s="1294">
        <f t="shared" si="3"/>
        <v>0</v>
      </c>
      <c r="L22" s="1151">
        <f t="shared" si="4"/>
        <v>0</v>
      </c>
      <c r="M22" s="1306">
        <f t="shared" si="8"/>
        <v>0</v>
      </c>
      <c r="N22" s="1846"/>
      <c r="O22" s="1847"/>
      <c r="P22" s="1306">
        <f t="shared" si="9"/>
        <v>0</v>
      </c>
      <c r="R22" s="1151">
        <f t="shared" si="5"/>
        <v>0</v>
      </c>
      <c r="S22" s="1152">
        <f t="shared" si="5"/>
        <v>0</v>
      </c>
    </row>
    <row r="23" spans="1:19">
      <c r="A23" s="1848"/>
      <c r="B23" s="50" t="s">
        <v>1837</v>
      </c>
      <c r="C23" s="58"/>
      <c r="D23" s="48">
        <f>ROUND($D$3*E23/$E$3,2)</f>
        <v>0</v>
      </c>
      <c r="E23" s="56">
        <f>SUM(F23:G23)</f>
        <v>0</v>
      </c>
      <c r="F23" s="3017"/>
      <c r="G23" s="3018"/>
      <c r="H23" s="679">
        <f>ROUND($D$3*I23/$E$3,2)</f>
        <v>0</v>
      </c>
      <c r="I23" s="51">
        <f t="shared" si="2"/>
        <v>0</v>
      </c>
      <c r="J23" s="1295"/>
      <c r="K23" s="1294">
        <f t="shared" si="3"/>
        <v>0</v>
      </c>
      <c r="L23" s="1151">
        <f t="shared" si="4"/>
        <v>0</v>
      </c>
      <c r="M23" s="1306">
        <f t="shared" si="8"/>
        <v>0</v>
      </c>
      <c r="N23" s="1846"/>
      <c r="O23" s="1847"/>
      <c r="P23" s="1306">
        <f t="shared" si="9"/>
        <v>0</v>
      </c>
      <c r="R23" s="1151">
        <f t="shared" si="5"/>
        <v>0</v>
      </c>
      <c r="S23" s="1152">
        <f t="shared" si="5"/>
        <v>0</v>
      </c>
    </row>
    <row r="24" spans="1:19">
      <c r="A24" s="1848"/>
      <c r="B24" s="50" t="s">
        <v>1837</v>
      </c>
      <c r="C24" s="58"/>
      <c r="D24" s="48">
        <f>ROUND($D$3*E24/$E$3,2)</f>
        <v>0</v>
      </c>
      <c r="E24" s="56">
        <f>SUM(F24:G24)</f>
        <v>0</v>
      </c>
      <c r="F24" s="3017"/>
      <c r="G24" s="3018"/>
      <c r="H24" s="679">
        <f>ROUND($D$3*I24/$E$3,2)</f>
        <v>0</v>
      </c>
      <c r="I24" s="51">
        <f t="shared" si="2"/>
        <v>0</v>
      </c>
      <c r="J24" s="1295"/>
      <c r="K24" s="1294">
        <f t="shared" si="3"/>
        <v>0</v>
      </c>
      <c r="L24" s="1151">
        <f t="shared" si="4"/>
        <v>0</v>
      </c>
      <c r="M24" s="1306">
        <f t="shared" si="8"/>
        <v>0</v>
      </c>
      <c r="N24" s="1846"/>
      <c r="O24" s="1847"/>
      <c r="P24" s="1306">
        <f t="shared" si="9"/>
        <v>0</v>
      </c>
      <c r="R24" s="1151">
        <f t="shared" si="5"/>
        <v>0</v>
      </c>
      <c r="S24" s="1152">
        <f t="shared" si="5"/>
        <v>0</v>
      </c>
    </row>
    <row r="25" spans="1:19">
      <c r="A25" s="1848"/>
      <c r="B25" s="50" t="s">
        <v>1837</v>
      </c>
      <c r="C25" s="58"/>
      <c r="D25" s="48">
        <f t="shared" si="6"/>
        <v>0</v>
      </c>
      <c r="E25" s="56">
        <f t="shared" si="1"/>
        <v>0</v>
      </c>
      <c r="F25" s="3017"/>
      <c r="G25" s="3018"/>
      <c r="H25" s="47">
        <f t="shared" si="7"/>
        <v>0</v>
      </c>
      <c r="I25" s="51">
        <f t="shared" si="2"/>
        <v>0</v>
      </c>
      <c r="J25" s="1295"/>
      <c r="K25" s="1294">
        <f t="shared" si="3"/>
        <v>0</v>
      </c>
      <c r="L25" s="1151">
        <f t="shared" si="4"/>
        <v>0</v>
      </c>
      <c r="M25" s="1306">
        <f t="shared" si="8"/>
        <v>0</v>
      </c>
      <c r="N25" s="1846"/>
      <c r="O25" s="1847"/>
      <c r="P25" s="1306">
        <f t="shared" si="9"/>
        <v>0</v>
      </c>
      <c r="R25" s="1151">
        <f t="shared" si="5"/>
        <v>0</v>
      </c>
      <c r="S25" s="1152">
        <f t="shared" si="5"/>
        <v>0</v>
      </c>
    </row>
    <row r="26" spans="1:19">
      <c r="A26" s="1848"/>
      <c r="B26" s="50" t="s">
        <v>1837</v>
      </c>
      <c r="C26" s="59"/>
      <c r="D26" s="48">
        <f t="shared" si="6"/>
        <v>0</v>
      </c>
      <c r="E26" s="56">
        <f t="shared" si="1"/>
        <v>0</v>
      </c>
      <c r="F26" s="3017"/>
      <c r="G26" s="3018"/>
      <c r="H26" s="47">
        <f t="shared" si="7"/>
        <v>0</v>
      </c>
      <c r="I26" s="51">
        <f t="shared" si="2"/>
        <v>0</v>
      </c>
      <c r="J26" s="1295"/>
      <c r="K26" s="1301">
        <f t="shared" si="3"/>
        <v>0</v>
      </c>
      <c r="L26" s="1302">
        <f t="shared" si="4"/>
        <v>0</v>
      </c>
      <c r="M26" s="63">
        <f t="shared" si="8"/>
        <v>0</v>
      </c>
      <c r="N26" s="1849"/>
      <c r="O26" s="1850"/>
      <c r="P26" s="63">
        <f t="shared" si="9"/>
        <v>0</v>
      </c>
      <c r="R26" s="1151">
        <f t="shared" si="5"/>
        <v>0</v>
      </c>
      <c r="S26" s="1152">
        <f t="shared" si="5"/>
        <v>0</v>
      </c>
    </row>
    <row r="27" spans="1:19" ht="15.75" thickBot="1">
      <c r="A27" s="1848"/>
      <c r="B27" s="48"/>
      <c r="C27" s="1851" t="s">
        <v>1838</v>
      </c>
      <c r="D27" s="1296">
        <f>SUM(D19:D26)</f>
        <v>2237.67</v>
      </c>
      <c r="E27" s="1297">
        <f>IF(SUM(E19:E26)='数据-基础表'!BA5,SUM(E19:E26),IF(F27="地上面积有误","面积有误","地下面积有误"))</f>
        <v>6515.58</v>
      </c>
      <c r="F27" s="1296">
        <f>IF(SUM(F19:F26)=E8,SUM(F19:F26),"地上面积有误")</f>
        <v>3040.78</v>
      </c>
      <c r="G27" s="1298">
        <f>SUM(G19:G26)</f>
        <v>3474.8</v>
      </c>
      <c r="H27" s="1299">
        <f>SUM(H19:H26)</f>
        <v>0</v>
      </c>
      <c r="I27" s="1300">
        <f>SUM(I19:I26)</f>
        <v>0</v>
      </c>
      <c r="J27" s="1295"/>
      <c r="K27" s="1303">
        <f>SUM(K19:K26)</f>
        <v>0</v>
      </c>
      <c r="L27" s="1304">
        <f>SUM(L19:L26)</f>
        <v>0</v>
      </c>
      <c r="M27" s="1307">
        <f>SUM(M19:M26)</f>
        <v>0</v>
      </c>
      <c r="N27" s="1303">
        <f t="shared" ref="N27:O27" si="10">SUM(N19:N26)</f>
        <v>0</v>
      </c>
      <c r="O27" s="1304">
        <f t="shared" si="10"/>
        <v>0</v>
      </c>
      <c r="P27" s="1305">
        <f>SUM(P19:P26)</f>
        <v>0</v>
      </c>
      <c r="R27" s="1153">
        <f>IF(SUM(R19:R26)=$D$3,SUM(R19:R26),SUM(R19:R26)&amp;"误差"&amp;ROUND(SUM(R19:R26)-$D$3,2))</f>
        <v>2237.67</v>
      </c>
      <c r="S27" s="1151">
        <f>IF(SUM(S19:S26)=$E$3,SUM(S19:S26),SUM(S19:S26)&amp;"误差"&amp;ROUND(SUM(S19:S26)-E3,2))</f>
        <v>6515.58</v>
      </c>
    </row>
    <row r="28" spans="1:19">
      <c r="A28" s="1848"/>
      <c r="B28" s="50" t="s">
        <v>1839</v>
      </c>
      <c r="C28" s="1163" t="s">
        <v>1840</v>
      </c>
      <c r="D28" s="48">
        <f>ROUND($D$3*E28/$E$3,2)</f>
        <v>0</v>
      </c>
      <c r="E28" s="56">
        <f>SUM(F28:G28)</f>
        <v>0</v>
      </c>
      <c r="F28" s="60">
        <f>'数据-基础表'!BQ5+'数据-基础表'!BS5</f>
        <v>0</v>
      </c>
      <c r="G28" s="61">
        <f>'数据-基础表'!BR5+'数据-基础表'!BT5</f>
        <v>0</v>
      </c>
      <c r="H28" s="2875"/>
      <c r="I28" s="2875"/>
      <c r="J28" s="2875"/>
      <c r="K28" s="2875"/>
      <c r="L28" s="2875"/>
      <c r="M28" s="2875"/>
      <c r="N28" s="2875"/>
      <c r="O28" s="2875"/>
      <c r="P28" s="2875"/>
    </row>
    <row r="29" spans="1:19">
      <c r="A29" s="1848"/>
      <c r="B29" s="50" t="s">
        <v>1839</v>
      </c>
      <c r="C29" s="1852" t="s">
        <v>1841</v>
      </c>
      <c r="D29" s="48">
        <f>ROUND($D$3*E29/$E$3,2)</f>
        <v>0</v>
      </c>
      <c r="E29" s="56">
        <f>SUM(F29:G29)</f>
        <v>0</v>
      </c>
      <c r="F29" s="62">
        <f>'数据-基础表'!BM5+'数据-基础表'!BO5</f>
        <v>0</v>
      </c>
      <c r="G29" s="63">
        <f>'数据-基础表'!BN5+'数据-基础表'!BP5</f>
        <v>0</v>
      </c>
      <c r="H29" s="2875"/>
      <c r="I29" s="2875"/>
      <c r="J29" s="2875"/>
      <c r="K29" s="2875"/>
      <c r="L29" s="2875"/>
      <c r="M29" s="2875"/>
      <c r="N29" s="2875"/>
      <c r="O29" s="2875"/>
      <c r="P29" s="2875"/>
    </row>
    <row r="30" spans="1:19" ht="15">
      <c r="A30" s="1848"/>
      <c r="B30" s="50"/>
      <c r="C30" s="1853" t="s">
        <v>1838</v>
      </c>
      <c r="D30" s="1296">
        <f>SUM(D28:D29)</f>
        <v>0</v>
      </c>
      <c r="E30" s="1296">
        <f>SUM(E28:E29)</f>
        <v>0</v>
      </c>
      <c r="F30" s="1296">
        <f>SUM(F28:F29)</f>
        <v>0</v>
      </c>
      <c r="G30" s="1298">
        <f>SUM(G28:G29)</f>
        <v>0</v>
      </c>
      <c r="H30" s="2875"/>
      <c r="I30" s="2875"/>
      <c r="J30" s="2875"/>
      <c r="K30" s="2875"/>
      <c r="L30" s="2875"/>
      <c r="M30" s="2875"/>
      <c r="N30" s="2875"/>
      <c r="O30" s="2875"/>
      <c r="P30" s="2875"/>
    </row>
    <row r="31" spans="1:19" ht="15.75" thickBot="1">
      <c r="A31" s="1854"/>
      <c r="B31" s="1855"/>
      <c r="C31" s="938" t="s">
        <v>1842</v>
      </c>
      <c r="D31" s="685">
        <f>D27+D30</f>
        <v>2237.67</v>
      </c>
      <c r="E31" s="685">
        <f>E27+E30</f>
        <v>6515.58</v>
      </c>
      <c r="F31" s="686">
        <f>F27+F30</f>
        <v>3040.78</v>
      </c>
      <c r="G31" s="687">
        <f>G27+G30</f>
        <v>3474.8</v>
      </c>
      <c r="H31" s="2875"/>
      <c r="I31" s="2875"/>
      <c r="J31" s="2875"/>
      <c r="K31" s="2875"/>
      <c r="L31" s="2875"/>
      <c r="M31" s="2875"/>
      <c r="N31" s="2875"/>
      <c r="O31" s="2875"/>
      <c r="P31" s="2875"/>
    </row>
    <row r="32" spans="1:19">
      <c r="A32" s="1821"/>
      <c r="B32" s="1821" t="s">
        <v>1843</v>
      </c>
      <c r="C32" s="1821"/>
      <c r="D32" s="1821"/>
      <c r="E32" s="1178">
        <f>SUMIF(C19:C26,"*住宅*",E19:E26)</f>
        <v>3040.78</v>
      </c>
      <c r="F32" s="1821"/>
      <c r="G32" s="1821"/>
      <c r="H32" s="2875"/>
      <c r="I32" s="2875"/>
      <c r="J32" s="2875"/>
      <c r="K32" s="2875"/>
      <c r="L32" s="2875"/>
      <c r="M32" s="2875"/>
      <c r="N32" s="2875"/>
      <c r="O32" s="2875"/>
      <c r="P32" s="2875"/>
    </row>
    <row r="33" spans="4:7">
      <c r="D33" s="1856"/>
    </row>
    <row r="34" spans="4:7">
      <c r="F34" s="1816">
        <f ca="1">结果表!G19-'数据-汇总表'!F35</f>
        <v>7451.8303999999998</v>
      </c>
      <c r="G34" s="1816">
        <f ca="1">F34/F31*10000</f>
        <v>24506.312196212813</v>
      </c>
    </row>
    <row r="35" spans="4:7">
      <c r="F35" s="1816">
        <f>G27*1900*0.8/10000</f>
        <v>528.16959999999995</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N6" activePane="bottomRight" state="frozen"/>
      <selection activeCell="C50" sqref="C50"/>
      <selection pane="topRight" activeCell="C50" sqref="C50"/>
      <selection pane="bottomLeft" activeCell="C50" sqref="C50"/>
      <selection pane="bottomRight" activeCell="T32" sqref="T32"/>
    </sheetView>
  </sheetViews>
  <sheetFormatPr defaultColWidth="13.75" defaultRowHeight="12.75"/>
  <cols>
    <col min="1" max="1" width="20.875" style="1923" customWidth="1"/>
    <col min="2" max="2" width="12" style="1860" customWidth="1"/>
    <col min="3" max="3" width="12.75" style="1860" customWidth="1"/>
    <col min="4" max="4" width="9.125" style="1924" customWidth="1"/>
    <col min="5" max="5" width="15" style="1860" bestFit="1" customWidth="1"/>
    <col min="6" max="10" width="8.875" style="1860" customWidth="1"/>
    <col min="11" max="12" width="12.375" style="1779" customWidth="1"/>
    <col min="13" max="13" width="8.625" style="1860" customWidth="1"/>
    <col min="14" max="14" width="11.875" style="1860" customWidth="1"/>
    <col min="15" max="15" width="8.5" style="1860" customWidth="1"/>
    <col min="16" max="17" width="10.875" style="1860" customWidth="1"/>
    <col min="18" max="19" width="12.5" style="1860" customWidth="1"/>
    <col min="20" max="20" width="12.125" style="1860" customWidth="1"/>
    <col min="21" max="21" width="7.5" style="1860" customWidth="1"/>
    <col min="22" max="22" width="6.375" style="1860" customWidth="1"/>
    <col min="23" max="24" width="6.75" style="1860" customWidth="1"/>
    <col min="25" max="25" width="9.125" style="1860" customWidth="1"/>
    <col min="26" max="30" width="6.75" style="1860" customWidth="1"/>
    <col min="31" max="31" width="8" style="1860" customWidth="1"/>
    <col min="32" max="34" width="7.25" style="1860" customWidth="1"/>
    <col min="35" max="39" width="8" style="1860" customWidth="1"/>
    <col min="40" max="40" width="13.75" style="1859"/>
    <col min="41" max="41" width="11.625" style="1859" customWidth="1"/>
    <col min="42" max="42" width="9.75" style="1859" customWidth="1"/>
    <col min="43" max="67" width="13.75" style="1859"/>
    <col min="68" max="16384" width="13.75" style="1860"/>
  </cols>
  <sheetData>
    <row r="1" spans="1:67" ht="19.5" thickBot="1">
      <c r="A1" s="1857" t="s">
        <v>1844</v>
      </c>
      <c r="B1" s="688"/>
      <c r="C1" s="1346"/>
      <c r="D1" s="1858"/>
      <c r="E1" s="1346"/>
      <c r="F1" s="1346"/>
      <c r="G1" s="1346"/>
      <c r="H1" s="1346"/>
      <c r="I1" s="1346"/>
      <c r="J1" s="1346"/>
      <c r="K1" s="164"/>
      <c r="L1" s="164"/>
      <c r="M1" s="1346"/>
      <c r="N1" s="1346"/>
      <c r="O1" s="1346"/>
      <c r="P1" s="1346"/>
      <c r="Q1" s="1346"/>
      <c r="R1" s="1346"/>
      <c r="S1" s="1346"/>
      <c r="T1" s="1346"/>
      <c r="U1" s="1346"/>
      <c r="V1" s="1346"/>
      <c r="W1" s="1346"/>
      <c r="X1" s="1346"/>
      <c r="Y1" s="1346"/>
      <c r="Z1" s="1346"/>
      <c r="AA1" s="1346"/>
      <c r="AB1" s="1346"/>
      <c r="AC1" s="1346"/>
      <c r="AD1" s="1346"/>
      <c r="AE1" s="1346"/>
      <c r="AF1" s="1346"/>
      <c r="AG1" s="1346"/>
      <c r="AH1" s="1346"/>
      <c r="AI1" s="1346"/>
      <c r="AJ1" s="1346"/>
      <c r="AK1" s="1346"/>
      <c r="AL1" s="1346"/>
      <c r="AM1" s="1346"/>
      <c r="AN1" s="2889"/>
      <c r="AO1" s="2889"/>
      <c r="AP1" s="2889"/>
      <c r="AQ1" s="2889"/>
      <c r="AR1" s="2889"/>
    </row>
    <row r="2" spans="1:67" s="1737" customFormat="1" ht="15.75" thickBot="1">
      <c r="A2" s="1861" t="s">
        <v>1845</v>
      </c>
      <c r="B2" s="1170">
        <f>项目基本情况!D3</f>
        <v>44511</v>
      </c>
      <c r="C2" s="1862"/>
      <c r="D2" s="1863"/>
      <c r="E2" s="1862"/>
      <c r="F2" s="1862"/>
      <c r="G2" s="1862"/>
      <c r="H2" s="1862"/>
      <c r="I2" s="1862"/>
      <c r="J2" s="1862"/>
      <c r="K2" s="1324"/>
      <c r="L2" s="1324"/>
      <c r="M2" s="1862"/>
      <c r="N2" s="1862"/>
      <c r="O2" s="1862"/>
      <c r="P2" s="1862"/>
      <c r="Q2" s="1862"/>
      <c r="R2" s="1862"/>
      <c r="S2" s="1862"/>
      <c r="T2" s="1862"/>
      <c r="U2" s="1862"/>
      <c r="V2" s="1862"/>
      <c r="W2" s="1862"/>
      <c r="X2" s="1862"/>
      <c r="Y2" s="1862"/>
      <c r="Z2" s="1862"/>
      <c r="AA2" s="1862"/>
      <c r="AB2" s="1862"/>
      <c r="AC2" s="1862"/>
      <c r="AD2" s="1862"/>
      <c r="AE2" s="1862"/>
      <c r="AF2" s="1862"/>
      <c r="AG2" s="1862"/>
      <c r="AH2" s="1862"/>
      <c r="AI2" s="1862"/>
      <c r="AJ2" s="1862"/>
      <c r="AK2" s="1862"/>
      <c r="AL2" s="1862"/>
      <c r="AM2" s="1862"/>
      <c r="AN2" s="2891"/>
      <c r="AO2" s="2891"/>
      <c r="AP2" s="2891"/>
      <c r="AQ2" s="2891"/>
      <c r="AR2" s="2891"/>
      <c r="AS2" s="1864"/>
      <c r="AT2" s="1864"/>
      <c r="AU2" s="1864"/>
      <c r="AV2" s="1864"/>
      <c r="AW2" s="1864"/>
      <c r="AX2" s="1864"/>
      <c r="AY2" s="1864"/>
      <c r="AZ2" s="1864"/>
      <c r="BA2" s="1864"/>
      <c r="BB2" s="1864"/>
      <c r="BC2" s="1864"/>
      <c r="BD2" s="1864"/>
      <c r="BE2" s="1864"/>
      <c r="BF2" s="1864"/>
      <c r="BG2" s="1864"/>
      <c r="BH2" s="1864"/>
      <c r="BI2" s="1864"/>
      <c r="BJ2" s="1864"/>
      <c r="BK2" s="1864"/>
      <c r="BL2" s="1864"/>
      <c r="BM2" s="1864"/>
      <c r="BN2" s="1864"/>
      <c r="BO2" s="1864"/>
    </row>
    <row r="3" spans="1:67" s="1737" customFormat="1" ht="15" thickBot="1">
      <c r="A3" s="1735"/>
      <c r="B3" s="1865"/>
      <c r="C3" s="1862"/>
      <c r="D3" s="1863"/>
      <c r="E3" s="1862"/>
      <c r="F3" s="1862"/>
      <c r="G3" s="1862"/>
      <c r="H3" s="1862"/>
      <c r="I3" s="1862"/>
      <c r="J3" s="1862"/>
      <c r="K3" s="1324"/>
      <c r="L3" s="1324"/>
      <c r="M3" s="1862"/>
      <c r="N3" s="1862"/>
      <c r="O3" s="1862"/>
      <c r="P3" s="1862"/>
      <c r="Q3" s="1862"/>
      <c r="R3" s="1862"/>
      <c r="S3" s="1862"/>
      <c r="T3" s="1862"/>
      <c r="U3" s="1862"/>
      <c r="V3" s="1862"/>
      <c r="W3" s="1862"/>
      <c r="X3" s="1862"/>
      <c r="Y3" s="1862"/>
      <c r="Z3" s="1862"/>
      <c r="AA3" s="1862"/>
      <c r="AB3" s="1862"/>
      <c r="AC3" s="1862"/>
      <c r="AD3" s="1862"/>
      <c r="AE3" s="1862"/>
      <c r="AF3" s="1862"/>
      <c r="AG3" s="1862"/>
      <c r="AH3" s="1862"/>
      <c r="AI3" s="1862"/>
      <c r="AJ3" s="1862"/>
      <c r="AK3" s="1862"/>
      <c r="AL3" s="1862"/>
      <c r="AM3" s="1862"/>
      <c r="AN3" s="2891"/>
      <c r="AO3" s="2891"/>
      <c r="AP3" s="2891"/>
      <c r="AQ3" s="2891"/>
      <c r="AR3" s="2891"/>
      <c r="AS3" s="1864"/>
      <c r="AT3" s="1864"/>
      <c r="AU3" s="1864"/>
      <c r="AV3" s="1864"/>
      <c r="AW3" s="1864"/>
      <c r="AX3" s="1864"/>
      <c r="AY3" s="1864"/>
      <c r="AZ3" s="1864"/>
      <c r="BA3" s="1864"/>
      <c r="BB3" s="1864"/>
      <c r="BC3" s="1864"/>
      <c r="BD3" s="1864"/>
      <c r="BE3" s="1864"/>
      <c r="BF3" s="1864"/>
      <c r="BG3" s="1864"/>
      <c r="BH3" s="1864"/>
      <c r="BI3" s="1864"/>
      <c r="BJ3" s="1864"/>
      <c r="BK3" s="1864"/>
      <c r="BL3" s="1864"/>
      <c r="BM3" s="1864"/>
      <c r="BN3" s="1864"/>
      <c r="BO3" s="1864"/>
    </row>
    <row r="4" spans="1:67" s="1737" customFormat="1" ht="15" thickBot="1">
      <c r="A4" s="64" t="s">
        <v>1846</v>
      </c>
      <c r="B4" s="1866"/>
      <c r="C4" s="1867"/>
      <c r="D4" s="1868"/>
      <c r="E4" s="1867" t="s">
        <v>1847</v>
      </c>
      <c r="F4" s="1867"/>
      <c r="G4" s="1867"/>
      <c r="H4" s="1867"/>
      <c r="I4" s="1867"/>
      <c r="J4" s="1869"/>
      <c r="K4" s="1870"/>
      <c r="L4" s="1871"/>
      <c r="M4" s="1867"/>
      <c r="N4" s="1867" t="s">
        <v>1848</v>
      </c>
      <c r="O4" s="1867"/>
      <c r="P4" s="1867"/>
      <c r="Q4" s="1867"/>
      <c r="R4" s="1867"/>
      <c r="S4" s="1869"/>
      <c r="T4" s="2874" t="str">
        <f>'数据-汇总表'!I17</f>
        <v>按面积比例</v>
      </c>
      <c r="U4" s="1866" t="s">
        <v>1849</v>
      </c>
      <c r="V4" s="1867"/>
      <c r="W4" s="1867"/>
      <c r="X4" s="1867"/>
      <c r="Y4" s="1869"/>
      <c r="Z4" s="1830" t="s">
        <v>1850</v>
      </c>
      <c r="AA4" s="1830"/>
      <c r="AB4" s="1830"/>
      <c r="AC4" s="1830"/>
      <c r="AD4" s="1830"/>
      <c r="AE4" s="1828" t="s">
        <v>1851</v>
      </c>
      <c r="AF4" s="1830"/>
      <c r="AG4" s="1872"/>
      <c r="AH4" s="1866"/>
      <c r="AI4" s="1867"/>
      <c r="AJ4" s="1867"/>
      <c r="AK4" s="1867"/>
      <c r="AL4" s="1867"/>
      <c r="AM4" s="1869"/>
      <c r="AN4" s="2891"/>
      <c r="AO4" s="2891"/>
      <c r="AP4" s="2891"/>
      <c r="AQ4" s="2891"/>
      <c r="AR4" s="2891"/>
      <c r="AS4" s="1864"/>
      <c r="AT4" s="1864"/>
      <c r="AU4" s="1864"/>
      <c r="AV4" s="1864"/>
      <c r="AW4" s="1864"/>
      <c r="AX4" s="1864"/>
      <c r="AY4" s="1864"/>
      <c r="AZ4" s="1864"/>
      <c r="BA4" s="1864"/>
      <c r="BB4" s="1864"/>
      <c r="BC4" s="1864"/>
      <c r="BD4" s="1864"/>
      <c r="BE4" s="1864"/>
      <c r="BF4" s="1864"/>
      <c r="BG4" s="1864"/>
      <c r="BH4" s="1864"/>
      <c r="BI4" s="1864"/>
      <c r="BJ4" s="1864"/>
      <c r="BK4" s="1864"/>
      <c r="BL4" s="1864"/>
      <c r="BM4" s="1864"/>
      <c r="BN4" s="1864"/>
      <c r="BO4" s="1864"/>
    </row>
    <row r="5" spans="1:67" s="1738" customFormat="1" ht="42">
      <c r="A5" s="1873" t="s">
        <v>1852</v>
      </c>
      <c r="B5" s="1874" t="s">
        <v>1853</v>
      </c>
      <c r="C5" s="1875" t="s">
        <v>1854</v>
      </c>
      <c r="D5" s="1876" t="s">
        <v>1855</v>
      </c>
      <c r="E5" s="1172" t="s">
        <v>1856</v>
      </c>
      <c r="F5" s="1877" t="s">
        <v>1857</v>
      </c>
      <c r="G5" s="1172" t="s">
        <v>1858</v>
      </c>
      <c r="H5" s="1172" t="s">
        <v>1859</v>
      </c>
      <c r="I5" s="1172" t="s">
        <v>1860</v>
      </c>
      <c r="J5" s="1878" t="s">
        <v>1861</v>
      </c>
      <c r="K5" s="1879" t="s">
        <v>1862</v>
      </c>
      <c r="L5" s="1880" t="s">
        <v>1863</v>
      </c>
      <c r="M5" s="1881" t="s">
        <v>1864</v>
      </c>
      <c r="N5" s="1882" t="s">
        <v>1865</v>
      </c>
      <c r="O5" s="1880" t="s">
        <v>1866</v>
      </c>
      <c r="P5" s="1883" t="s">
        <v>1867</v>
      </c>
      <c r="Q5" s="65" t="s">
        <v>1868</v>
      </c>
      <c r="R5" s="1884" t="s">
        <v>1869</v>
      </c>
      <c r="S5" s="1885" t="s">
        <v>1870</v>
      </c>
      <c r="T5" s="1886" t="s">
        <v>1871</v>
      </c>
      <c r="U5" s="1171" t="s">
        <v>1872</v>
      </c>
      <c r="V5" s="1172" t="s">
        <v>1873</v>
      </c>
      <c r="W5" s="1172" t="s">
        <v>1874</v>
      </c>
      <c r="X5" s="67"/>
      <c r="Y5" s="66" t="s">
        <v>1875</v>
      </c>
      <c r="Z5" s="1887" t="s">
        <v>1872</v>
      </c>
      <c r="AA5" s="1172" t="s">
        <v>1873</v>
      </c>
      <c r="AB5" s="1172" t="s">
        <v>1874</v>
      </c>
      <c r="AC5" s="67"/>
      <c r="AD5" s="67" t="s">
        <v>1875</v>
      </c>
      <c r="AE5" s="1171" t="s">
        <v>1876</v>
      </c>
      <c r="AF5" s="1172" t="s">
        <v>1877</v>
      </c>
      <c r="AG5" s="66" t="s">
        <v>1878</v>
      </c>
      <c r="AH5" s="1171" t="s">
        <v>1879</v>
      </c>
      <c r="AI5" s="1887" t="s">
        <v>1880</v>
      </c>
      <c r="AJ5" s="1887" t="s">
        <v>1881</v>
      </c>
      <c r="AK5" s="1172" t="s">
        <v>1882</v>
      </c>
      <c r="AL5" s="1172" t="s">
        <v>1883</v>
      </c>
      <c r="AM5" s="66" t="s">
        <v>1884</v>
      </c>
      <c r="AN5" s="1888" t="s">
        <v>1885</v>
      </c>
      <c r="AO5" s="1740" t="s">
        <v>1886</v>
      </c>
      <c r="AP5" s="1153" t="s">
        <v>1887</v>
      </c>
      <c r="AQ5" s="1889" t="s">
        <v>1888</v>
      </c>
      <c r="AR5" s="1889" t="s">
        <v>1889</v>
      </c>
      <c r="AS5" s="1750"/>
      <c r="AT5" s="1750"/>
      <c r="AU5" s="1750"/>
      <c r="AV5" s="1750"/>
      <c r="AW5" s="1750"/>
      <c r="AX5" s="1750"/>
      <c r="AY5" s="1750"/>
      <c r="AZ5" s="1750"/>
      <c r="BA5" s="1750"/>
      <c r="BB5" s="1750"/>
      <c r="BC5" s="1750"/>
      <c r="BD5" s="1750"/>
      <c r="BE5" s="1750"/>
      <c r="BF5" s="1750"/>
      <c r="BG5" s="1750"/>
      <c r="BH5" s="1750"/>
      <c r="BI5" s="1750"/>
      <c r="BJ5" s="1750"/>
      <c r="BK5" s="1750"/>
      <c r="BL5" s="1750"/>
      <c r="BM5" s="1750"/>
      <c r="BN5" s="1750"/>
      <c r="BO5" s="1750"/>
    </row>
    <row r="6" spans="1:67" s="1737" customFormat="1" ht="14.25">
      <c r="A6" s="1890" t="str">
        <f>'数据-汇总表'!C19</f>
        <v>住宅</v>
      </c>
      <c r="B6" s="1891" t="str">
        <f>IF(A6=0,"","经营性")</f>
        <v>经营性</v>
      </c>
      <c r="C6" s="1892" t="s">
        <v>3113</v>
      </c>
      <c r="D6" s="961">
        <f>SUMIF(项目基本情况!D$12:I$12,C6,项目基本情况!D$14:I$14)</f>
        <v>70</v>
      </c>
      <c r="E6" s="960">
        <f>IF(B6="","",SUMIF(项目基本情况!D$12:I$12,C6,项目基本情况!D$13:I$13))</f>
        <v>69019</v>
      </c>
      <c r="F6" s="68">
        <f>SUMIF(项目基本情况!D$12:I$12,C6,项目基本情况!D$15:I$15)</f>
        <v>67.14</v>
      </c>
      <c r="G6" s="69">
        <f>IF(ISERROR(ROUND(POWER(1+H6,D6-F6)*(POWER(1+H6,F6)-1)/(POWER(1+H6,D6)-1),3)),0,ROUND(POWER(1+H6,D6-F6)*(POWER(1+H6,F6)-1)/(POWER(1+H6,D6)-1),3))</f>
        <v>0.99199999999999999</v>
      </c>
      <c r="H6" s="741">
        <v>0.04</v>
      </c>
      <c r="I6" s="741">
        <v>4.4999999999999998E-2</v>
      </c>
      <c r="J6" s="70">
        <v>8.5000000000000006E-2</v>
      </c>
      <c r="K6" s="1155">
        <f>SUMIF('数据-汇总表'!C$19:C$33,A6,'数据-汇总表'!E$19:E$33)</f>
        <v>3040.78</v>
      </c>
      <c r="L6" s="742">
        <v>4000</v>
      </c>
      <c r="M6" s="71">
        <f t="shared" ref="M6:M14" si="0">ROUND(K6*L6/10000,0)</f>
        <v>1216</v>
      </c>
      <c r="N6" s="740">
        <v>0.65</v>
      </c>
      <c r="O6" s="71">
        <f>IF($N$5="成新度","——",ROUND(M6*N6,0))</f>
        <v>790</v>
      </c>
      <c r="P6" s="72">
        <f>IF($N$5="成新度","——",M6-O6)</f>
        <v>426</v>
      </c>
      <c r="Q6" s="743">
        <v>0.2</v>
      </c>
      <c r="R6" s="73">
        <f ca="1">SUMIF('数据-汇总表'!C$19:C$33,A6,'数据-汇总表'!R$19:R$27)</f>
        <v>1044.31</v>
      </c>
      <c r="S6" s="54">
        <f>IF('数据-汇总表'!$I$17="按面积比例",SUMIF('数据-汇总表'!C$19:C$33,A6,'数据-汇总表'!K$19:K$33),SUMIF('数据-汇总表'!C$19:C$33,A6,'数据-汇总表'!N$19:N$33))</f>
        <v>0</v>
      </c>
      <c r="T6" s="1328">
        <f>ROUND($L$14*S6/10000,0)</f>
        <v>0</v>
      </c>
      <c r="U6" s="74"/>
      <c r="V6" s="75"/>
      <c r="W6" s="75"/>
      <c r="X6" s="1165"/>
      <c r="Y6" s="76">
        <v>1</v>
      </c>
      <c r="Z6" s="77"/>
      <c r="AA6" s="70"/>
      <c r="AB6" s="70"/>
      <c r="AC6" s="1165"/>
      <c r="AD6" s="78"/>
      <c r="AE6" s="1166">
        <f ca="1">IF(AN6="",0,SUMIF(INDIRECT("'"&amp;AN6&amp;"'"&amp;"!E:E"),$AE$5,INDIRECT("'"&amp;AN6&amp;"'"&amp;"!F:F")))</f>
        <v>0</v>
      </c>
      <c r="AF6" s="1525"/>
      <c r="AG6" s="143">
        <f>IF(AF6="",0,AE6-AF6)</f>
        <v>0</v>
      </c>
      <c r="AH6" s="79"/>
      <c r="AI6" s="81"/>
      <c r="AJ6" s="82"/>
      <c r="AK6" s="83"/>
      <c r="AL6" s="84"/>
      <c r="AM6" s="85"/>
      <c r="AN6" s="1893"/>
      <c r="AO6" s="55" t="e">
        <f ca="1">SUMIF(INDIRECT("'"&amp;AN6&amp;"'"&amp;"!A:A"),"总价",INDIRECT("'"&amp;AN6&amp;"'"&amp;"!B:B"))</f>
        <v>#REF!</v>
      </c>
      <c r="AP6" s="1894">
        <f>IF(C6="住宅",K6*L6,0)</f>
        <v>12163120</v>
      </c>
      <c r="AQ6" s="55">
        <f>ROUND($L$14*$N$14*S6/10000,0)</f>
        <v>0</v>
      </c>
      <c r="AR6" s="55">
        <f>ROUND($L$14*(1-$N$14)*S6/10000,0)</f>
        <v>0</v>
      </c>
      <c r="AS6" s="1864"/>
      <c r="AT6" s="1864"/>
      <c r="AU6" s="1864"/>
      <c r="AV6" s="1864"/>
      <c r="AW6" s="1864"/>
      <c r="AX6" s="1864"/>
      <c r="AY6" s="1864"/>
      <c r="AZ6" s="1864"/>
      <c r="BA6" s="1864"/>
      <c r="BB6" s="1864"/>
      <c r="BC6" s="1864"/>
      <c r="BD6" s="1864"/>
      <c r="BE6" s="1864"/>
      <c r="BF6" s="1864"/>
      <c r="BG6" s="1864"/>
      <c r="BH6" s="1864"/>
      <c r="BI6" s="1864"/>
      <c r="BJ6" s="1864"/>
      <c r="BK6" s="1864"/>
      <c r="BL6" s="1864"/>
      <c r="BM6" s="1864"/>
      <c r="BN6" s="1864"/>
      <c r="BO6" s="1864"/>
    </row>
    <row r="7" spans="1:67" s="1737" customFormat="1" ht="14.25">
      <c r="A7" s="1890" t="str">
        <f>'数据-汇总表'!C20</f>
        <v>仓储</v>
      </c>
      <c r="B7" s="1891" t="str">
        <f t="shared" ref="B7:B13" si="1">IF(A7=0,"","经营性")</f>
        <v>经营性</v>
      </c>
      <c r="C7" s="1892" t="s">
        <v>3179</v>
      </c>
      <c r="D7" s="961">
        <f>SUMIF(项目基本情况!D$12:I$12,C7,项目基本情况!D$14:I$14)</f>
        <v>50</v>
      </c>
      <c r="E7" s="960">
        <f>IF(B7="","",SUMIF(项目基本情况!D$12:I$12,C7,项目基本情况!D$13:I$13))</f>
        <v>61714</v>
      </c>
      <c r="F7" s="68">
        <f>SUMIF(项目基本情况!D$12:I$12,C7,项目基本情况!D$15:I$15)</f>
        <v>47.13</v>
      </c>
      <c r="G7" s="69">
        <f t="shared" ref="G7:G11" si="2">IF(ISERROR(ROUND(POWER(1+H7,D7-F7)*(POWER(1+H7,F7)-1)/(POWER(1+H7,D7)-1),3)),0,ROUND(POWER(1+H7,D7-F7)*(POWER(1+H7,F7)-1)/(POWER(1+H7,D7)-1),3))</f>
        <v>0.98299999999999998</v>
      </c>
      <c r="H7" s="741">
        <v>4.4999999999999998E-2</v>
      </c>
      <c r="I7" s="741">
        <v>0.05</v>
      </c>
      <c r="J7" s="70">
        <v>8.5000000000000006E-2</v>
      </c>
      <c r="K7" s="1155">
        <f>SUMIF('数据-汇总表'!C$19:C$33,A7,'数据-汇总表'!E$19:E$33)</f>
        <v>1737.7200000000003</v>
      </c>
      <c r="L7" s="742">
        <v>3000</v>
      </c>
      <c r="M7" s="71">
        <f t="shared" si="0"/>
        <v>521</v>
      </c>
      <c r="N7" s="740">
        <f>N6</f>
        <v>0.65</v>
      </c>
      <c r="O7" s="71">
        <f t="shared" ref="O7:O14" si="3">IF($N$5="成新度","——",ROUND(M7*N7,0))</f>
        <v>339</v>
      </c>
      <c r="P7" s="72">
        <f t="shared" ref="P7:P14" si="4">IF($N$5="成新度","——",M7-O7)</f>
        <v>182</v>
      </c>
      <c r="Q7" s="743">
        <v>0.05</v>
      </c>
      <c r="R7" s="73">
        <f ca="1">SUMIF('数据-汇总表'!C$19:C$33,A7,'数据-汇总表'!R$19:R$27)</f>
        <v>596.79</v>
      </c>
      <c r="S7" s="54">
        <f>IF('数据-汇总表'!$I$17="按面积比例",SUMIF('数据-汇总表'!C$19:C$33,A7,'数据-汇总表'!K$19:K$33),SUMIF('数据-汇总表'!C$19:C$33,A7,'数据-汇总表'!N$19:N$33))</f>
        <v>0</v>
      </c>
      <c r="T7" s="1328">
        <f t="shared" ref="T7:T13" si="5">ROUND($L$14*S7/10000,0)</f>
        <v>0</v>
      </c>
      <c r="U7" s="74">
        <v>0.6</v>
      </c>
      <c r="V7" s="75">
        <v>0.02</v>
      </c>
      <c r="W7" s="75">
        <v>0.1</v>
      </c>
      <c r="X7" s="1165"/>
      <c r="Y7" s="76">
        <f>Y6</f>
        <v>1</v>
      </c>
      <c r="Z7" s="77"/>
      <c r="AA7" s="70"/>
      <c r="AB7" s="70"/>
      <c r="AC7" s="1165"/>
      <c r="AD7" s="78"/>
      <c r="AE7" s="1166">
        <f t="shared" ref="AE7:AE13" ca="1" si="6">IF(AN7="",0,SUMIF(INDIRECT("'"&amp;AN7&amp;"'"&amp;"!E:E"),$AE$5,INDIRECT("'"&amp;AN7&amp;"'"&amp;"!F:F")))</f>
        <v>46.13</v>
      </c>
      <c r="AF7" s="1525"/>
      <c r="AG7" s="143">
        <f t="shared" ref="AG7:AG13" si="7">IF(AF7="",0,AE7-AF7)</f>
        <v>0</v>
      </c>
      <c r="AH7" s="3059"/>
      <c r="AI7" s="81">
        <v>365</v>
      </c>
      <c r="AJ7" s="82"/>
      <c r="AK7" s="83">
        <v>1.4999999999999999E-2</v>
      </c>
      <c r="AL7" s="84">
        <v>1.5E-3</v>
      </c>
      <c r="AM7" s="3118">
        <v>0.01</v>
      </c>
      <c r="AN7" s="1893" t="s">
        <v>3493</v>
      </c>
      <c r="AO7" s="55">
        <f t="shared" ref="AO7:AO13" ca="1" si="8">SUMIF(INDIRECT("'"&amp;AN7&amp;"'"&amp;"!A:A"),"总价",INDIRECT("'"&amp;AN7&amp;"'"&amp;"!B:B"))</f>
        <v>393</v>
      </c>
      <c r="AP7" s="1894">
        <f t="shared" ref="AP7:AP13" si="9">IF(C7="住宅",K7*L7,0)</f>
        <v>0</v>
      </c>
      <c r="AQ7" s="55">
        <f t="shared" ref="AQ7:AQ13" si="10">ROUND($L$14*$N$14*S7/10000,0)</f>
        <v>0</v>
      </c>
      <c r="AR7" s="55">
        <f t="shared" ref="AR7:AR13" si="11">ROUND($L$14*(1-$N$14)*S7/10000,0)</f>
        <v>0</v>
      </c>
      <c r="AS7" s="1864"/>
      <c r="AT7" s="1864"/>
      <c r="AU7" s="1864"/>
      <c r="AV7" s="1864"/>
      <c r="AW7" s="1864"/>
      <c r="AX7" s="1864"/>
      <c r="AY7" s="1864"/>
      <c r="AZ7" s="1864"/>
      <c r="BA7" s="1864"/>
      <c r="BB7" s="1864"/>
      <c r="BC7" s="1864"/>
      <c r="BD7" s="1864"/>
      <c r="BE7" s="1864"/>
      <c r="BF7" s="1864"/>
      <c r="BG7" s="1864"/>
      <c r="BH7" s="1864"/>
      <c r="BI7" s="1864"/>
      <c r="BJ7" s="1864"/>
      <c r="BK7" s="1864"/>
      <c r="BL7" s="1864"/>
      <c r="BM7" s="1864"/>
      <c r="BN7" s="1864"/>
      <c r="BO7" s="1864"/>
    </row>
    <row r="8" spans="1:67" s="1737" customFormat="1" ht="14.25">
      <c r="A8" s="1890" t="str">
        <f>'数据-汇总表'!C21</f>
        <v>车库</v>
      </c>
      <c r="B8" s="1891" t="str">
        <f t="shared" si="1"/>
        <v>经营性</v>
      </c>
      <c r="C8" s="1892" t="s">
        <v>3237</v>
      </c>
      <c r="D8" s="961">
        <f>SUMIF(项目基本情况!D$12:I$12,C8,项目基本情况!D$14:I$14)</f>
        <v>50</v>
      </c>
      <c r="E8" s="960">
        <f>IF(B8="","",SUMIF(项目基本情况!D$12:I$12,C8,项目基本情况!D$13:I$13))</f>
        <v>61714</v>
      </c>
      <c r="F8" s="68">
        <f>SUMIF(项目基本情况!D$12:I$12,C8,项目基本情况!D$15:I$15)</f>
        <v>47.13</v>
      </c>
      <c r="G8" s="69">
        <f t="shared" si="2"/>
        <v>0.98299999999999998</v>
      </c>
      <c r="H8" s="741">
        <v>4.4999999999999998E-2</v>
      </c>
      <c r="I8" s="741">
        <v>0.05</v>
      </c>
      <c r="J8" s="70">
        <v>8.5000000000000006E-2</v>
      </c>
      <c r="K8" s="1155">
        <f>SUMIF('数据-汇总表'!C$19:C$33,A8,'数据-汇总表'!E$19:E$33)</f>
        <v>1737.08</v>
      </c>
      <c r="L8" s="742">
        <f>L7</f>
        <v>3000</v>
      </c>
      <c r="M8" s="71">
        <f>ROUND(K8*L8/10000,0)</f>
        <v>521</v>
      </c>
      <c r="N8" s="740">
        <f>N6</f>
        <v>0.65</v>
      </c>
      <c r="O8" s="71">
        <f t="shared" si="3"/>
        <v>339</v>
      </c>
      <c r="P8" s="72">
        <f t="shared" si="4"/>
        <v>182</v>
      </c>
      <c r="Q8" s="743">
        <v>0.05</v>
      </c>
      <c r="R8" s="73">
        <f ca="1">SUMIF('数据-汇总表'!C$19:C$33,A8,'数据-汇总表'!R$19:R$27)</f>
        <v>596.57000000000005</v>
      </c>
      <c r="S8" s="54">
        <f>IF('数据-汇总表'!$I$17="按面积比例",SUMIF('数据-汇总表'!C$19:C$33,A8,'数据-汇总表'!K$19:K$33),SUMIF('数据-汇总表'!C$19:C$33,A8,'数据-汇总表'!N$19:N$33))</f>
        <v>0</v>
      </c>
      <c r="T8" s="1328">
        <f t="shared" si="5"/>
        <v>0</v>
      </c>
      <c r="U8" s="74">
        <v>500</v>
      </c>
      <c r="V8" s="75">
        <v>0.02</v>
      </c>
      <c r="W8" s="75">
        <v>0.1</v>
      </c>
      <c r="X8" s="1165"/>
      <c r="Y8" s="744">
        <f>Y6</f>
        <v>1</v>
      </c>
      <c r="Z8" s="77"/>
      <c r="AA8" s="70"/>
      <c r="AB8" s="70"/>
      <c r="AC8" s="1165"/>
      <c r="AD8" s="78"/>
      <c r="AE8" s="1166">
        <f t="shared" ca="1" si="6"/>
        <v>46.13</v>
      </c>
      <c r="AF8" s="1525"/>
      <c r="AG8" s="143">
        <f t="shared" si="7"/>
        <v>0</v>
      </c>
      <c r="AH8" s="3059">
        <f>'数据-基础表'!B17</f>
        <v>54</v>
      </c>
      <c r="AI8" s="81">
        <v>12</v>
      </c>
      <c r="AJ8" s="82"/>
      <c r="AK8" s="83">
        <v>1.4999999999999999E-2</v>
      </c>
      <c r="AL8" s="84">
        <v>1.5E-3</v>
      </c>
      <c r="AM8" s="3118">
        <v>0.01</v>
      </c>
      <c r="AN8" s="1893" t="s">
        <v>3495</v>
      </c>
      <c r="AO8" s="55">
        <f t="shared" ca="1" si="8"/>
        <v>295</v>
      </c>
      <c r="AP8" s="1894">
        <f t="shared" si="9"/>
        <v>0</v>
      </c>
      <c r="AQ8" s="55">
        <f t="shared" si="10"/>
        <v>0</v>
      </c>
      <c r="AR8" s="55">
        <f t="shared" si="11"/>
        <v>0</v>
      </c>
      <c r="AS8" s="1864"/>
      <c r="AT8" s="1864"/>
      <c r="AU8" s="1864"/>
      <c r="AV8" s="1864"/>
      <c r="AW8" s="1864"/>
      <c r="AX8" s="1864"/>
      <c r="AY8" s="1864"/>
      <c r="AZ8" s="1864"/>
      <c r="BA8" s="1864"/>
      <c r="BB8" s="1864"/>
      <c r="BC8" s="1864"/>
      <c r="BD8" s="1864"/>
      <c r="BE8" s="1864"/>
      <c r="BF8" s="1864"/>
      <c r="BG8" s="1864"/>
      <c r="BH8" s="1864"/>
      <c r="BI8" s="1864"/>
      <c r="BJ8" s="1864"/>
      <c r="BK8" s="1864"/>
      <c r="BL8" s="1864"/>
      <c r="BM8" s="1864"/>
      <c r="BN8" s="1864"/>
      <c r="BO8" s="1864"/>
    </row>
    <row r="9" spans="1:67" s="1737" customFormat="1" ht="14.25">
      <c r="A9" s="1890">
        <f>'数据-汇总表'!C22</f>
        <v>0</v>
      </c>
      <c r="B9" s="1891" t="str">
        <f t="shared" si="1"/>
        <v/>
      </c>
      <c r="C9" s="1892"/>
      <c r="D9" s="961">
        <f>SUMIF(项目基本情况!D$12:I$12,C9,项目基本情况!D$14:I$14)</f>
        <v>0</v>
      </c>
      <c r="E9" s="960" t="str">
        <f>IF(B9="","",SUMIF(项目基本情况!D$12:I$12,C9,项目基本情况!D$13:I$13))</f>
        <v/>
      </c>
      <c r="F9" s="68">
        <f>SUMIF(项目基本情况!D$12:I$12,C9,项目基本情况!D$15:I$15)</f>
        <v>0</v>
      </c>
      <c r="G9" s="69">
        <f t="shared" si="2"/>
        <v>0</v>
      </c>
      <c r="H9" s="70"/>
      <c r="I9" s="70"/>
      <c r="J9" s="70"/>
      <c r="K9" s="1155">
        <f>SUMIF('数据-汇总表'!C$19:C$33,A9,'数据-汇总表'!E$19:E$33)</f>
        <v>0</v>
      </c>
      <c r="L9" s="87"/>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328">
        <f t="shared" si="5"/>
        <v>0</v>
      </c>
      <c r="U9" s="74"/>
      <c r="V9" s="75"/>
      <c r="W9" s="75"/>
      <c r="X9" s="1165"/>
      <c r="Y9" s="76"/>
      <c r="Z9" s="77"/>
      <c r="AA9" s="70"/>
      <c r="AB9" s="70"/>
      <c r="AC9" s="1165"/>
      <c r="AD9" s="78"/>
      <c r="AE9" s="1166">
        <f t="shared" ca="1" si="6"/>
        <v>0</v>
      </c>
      <c r="AF9" s="1525"/>
      <c r="AG9" s="143">
        <f t="shared" si="7"/>
        <v>0</v>
      </c>
      <c r="AH9" s="79"/>
      <c r="AI9" s="81"/>
      <c r="AJ9" s="82"/>
      <c r="AK9" s="83"/>
      <c r="AL9" s="84"/>
      <c r="AM9" s="85"/>
      <c r="AN9" s="1893"/>
      <c r="AO9" s="55" t="e">
        <f t="shared" ca="1" si="8"/>
        <v>#REF!</v>
      </c>
      <c r="AP9" s="1894">
        <f t="shared" si="9"/>
        <v>0</v>
      </c>
      <c r="AQ9" s="55">
        <f t="shared" si="10"/>
        <v>0</v>
      </c>
      <c r="AR9" s="55">
        <f t="shared" si="11"/>
        <v>0</v>
      </c>
      <c r="AS9" s="1864"/>
      <c r="AT9" s="1864"/>
      <c r="AU9" s="1864"/>
      <c r="AV9" s="1864"/>
      <c r="AW9" s="1864"/>
      <c r="AX9" s="1864"/>
      <c r="AY9" s="1864"/>
      <c r="AZ9" s="1864"/>
      <c r="BA9" s="1864"/>
      <c r="BB9" s="1864"/>
      <c r="BC9" s="1864"/>
      <c r="BD9" s="1864"/>
      <c r="BE9" s="1864"/>
      <c r="BF9" s="1864"/>
      <c r="BG9" s="1864"/>
      <c r="BH9" s="1864"/>
      <c r="BI9" s="1864"/>
      <c r="BJ9" s="1864"/>
      <c r="BK9" s="1864"/>
      <c r="BL9" s="1864"/>
      <c r="BM9" s="1864"/>
      <c r="BN9" s="1864"/>
      <c r="BO9" s="1864"/>
    </row>
    <row r="10" spans="1:67" s="1737" customFormat="1" ht="14.25">
      <c r="A10" s="1890">
        <f>'数据-汇总表'!C23</f>
        <v>0</v>
      </c>
      <c r="B10" s="1891" t="str">
        <f t="shared" si="1"/>
        <v/>
      </c>
      <c r="C10" s="1892"/>
      <c r="D10" s="961">
        <f>SUMIF(项目基本情况!D$12:I$12,C10,项目基本情况!D$14:I$14)</f>
        <v>0</v>
      </c>
      <c r="E10" s="960" t="str">
        <f>IF(B10="","",SUMIF(项目基本情况!D$12:I$12,C10,项目基本情况!D$13:I$13))</f>
        <v/>
      </c>
      <c r="F10" s="68">
        <f>SUMIF(项目基本情况!D$12:I$12,C10,项目基本情况!D$15:I$15)</f>
        <v>0</v>
      </c>
      <c r="G10" s="69">
        <f t="shared" si="2"/>
        <v>0</v>
      </c>
      <c r="H10" s="70"/>
      <c r="I10" s="70"/>
      <c r="J10" s="70"/>
      <c r="K10" s="1155">
        <f>SUMIF('数据-汇总表'!C$19:C$33,A10,'数据-汇总表'!E$19:E$33)</f>
        <v>0</v>
      </c>
      <c r="L10" s="87"/>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328">
        <f t="shared" si="5"/>
        <v>0</v>
      </c>
      <c r="U10" s="74"/>
      <c r="V10" s="75"/>
      <c r="W10" s="75"/>
      <c r="X10" s="1165"/>
      <c r="Y10" s="76"/>
      <c r="Z10" s="77"/>
      <c r="AA10" s="70"/>
      <c r="AB10" s="70"/>
      <c r="AC10" s="1165"/>
      <c r="AD10" s="78"/>
      <c r="AE10" s="1166">
        <f t="shared" ca="1" si="6"/>
        <v>0</v>
      </c>
      <c r="AF10" s="1525"/>
      <c r="AG10" s="143">
        <f t="shared" si="7"/>
        <v>0</v>
      </c>
      <c r="AH10" s="79"/>
      <c r="AI10" s="81"/>
      <c r="AJ10" s="82"/>
      <c r="AK10" s="83"/>
      <c r="AL10" s="84"/>
      <c r="AM10" s="85"/>
      <c r="AN10" s="1893"/>
      <c r="AO10" s="55" t="e">
        <f t="shared" ca="1" si="8"/>
        <v>#REF!</v>
      </c>
      <c r="AP10" s="1894">
        <f t="shared" si="9"/>
        <v>0</v>
      </c>
      <c r="AQ10" s="55">
        <f t="shared" si="10"/>
        <v>0</v>
      </c>
      <c r="AR10" s="55">
        <f t="shared" si="11"/>
        <v>0</v>
      </c>
      <c r="AS10" s="1864"/>
      <c r="AT10" s="1864"/>
      <c r="AU10" s="1864"/>
      <c r="AV10" s="1864"/>
      <c r="AW10" s="1864"/>
      <c r="AX10" s="1864"/>
      <c r="AY10" s="1864"/>
      <c r="AZ10" s="1864"/>
      <c r="BA10" s="1864"/>
      <c r="BB10" s="1864"/>
      <c r="BC10" s="1864"/>
      <c r="BD10" s="1864"/>
      <c r="BE10" s="1864"/>
      <c r="BF10" s="1864"/>
      <c r="BG10" s="1864"/>
      <c r="BH10" s="1864"/>
      <c r="BI10" s="1864"/>
      <c r="BJ10" s="1864"/>
      <c r="BK10" s="1864"/>
      <c r="BL10" s="1864"/>
      <c r="BM10" s="1864"/>
      <c r="BN10" s="1864"/>
      <c r="BO10" s="1864"/>
    </row>
    <row r="11" spans="1:67" s="1737" customFormat="1" ht="14.25">
      <c r="A11" s="1890">
        <f>'数据-汇总表'!C24</f>
        <v>0</v>
      </c>
      <c r="B11" s="1891" t="str">
        <f t="shared" si="1"/>
        <v/>
      </c>
      <c r="C11" s="1892"/>
      <c r="D11" s="961">
        <f>SUMIF(项目基本情况!D$12:I$12,C11,项目基本情况!D$14:I$14)</f>
        <v>0</v>
      </c>
      <c r="E11" s="960" t="str">
        <f>IF(B11="","",SUMIF(项目基本情况!D$12:I$12,C11,项目基本情况!D$13:I$13))</f>
        <v/>
      </c>
      <c r="F11" s="68">
        <f>SUMIF(项目基本情况!D$12:I$12,C11,项目基本情况!D$15:I$15)</f>
        <v>0</v>
      </c>
      <c r="G11" s="69">
        <f t="shared" si="2"/>
        <v>0</v>
      </c>
      <c r="H11" s="70"/>
      <c r="I11" s="70"/>
      <c r="J11" s="70"/>
      <c r="K11" s="1155">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328">
        <f t="shared" si="5"/>
        <v>0</v>
      </c>
      <c r="U11" s="79"/>
      <c r="V11" s="70"/>
      <c r="W11" s="70"/>
      <c r="X11" s="1165"/>
      <c r="Y11" s="76"/>
      <c r="Z11" s="89"/>
      <c r="AA11" s="70"/>
      <c r="AB11" s="70"/>
      <c r="AC11" s="1165"/>
      <c r="AD11" s="78"/>
      <c r="AE11" s="1166">
        <f t="shared" ca="1" si="6"/>
        <v>0</v>
      </c>
      <c r="AF11" s="1525"/>
      <c r="AG11" s="143">
        <f t="shared" si="7"/>
        <v>0</v>
      </c>
      <c r="AH11" s="79"/>
      <c r="AI11" s="81"/>
      <c r="AJ11" s="82"/>
      <c r="AK11" s="90"/>
      <c r="AL11" s="91"/>
      <c r="AM11" s="92"/>
      <c r="AN11" s="1893"/>
      <c r="AO11" s="55" t="e">
        <f t="shared" ca="1" si="8"/>
        <v>#REF!</v>
      </c>
      <c r="AP11" s="1894">
        <f t="shared" si="9"/>
        <v>0</v>
      </c>
      <c r="AQ11" s="55">
        <f t="shared" si="10"/>
        <v>0</v>
      </c>
      <c r="AR11" s="55">
        <f t="shared" si="11"/>
        <v>0</v>
      </c>
      <c r="AS11" s="1864"/>
      <c r="AT11" s="1864"/>
      <c r="AU11" s="1864"/>
      <c r="AV11" s="1864"/>
      <c r="AW11" s="1864"/>
      <c r="AX11" s="1864"/>
      <c r="AY11" s="1864"/>
      <c r="AZ11" s="1864"/>
      <c r="BA11" s="1864"/>
      <c r="BB11" s="1864"/>
      <c r="BC11" s="1864"/>
      <c r="BD11" s="1864"/>
      <c r="BE11" s="1864"/>
      <c r="BF11" s="1864"/>
      <c r="BG11" s="1864"/>
      <c r="BH11" s="1864"/>
      <c r="BI11" s="1864"/>
      <c r="BJ11" s="1864"/>
      <c r="BK11" s="1864"/>
      <c r="BL11" s="1864"/>
      <c r="BM11" s="1864"/>
      <c r="BN11" s="1864"/>
      <c r="BO11" s="1864"/>
    </row>
    <row r="12" spans="1:67" s="1737" customFormat="1" ht="14.25">
      <c r="A12" s="1890">
        <f>'数据-汇总表'!C25</f>
        <v>0</v>
      </c>
      <c r="B12" s="1891" t="str">
        <f t="shared" si="1"/>
        <v/>
      </c>
      <c r="C12" s="1892"/>
      <c r="D12" s="961">
        <f>SUMIF(项目基本情况!D$12:I$12,C12,项目基本情况!D$14:I$14)</f>
        <v>0</v>
      </c>
      <c r="E12" s="960"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5">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28">
        <f t="shared" si="5"/>
        <v>0</v>
      </c>
      <c r="U12" s="79"/>
      <c r="V12" s="70"/>
      <c r="W12" s="70"/>
      <c r="X12" s="1165"/>
      <c r="Y12" s="76"/>
      <c r="Z12" s="89"/>
      <c r="AA12" s="70"/>
      <c r="AB12" s="70"/>
      <c r="AC12" s="1165"/>
      <c r="AD12" s="78"/>
      <c r="AE12" s="1166">
        <f t="shared" ca="1" si="6"/>
        <v>0</v>
      </c>
      <c r="AF12" s="1525"/>
      <c r="AG12" s="143">
        <f t="shared" si="7"/>
        <v>0</v>
      </c>
      <c r="AH12" s="79"/>
      <c r="AI12" s="81"/>
      <c r="AJ12" s="82"/>
      <c r="AK12" s="90"/>
      <c r="AL12" s="91"/>
      <c r="AM12" s="92"/>
      <c r="AN12" s="1893"/>
      <c r="AO12" s="55" t="e">
        <f t="shared" ca="1" si="8"/>
        <v>#REF!</v>
      </c>
      <c r="AP12" s="1894">
        <f t="shared" si="9"/>
        <v>0</v>
      </c>
      <c r="AQ12" s="55">
        <f t="shared" si="10"/>
        <v>0</v>
      </c>
      <c r="AR12" s="55">
        <f t="shared" si="11"/>
        <v>0</v>
      </c>
      <c r="AS12" s="1864"/>
      <c r="AT12" s="1864"/>
      <c r="AU12" s="1864"/>
      <c r="AV12" s="1864"/>
      <c r="AW12" s="1864"/>
      <c r="AX12" s="1864"/>
      <c r="AY12" s="1864"/>
      <c r="AZ12" s="1864"/>
      <c r="BA12" s="1864"/>
      <c r="BB12" s="1864"/>
      <c r="BC12" s="1864"/>
      <c r="BD12" s="1864"/>
      <c r="BE12" s="1864"/>
      <c r="BF12" s="1864"/>
      <c r="BG12" s="1864"/>
      <c r="BH12" s="1864"/>
      <c r="BI12" s="1864"/>
      <c r="BJ12" s="1864"/>
      <c r="BK12" s="1864"/>
      <c r="BL12" s="1864"/>
      <c r="BM12" s="1864"/>
      <c r="BN12" s="1864"/>
      <c r="BO12" s="1864"/>
    </row>
    <row r="13" spans="1:67" s="1737" customFormat="1" ht="14.25">
      <c r="A13" s="1890">
        <f>'数据-汇总表'!C26</f>
        <v>0</v>
      </c>
      <c r="B13" s="1891" t="str">
        <f t="shared" si="1"/>
        <v/>
      </c>
      <c r="C13" s="1892"/>
      <c r="D13" s="961">
        <f>SUMIF(项目基本情况!D$12:I$12,C13,项目基本情况!D$14:I$14)</f>
        <v>0</v>
      </c>
      <c r="E13" s="960"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5">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28">
        <f t="shared" si="5"/>
        <v>0</v>
      </c>
      <c r="U13" s="74"/>
      <c r="V13" s="75"/>
      <c r="W13" s="75"/>
      <c r="X13" s="1165"/>
      <c r="Y13" s="76"/>
      <c r="Z13" s="77"/>
      <c r="AA13" s="70"/>
      <c r="AB13" s="70"/>
      <c r="AC13" s="1165"/>
      <c r="AD13" s="78"/>
      <c r="AE13" s="1166">
        <f t="shared" ca="1" si="6"/>
        <v>0</v>
      </c>
      <c r="AF13" s="1525"/>
      <c r="AG13" s="143">
        <f t="shared" si="7"/>
        <v>0</v>
      </c>
      <c r="AH13" s="79"/>
      <c r="AI13" s="81"/>
      <c r="AJ13" s="82"/>
      <c r="AK13" s="83"/>
      <c r="AL13" s="84"/>
      <c r="AM13" s="85"/>
      <c r="AN13" s="1893"/>
      <c r="AO13" s="55" t="e">
        <f t="shared" ca="1" si="8"/>
        <v>#REF!</v>
      </c>
      <c r="AP13" s="1894">
        <f t="shared" si="9"/>
        <v>0</v>
      </c>
      <c r="AQ13" s="55">
        <f t="shared" si="10"/>
        <v>0</v>
      </c>
      <c r="AR13" s="55">
        <f t="shared" si="11"/>
        <v>0</v>
      </c>
      <c r="AS13" s="1864"/>
      <c r="AT13" s="1864"/>
      <c r="AU13" s="1864"/>
      <c r="AV13" s="1864"/>
      <c r="AW13" s="1864"/>
      <c r="AX13" s="1864"/>
      <c r="AY13" s="1864"/>
      <c r="AZ13" s="1864"/>
      <c r="BA13" s="1864"/>
      <c r="BB13" s="1864"/>
      <c r="BC13" s="1864"/>
      <c r="BD13" s="1864"/>
      <c r="BE13" s="1864"/>
      <c r="BF13" s="1864"/>
      <c r="BG13" s="1864"/>
      <c r="BH13" s="1864"/>
      <c r="BI13" s="1864"/>
      <c r="BJ13" s="1864"/>
      <c r="BK13" s="1864"/>
      <c r="BL13" s="1864"/>
      <c r="BM13" s="1864"/>
      <c r="BN13" s="1864"/>
      <c r="BO13" s="1864"/>
    </row>
    <row r="14" spans="1:67" s="1737" customFormat="1" ht="14.25">
      <c r="A14" s="1895" t="s">
        <v>1890</v>
      </c>
      <c r="B14" s="1891" t="s">
        <v>1891</v>
      </c>
      <c r="C14" s="1896" t="s">
        <v>1890</v>
      </c>
      <c r="D14" s="961"/>
      <c r="E14" s="960"/>
      <c r="F14" s="68"/>
      <c r="G14" s="69"/>
      <c r="H14" s="1154"/>
      <c r="I14" s="1154"/>
      <c r="J14" s="1154"/>
      <c r="K14" s="1155">
        <f>SUMIF('数据-汇总表'!C$19:C$33,A14,'数据-汇总表'!E$19:E$33)</f>
        <v>0</v>
      </c>
      <c r="L14" s="87">
        <f>L7</f>
        <v>3000</v>
      </c>
      <c r="M14" s="71">
        <f t="shared" si="0"/>
        <v>0</v>
      </c>
      <c r="N14" s="88">
        <f>N6</f>
        <v>0.65</v>
      </c>
      <c r="O14" s="71">
        <f t="shared" si="3"/>
        <v>0</v>
      </c>
      <c r="P14" s="72">
        <f t="shared" si="4"/>
        <v>0</v>
      </c>
      <c r="Q14" s="1158"/>
      <c r="R14" s="73"/>
      <c r="S14" s="54"/>
      <c r="T14" s="1328"/>
      <c r="U14" s="679"/>
      <c r="V14" s="1160"/>
      <c r="W14" s="1160"/>
      <c r="X14" s="1161"/>
      <c r="Y14" s="1162"/>
      <c r="Z14" s="1163"/>
      <c r="AA14" s="1164"/>
      <c r="AB14" s="1164"/>
      <c r="AC14" s="1165"/>
      <c r="AD14" s="1161"/>
      <c r="AE14" s="1166"/>
      <c r="AF14" s="55"/>
      <c r="AG14" s="143"/>
      <c r="AH14" s="1166"/>
      <c r="AI14" s="1534"/>
      <c r="AJ14" s="713"/>
      <c r="AK14" s="1167"/>
      <c r="AL14" s="1168"/>
      <c r="AM14" s="1169"/>
      <c r="AN14" s="2889"/>
      <c r="AO14" s="2891"/>
      <c r="AP14" s="2891"/>
      <c r="AQ14" s="2891"/>
      <c r="AR14" s="2891"/>
      <c r="AS14" s="1864"/>
      <c r="AT14" s="1864"/>
      <c r="AU14" s="1864"/>
      <c r="AV14" s="1864"/>
      <c r="AW14" s="1864"/>
      <c r="AX14" s="1864"/>
      <c r="AY14" s="1864"/>
      <c r="AZ14" s="1864"/>
      <c r="BA14" s="1864"/>
      <c r="BB14" s="1864"/>
      <c r="BC14" s="1864"/>
      <c r="BD14" s="1864"/>
      <c r="BE14" s="1864"/>
      <c r="BF14" s="1864"/>
      <c r="BG14" s="1864"/>
      <c r="BH14" s="1864"/>
      <c r="BI14" s="1864"/>
      <c r="BJ14" s="1864"/>
      <c r="BK14" s="1864"/>
      <c r="BL14" s="1864"/>
      <c r="BM14" s="1864"/>
      <c r="BN14" s="1864"/>
      <c r="BO14" s="1864"/>
    </row>
    <row r="15" spans="1:67" s="1737" customFormat="1" ht="27">
      <c r="A15" s="1895" t="s">
        <v>1892</v>
      </c>
      <c r="B15" s="1891" t="s">
        <v>1891</v>
      </c>
      <c r="C15" s="1896" t="s">
        <v>1893</v>
      </c>
      <c r="D15" s="961"/>
      <c r="E15" s="960"/>
      <c r="F15" s="68"/>
      <c r="G15" s="69"/>
      <c r="H15" s="1154"/>
      <c r="I15" s="1154"/>
      <c r="J15" s="1154"/>
      <c r="K15" s="1155">
        <f>SUMIF('数据-汇总表'!C$19:C$33,A15,'数据-汇总表'!E$19:E$33)</f>
        <v>0</v>
      </c>
      <c r="L15" s="1156"/>
      <c r="M15" s="71"/>
      <c r="N15" s="1157"/>
      <c r="O15" s="71"/>
      <c r="P15" s="72"/>
      <c r="Q15" s="1158"/>
      <c r="R15" s="73"/>
      <c r="S15" s="54"/>
      <c r="T15" s="1328"/>
      <c r="U15" s="679"/>
      <c r="V15" s="1160"/>
      <c r="W15" s="1160"/>
      <c r="X15" s="1161"/>
      <c r="Y15" s="1162"/>
      <c r="Z15" s="1163"/>
      <c r="AA15" s="1164"/>
      <c r="AB15" s="1164"/>
      <c r="AC15" s="1165"/>
      <c r="AD15" s="1161"/>
      <c r="AE15" s="1166"/>
      <c r="AF15" s="55"/>
      <c r="AG15" s="143"/>
      <c r="AH15" s="1166"/>
      <c r="AI15" s="1534"/>
      <c r="AJ15" s="713"/>
      <c r="AK15" s="1167"/>
      <c r="AL15" s="1168"/>
      <c r="AM15" s="1169"/>
      <c r="AN15" s="2889"/>
      <c r="AO15" s="2891"/>
      <c r="AP15" s="2891"/>
      <c r="AQ15" s="2891"/>
      <c r="AR15" s="2891"/>
      <c r="AS15" s="1864"/>
      <c r="AT15" s="1864"/>
      <c r="AU15" s="1864"/>
      <c r="AV15" s="1864"/>
      <c r="AW15" s="1864"/>
      <c r="AX15" s="1864"/>
      <c r="AY15" s="1864"/>
      <c r="AZ15" s="1864"/>
      <c r="BA15" s="1864"/>
      <c r="BB15" s="1864"/>
      <c r="BC15" s="1864"/>
      <c r="BD15" s="1864"/>
      <c r="BE15" s="1864"/>
      <c r="BF15" s="1864"/>
      <c r="BG15" s="1864"/>
      <c r="BH15" s="1864"/>
      <c r="BI15" s="1864"/>
      <c r="BJ15" s="1864"/>
      <c r="BK15" s="1864"/>
      <c r="BL15" s="1864"/>
      <c r="BM15" s="1864"/>
      <c r="BN15" s="1864"/>
      <c r="BO15" s="1864"/>
    </row>
    <row r="16" spans="1:67" s="1737" customFormat="1" ht="15.75" thickBot="1">
      <c r="A16" s="1897" t="s">
        <v>1894</v>
      </c>
      <c r="B16" s="93"/>
      <c r="C16" s="936"/>
      <c r="D16" s="1898"/>
      <c r="E16" s="93"/>
      <c r="F16" s="93"/>
      <c r="G16" s="94">
        <f>ROUND(SUMPRODUCT(G6:G13,K6:K13)/SUMPRODUCT((G6:G13&gt;0)*(K6:K13)),3)</f>
        <v>0.98699999999999999</v>
      </c>
      <c r="H16" s="95">
        <f>ROUND(SUMPRODUCT(H6:H13,K6:K13)/SUMPRODUCT((H6:H13&gt;0)*(K6:K13)),3)</f>
        <v>4.2999999999999997E-2</v>
      </c>
      <c r="I16" s="96"/>
      <c r="J16" s="96"/>
      <c r="K16" s="97">
        <f>SUM(K6:K15)</f>
        <v>6515.58</v>
      </c>
      <c r="L16" s="98">
        <f>ROUND(M16*10000/SUM(K6:K14),0)</f>
        <v>3466</v>
      </c>
      <c r="M16" s="98">
        <f>SUM(M6:M14)</f>
        <v>2258</v>
      </c>
      <c r="N16" s="99">
        <f>ROUND(SUMPRODUCT(M6:M14,N6:N14)/M16,3)</f>
        <v>0.65</v>
      </c>
      <c r="O16" s="98">
        <f>SUM(O6:O14)</f>
        <v>1468</v>
      </c>
      <c r="P16" s="98">
        <f>SUM(P6:P14)</f>
        <v>790</v>
      </c>
      <c r="Q16" s="100">
        <f>ROUND(SUMPRODUCT(Q6:Q13,K6:K13)/SUMPRODUCT((Q6:Q13&gt;0)*(K6:K13)),2)</f>
        <v>0.12</v>
      </c>
      <c r="R16" s="1159">
        <f ca="1">SUM(R6:R13)</f>
        <v>2237.67</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89"/>
      <c r="AO16" s="2891"/>
      <c r="AP16" s="2891"/>
      <c r="AQ16" s="2891"/>
      <c r="AR16" s="2891"/>
      <c r="AS16" s="1864"/>
      <c r="AT16" s="1864"/>
      <c r="AU16" s="1864"/>
      <c r="AV16" s="1864"/>
      <c r="AW16" s="1864"/>
      <c r="AX16" s="1864"/>
      <c r="AY16" s="1864"/>
      <c r="AZ16" s="1864"/>
      <c r="BA16" s="1864"/>
      <c r="BB16" s="1864"/>
      <c r="BC16" s="1864"/>
      <c r="BD16" s="1864"/>
      <c r="BE16" s="1864"/>
      <c r="BF16" s="1864"/>
      <c r="BG16" s="1864"/>
      <c r="BH16" s="1864"/>
      <c r="BI16" s="1864"/>
      <c r="BJ16" s="1864"/>
      <c r="BK16" s="1864"/>
      <c r="BL16" s="1864"/>
      <c r="BM16" s="1864"/>
      <c r="BN16" s="1864"/>
      <c r="BO16" s="1864"/>
    </row>
    <row r="17" spans="1:67" ht="13.5" thickBot="1">
      <c r="A17" s="1899"/>
      <c r="B17" s="2900"/>
      <c r="C17" s="2889"/>
      <c r="D17" s="2893"/>
      <c r="E17" s="2893"/>
      <c r="F17" s="2889"/>
      <c r="G17" s="2889"/>
      <c r="H17" s="2889"/>
      <c r="I17" s="2889"/>
      <c r="J17" s="2889"/>
      <c r="K17" s="2890"/>
      <c r="L17" s="2890"/>
      <c r="M17" s="2889"/>
      <c r="N17" s="2889"/>
      <c r="O17" s="2889"/>
      <c r="P17" s="2889"/>
      <c r="Q17" s="2889"/>
      <c r="R17" s="2889"/>
      <c r="S17" s="2889"/>
      <c r="T17" s="2889"/>
      <c r="U17" s="2889"/>
      <c r="V17" s="2889"/>
      <c r="W17" s="2889"/>
      <c r="X17" s="2889"/>
      <c r="Y17" s="2889"/>
      <c r="Z17" s="2889"/>
      <c r="AA17" s="2889"/>
      <c r="AB17" s="2889"/>
      <c r="AC17" s="2889"/>
      <c r="AD17" s="2889"/>
      <c r="AE17" s="2889"/>
      <c r="AF17" s="2889"/>
      <c r="AG17" s="2889"/>
      <c r="AH17" s="2889"/>
      <c r="AI17" s="2889"/>
      <c r="AJ17" s="2889"/>
      <c r="AK17" s="2889"/>
      <c r="AL17" s="2889"/>
      <c r="AM17" s="2889"/>
      <c r="AN17" s="2889"/>
      <c r="AO17" s="2889"/>
      <c r="AP17" s="2889"/>
      <c r="AQ17" s="2889"/>
      <c r="AR17" s="2889"/>
    </row>
    <row r="18" spans="1:67" ht="15" thickBot="1">
      <c r="A18" s="64" t="s">
        <v>1895</v>
      </c>
      <c r="B18" s="2903"/>
      <c r="C18" s="2891"/>
      <c r="D18" s="2894"/>
      <c r="E18" s="2891"/>
      <c r="F18" s="2891"/>
      <c r="G18" s="2891"/>
      <c r="H18" s="2891"/>
      <c r="I18" s="2891"/>
      <c r="J18" s="2891"/>
      <c r="K18" s="2890"/>
      <c r="L18" s="2890"/>
      <c r="M18" s="2889"/>
      <c r="N18" s="2889"/>
      <c r="O18" s="2889"/>
      <c r="P18" s="2889"/>
      <c r="Q18" s="2889"/>
      <c r="R18" s="2889"/>
      <c r="S18" s="2889"/>
      <c r="T18" s="2889"/>
      <c r="U18" s="2889"/>
      <c r="V18" s="2889"/>
      <c r="W18" s="2889"/>
      <c r="X18" s="2889"/>
      <c r="Y18" s="2889"/>
      <c r="Z18" s="2889"/>
      <c r="AA18" s="2889"/>
      <c r="AB18" s="2889"/>
      <c r="AC18" s="2889"/>
      <c r="AD18" s="2889"/>
      <c r="AE18" s="2889"/>
      <c r="AF18" s="2889"/>
      <c r="AG18" s="2889"/>
      <c r="AH18" s="2889"/>
      <c r="AI18" s="2889"/>
      <c r="AJ18" s="2889"/>
      <c r="AK18" s="2889"/>
      <c r="AL18" s="2889"/>
      <c r="AM18" s="2889"/>
      <c r="AN18" s="2889"/>
      <c r="AO18" s="2889"/>
      <c r="AP18" s="2889"/>
      <c r="AQ18" s="2889"/>
      <c r="AR18" s="2889"/>
    </row>
    <row r="19" spans="1:67" ht="14.25">
      <c r="A19" s="1900" t="s">
        <v>1896</v>
      </c>
      <c r="B19" s="108">
        <v>0</v>
      </c>
      <c r="C19" s="3019" t="s">
        <v>3045</v>
      </c>
      <c r="D19" s="2894"/>
      <c r="E19" s="2891"/>
      <c r="F19" s="2891"/>
      <c r="G19" s="2891"/>
      <c r="H19" s="2891"/>
      <c r="I19" s="2891"/>
      <c r="J19" s="2891"/>
      <c r="K19" s="2890"/>
      <c r="L19" s="2890"/>
      <c r="M19" s="2889"/>
      <c r="N19" s="2889"/>
      <c r="O19" s="2889"/>
      <c r="P19" s="2889"/>
      <c r="Q19" s="2889"/>
      <c r="R19" s="2889"/>
      <c r="S19" s="2889"/>
      <c r="T19" s="2889"/>
      <c r="U19" s="2889"/>
      <c r="V19" s="2889"/>
      <c r="W19" s="2889"/>
      <c r="X19" s="2889"/>
      <c r="Y19" s="2889"/>
      <c r="Z19" s="2889"/>
      <c r="AA19" s="2889"/>
      <c r="AB19" s="2889"/>
      <c r="AC19" s="2889"/>
      <c r="AD19" s="2889"/>
      <c r="AE19" s="2889"/>
      <c r="AF19" s="2889"/>
      <c r="AG19" s="2889"/>
      <c r="AH19" s="2889"/>
      <c r="AI19" s="2889"/>
      <c r="AJ19" s="2889"/>
      <c r="AK19" s="2889"/>
      <c r="AL19" s="2889"/>
      <c r="AM19" s="2889"/>
      <c r="AN19" s="2889"/>
      <c r="AO19" s="2889"/>
      <c r="AP19" s="2889"/>
      <c r="AQ19" s="2889"/>
      <c r="AR19" s="2889"/>
    </row>
    <row r="20" spans="1:67" ht="14.25">
      <c r="A20" s="1901" t="s">
        <v>1897</v>
      </c>
      <c r="B20" s="109">
        <v>3</v>
      </c>
      <c r="C20" s="3020" t="s">
        <v>3043</v>
      </c>
      <c r="D20" s="2894"/>
      <c r="E20" s="2891"/>
      <c r="F20" s="2891"/>
      <c r="G20" s="2891"/>
      <c r="H20" s="2891"/>
      <c r="I20" s="2891"/>
      <c r="J20" s="2891"/>
      <c r="K20" s="2890"/>
      <c r="L20" s="2890"/>
      <c r="M20" s="2889"/>
      <c r="N20" s="2889"/>
      <c r="O20" s="2889"/>
      <c r="P20" s="2889"/>
      <c r="Q20" s="2889"/>
      <c r="R20" s="2889"/>
      <c r="S20" s="2889"/>
      <c r="T20" s="2889"/>
      <c r="U20" s="2889"/>
      <c r="V20" s="2889"/>
      <c r="W20" s="2889"/>
      <c r="X20" s="2889"/>
      <c r="Y20" s="2889"/>
      <c r="Z20" s="2889"/>
      <c r="AA20" s="2889"/>
      <c r="AB20" s="2889"/>
      <c r="AC20" s="2889"/>
      <c r="AD20" s="2889"/>
      <c r="AE20" s="2889"/>
      <c r="AF20" s="2889"/>
      <c r="AG20" s="2889"/>
      <c r="AH20" s="2889"/>
      <c r="AI20" s="2889"/>
      <c r="AJ20" s="2889"/>
      <c r="AK20" s="2889"/>
      <c r="AL20" s="2889"/>
      <c r="AM20" s="2889"/>
      <c r="AN20" s="2889"/>
      <c r="AO20" s="2889"/>
      <c r="AP20" s="2889"/>
      <c r="AQ20" s="2889"/>
      <c r="AR20" s="2889"/>
    </row>
    <row r="21" spans="1:67" ht="14.25">
      <c r="A21" s="1902" t="s">
        <v>1898</v>
      </c>
      <c r="B21" s="109">
        <f>ROUND(B20*N16,1)</f>
        <v>2</v>
      </c>
      <c r="C21" s="2891"/>
      <c r="D21" s="2894"/>
      <c r="E21" s="2891"/>
      <c r="F21" s="2891"/>
      <c r="G21" s="2891"/>
      <c r="H21" s="2891"/>
      <c r="I21" s="2891"/>
      <c r="J21" s="2891"/>
      <c r="K21" s="2890"/>
      <c r="L21" s="2890"/>
      <c r="M21" s="2889"/>
      <c r="N21" s="2889"/>
      <c r="O21" s="2889"/>
      <c r="P21" s="2889"/>
      <c r="Q21" s="2889"/>
      <c r="R21" s="2889"/>
      <c r="S21" s="2889"/>
      <c r="T21" s="2889"/>
      <c r="U21" s="2889"/>
      <c r="V21" s="2889"/>
      <c r="W21" s="2889"/>
      <c r="X21" s="2889"/>
      <c r="Y21" s="2889"/>
      <c r="Z21" s="2889"/>
      <c r="AA21" s="2889"/>
      <c r="AB21" s="2889"/>
      <c r="AC21" s="2889"/>
      <c r="AD21" s="2889"/>
      <c r="AE21" s="2889"/>
      <c r="AF21" s="2889"/>
      <c r="AG21" s="2889"/>
      <c r="AH21" s="2889"/>
      <c r="AI21" s="2889"/>
      <c r="AJ21" s="2889"/>
      <c r="AK21" s="2889"/>
      <c r="AL21" s="2889"/>
      <c r="AM21" s="2889"/>
      <c r="AN21" s="2889"/>
      <c r="AO21" s="2889"/>
      <c r="AP21" s="2889"/>
      <c r="AQ21" s="2889"/>
      <c r="AR21" s="2889"/>
    </row>
    <row r="22" spans="1:67" ht="14.25">
      <c r="A22" s="1901" t="s">
        <v>1899</v>
      </c>
      <c r="B22" s="110">
        <f>B19+B20</f>
        <v>3</v>
      </c>
      <c r="C22" s="2891"/>
      <c r="D22" s="2894"/>
      <c r="E22" s="2891"/>
      <c r="F22" s="2891"/>
      <c r="G22" s="2891"/>
      <c r="H22" s="2891"/>
      <c r="I22" s="2891"/>
      <c r="J22" s="2891"/>
      <c r="K22" s="2890"/>
      <c r="L22" s="2890"/>
      <c r="M22" s="2889"/>
      <c r="N22" s="2889"/>
      <c r="O22" s="2889"/>
      <c r="P22" s="2889"/>
      <c r="Q22" s="2889"/>
      <c r="R22" s="2889"/>
      <c r="S22" s="2889"/>
      <c r="T22" s="2889"/>
      <c r="U22" s="2889"/>
      <c r="V22" s="2889"/>
      <c r="W22" s="2889"/>
      <c r="X22" s="2889"/>
      <c r="Y22" s="2889"/>
      <c r="Z22" s="2889"/>
      <c r="AA22" s="2889"/>
      <c r="AB22" s="2889"/>
      <c r="AC22" s="2889"/>
      <c r="AD22" s="2889"/>
      <c r="AE22" s="2889"/>
      <c r="AF22" s="2889"/>
      <c r="AG22" s="2889"/>
      <c r="AH22" s="2889"/>
      <c r="AI22" s="2889"/>
      <c r="AJ22" s="2889"/>
      <c r="AK22" s="2889"/>
      <c r="AL22" s="2889"/>
      <c r="AM22" s="2889"/>
      <c r="AN22" s="2889"/>
      <c r="AO22" s="2889"/>
      <c r="AP22" s="2889"/>
      <c r="AQ22" s="2889"/>
      <c r="AR22" s="2889"/>
    </row>
    <row r="23" spans="1:67" ht="14.25">
      <c r="A23" s="1902" t="s">
        <v>1900</v>
      </c>
      <c r="B23" s="110">
        <f>B19+B21</f>
        <v>2</v>
      </c>
      <c r="C23" s="2891"/>
      <c r="D23" s="2894"/>
      <c r="E23" s="2891"/>
      <c r="F23" s="2891"/>
      <c r="G23" s="2891"/>
      <c r="H23" s="2891"/>
      <c r="I23" s="2891"/>
      <c r="J23" s="2891"/>
      <c r="K23" s="2890"/>
      <c r="L23" s="2890"/>
      <c r="M23" s="2889"/>
      <c r="N23" s="2889"/>
      <c r="O23" s="2889"/>
      <c r="P23" s="2889"/>
      <c r="Q23" s="2889"/>
      <c r="R23" s="2889"/>
      <c r="S23" s="2889"/>
      <c r="T23" s="2889"/>
      <c r="U23" s="2889"/>
      <c r="V23" s="2889"/>
      <c r="W23" s="2889"/>
      <c r="X23" s="2889"/>
      <c r="Y23" s="2889"/>
      <c r="Z23" s="2889"/>
      <c r="AA23" s="2889"/>
      <c r="AB23" s="2889"/>
      <c r="AC23" s="2889"/>
      <c r="AD23" s="2889"/>
      <c r="AE23" s="2889"/>
      <c r="AF23" s="2889"/>
      <c r="AG23" s="2889"/>
      <c r="AH23" s="2889"/>
      <c r="AI23" s="2889"/>
      <c r="AJ23" s="2889"/>
      <c r="AK23" s="2889"/>
      <c r="AL23" s="2889"/>
      <c r="AM23" s="2889"/>
      <c r="AN23" s="2889"/>
      <c r="AO23" s="2889"/>
      <c r="AP23" s="2889"/>
      <c r="AQ23" s="2889"/>
      <c r="AR23" s="2889"/>
    </row>
    <row r="24" spans="1:67" ht="15" thickBot="1">
      <c r="A24" s="1903" t="s">
        <v>1901</v>
      </c>
      <c r="B24" s="111">
        <f>B20-B21</f>
        <v>1</v>
      </c>
      <c r="C24" s="2891"/>
      <c r="D24" s="2894"/>
      <c r="E24" s="2891"/>
      <c r="F24" s="2891"/>
      <c r="G24" s="2891"/>
      <c r="H24" s="2891"/>
      <c r="I24" s="2891"/>
      <c r="J24" s="2891"/>
      <c r="K24" s="2890"/>
      <c r="L24" s="2890"/>
      <c r="M24" s="2889"/>
      <c r="N24" s="2889"/>
      <c r="O24" s="2889"/>
      <c r="P24" s="2889"/>
      <c r="Q24" s="2889"/>
      <c r="R24" s="2889"/>
      <c r="S24" s="2889"/>
      <c r="T24" s="2889"/>
      <c r="U24" s="2889"/>
      <c r="V24" s="2889"/>
      <c r="W24" s="2889"/>
      <c r="X24" s="2889"/>
      <c r="Y24" s="2889"/>
      <c r="Z24" s="2889"/>
      <c r="AA24" s="2889"/>
      <c r="AB24" s="2889"/>
      <c r="AC24" s="2889"/>
      <c r="AD24" s="2889"/>
      <c r="AE24" s="2889"/>
      <c r="AF24" s="2889"/>
      <c r="AG24" s="2889"/>
      <c r="AH24" s="2889"/>
      <c r="AI24" s="2889"/>
      <c r="AJ24" s="2889"/>
      <c r="AK24" s="2889"/>
      <c r="AL24" s="2889"/>
      <c r="AM24" s="2889"/>
      <c r="AN24" s="2889"/>
      <c r="AO24" s="2889"/>
      <c r="AP24" s="2889"/>
      <c r="AQ24" s="2889"/>
      <c r="AR24" s="2889"/>
    </row>
    <row r="25" spans="1:67" ht="15" thickBot="1">
      <c r="A25" s="1735"/>
      <c r="B25" s="1865"/>
      <c r="C25" s="2891"/>
      <c r="D25" s="2894"/>
      <c r="E25" s="2891"/>
      <c r="F25" s="2891"/>
      <c r="G25" s="2891"/>
      <c r="H25" s="2891"/>
      <c r="I25" s="2891"/>
      <c r="J25" s="2891"/>
      <c r="K25" s="2890"/>
      <c r="L25" s="2890"/>
      <c r="M25" s="2889"/>
      <c r="N25" s="2889"/>
      <c r="O25" s="2889"/>
      <c r="P25" s="2889"/>
      <c r="Q25" s="2889"/>
      <c r="R25" s="2889"/>
      <c r="S25" s="2889"/>
      <c r="T25" s="2889"/>
      <c r="U25" s="2889"/>
      <c r="V25" s="2889"/>
      <c r="W25" s="2889"/>
      <c r="X25" s="2889"/>
      <c r="Y25" s="2889"/>
      <c r="Z25" s="2889"/>
      <c r="AA25" s="2889"/>
      <c r="AB25" s="2889"/>
      <c r="AC25" s="2889"/>
      <c r="AD25" s="2889"/>
      <c r="AE25" s="2889"/>
      <c r="AF25" s="2889"/>
      <c r="AG25" s="2889"/>
      <c r="AH25" s="2889"/>
      <c r="AI25" s="2889"/>
      <c r="AJ25" s="2889"/>
      <c r="AK25" s="2889"/>
      <c r="AL25" s="2889"/>
      <c r="AM25" s="2889"/>
      <c r="AN25" s="2889"/>
      <c r="AO25" s="2889"/>
      <c r="AP25" s="2889"/>
      <c r="AQ25" s="2889"/>
      <c r="AR25" s="2889"/>
    </row>
    <row r="26" spans="1:67" ht="15" thickBot="1">
      <c r="A26" s="1861" t="s">
        <v>1902</v>
      </c>
      <c r="B26" s="1904" t="s">
        <v>1903</v>
      </c>
      <c r="C26" s="2895" t="s">
        <v>1904</v>
      </c>
      <c r="D26" s="2894"/>
      <c r="E26" s="2891"/>
      <c r="F26" s="2891"/>
      <c r="G26" s="2891"/>
      <c r="H26" s="2891"/>
      <c r="I26" s="2891"/>
      <c r="J26" s="2891"/>
      <c r="K26" s="2890"/>
      <c r="L26" s="2890"/>
      <c r="M26" s="2889"/>
      <c r="N26" s="2889"/>
      <c r="O26" s="2889"/>
      <c r="P26" s="2889"/>
      <c r="Q26" s="2889"/>
      <c r="R26" s="2889"/>
      <c r="S26" s="2889"/>
      <c r="T26" s="2889"/>
      <c r="U26" s="2889"/>
      <c r="V26" s="2889"/>
      <c r="W26" s="2889"/>
      <c r="X26" s="2889"/>
      <c r="Y26" s="2889"/>
      <c r="Z26" s="2889"/>
      <c r="AA26" s="2889"/>
      <c r="AB26" s="2889"/>
      <c r="AC26" s="2889"/>
      <c r="AD26" s="2889"/>
      <c r="AE26" s="2889"/>
      <c r="AF26" s="2889"/>
      <c r="AG26" s="2889"/>
      <c r="AH26" s="2889"/>
      <c r="AI26" s="2889"/>
      <c r="AJ26" s="2889"/>
      <c r="AK26" s="2889"/>
      <c r="AL26" s="2889"/>
      <c r="AM26" s="2889"/>
      <c r="AN26" s="2889"/>
      <c r="AO26" s="2889"/>
      <c r="AP26" s="2889"/>
      <c r="AQ26" s="2889"/>
      <c r="AR26" s="2889"/>
    </row>
    <row r="27" spans="1:67" s="1906" customFormat="1" ht="27.75">
      <c r="A27" s="1905" t="s">
        <v>1905</v>
      </c>
      <c r="B27" s="112">
        <v>100</v>
      </c>
      <c r="C27" s="3021" t="s">
        <v>3047</v>
      </c>
      <c r="D27" s="2897"/>
      <c r="E27" s="2877"/>
      <c r="F27" s="2877"/>
      <c r="G27" s="2891"/>
      <c r="H27" s="2891"/>
      <c r="I27" s="2891"/>
      <c r="J27" s="2891"/>
      <c r="K27" s="2890"/>
      <c r="L27" s="2890"/>
      <c r="M27" s="2889"/>
      <c r="N27" s="2889"/>
      <c r="O27" s="2889"/>
      <c r="P27" s="2889"/>
      <c r="Q27" s="2889"/>
      <c r="R27" s="2889"/>
      <c r="S27" s="2889"/>
      <c r="T27" s="2889"/>
      <c r="U27" s="2889"/>
      <c r="V27" s="2889"/>
      <c r="W27" s="2889"/>
      <c r="X27" s="2889"/>
      <c r="Y27" s="2889"/>
      <c r="Z27" s="2889"/>
      <c r="AA27" s="2889"/>
      <c r="AB27" s="2889"/>
      <c r="AC27" s="2889"/>
      <c r="AD27" s="2889"/>
      <c r="AE27" s="2889"/>
      <c r="AF27" s="2889"/>
      <c r="AG27" s="2889"/>
      <c r="AH27" s="2889"/>
      <c r="AI27" s="2889"/>
      <c r="AJ27" s="2889"/>
      <c r="AK27" s="2889"/>
      <c r="AL27" s="2889"/>
      <c r="AM27" s="2889"/>
      <c r="AN27" s="2889"/>
      <c r="AO27" s="2889"/>
      <c r="AP27" s="2889"/>
      <c r="AQ27" s="2889"/>
      <c r="AR27" s="2889"/>
      <c r="AS27" s="896"/>
      <c r="AT27" s="896"/>
      <c r="AU27" s="896"/>
      <c r="AV27" s="896"/>
      <c r="AW27" s="896"/>
      <c r="AX27" s="896"/>
      <c r="AY27" s="896"/>
      <c r="AZ27" s="896"/>
      <c r="BA27" s="896"/>
      <c r="BB27" s="896"/>
      <c r="BC27" s="896"/>
      <c r="BD27" s="896"/>
      <c r="BE27" s="896"/>
      <c r="BF27" s="896"/>
      <c r="BG27" s="896"/>
      <c r="BH27" s="896"/>
      <c r="BI27" s="896"/>
      <c r="BJ27" s="896"/>
      <c r="BK27" s="896"/>
      <c r="BL27" s="896"/>
      <c r="BM27" s="896"/>
      <c r="BN27" s="896"/>
      <c r="BO27" s="896"/>
    </row>
    <row r="28" spans="1:67" s="1906" customFormat="1" ht="27.75">
      <c r="A28" s="1907" t="s">
        <v>1906</v>
      </c>
      <c r="B28" s="115">
        <v>150</v>
      </c>
      <c r="C28" s="2898"/>
      <c r="D28" s="2897"/>
      <c r="E28" s="2877"/>
      <c r="F28" s="2877"/>
      <c r="G28" s="2891"/>
      <c r="H28" s="2891"/>
      <c r="I28" s="2891"/>
      <c r="J28" s="2891"/>
      <c r="K28" s="2890"/>
      <c r="L28" s="2890"/>
      <c r="M28" s="2889"/>
      <c r="N28" s="2889"/>
      <c r="O28" s="2889"/>
      <c r="P28" s="2889"/>
      <c r="Q28" s="2889"/>
      <c r="R28" s="2889"/>
      <c r="S28" s="2889"/>
      <c r="T28" s="2889"/>
      <c r="U28" s="2889"/>
      <c r="V28" s="2889"/>
      <c r="W28" s="2889"/>
      <c r="X28" s="2889"/>
      <c r="Y28" s="2889"/>
      <c r="Z28" s="2889"/>
      <c r="AA28" s="2889"/>
      <c r="AB28" s="2889"/>
      <c r="AC28" s="2889"/>
      <c r="AD28" s="2889"/>
      <c r="AE28" s="2889"/>
      <c r="AF28" s="2889"/>
      <c r="AG28" s="2889"/>
      <c r="AH28" s="2889"/>
      <c r="AI28" s="2889"/>
      <c r="AJ28" s="2889"/>
      <c r="AK28" s="2889"/>
      <c r="AL28" s="2889"/>
      <c r="AM28" s="2889"/>
      <c r="AN28" s="2889"/>
      <c r="AO28" s="2889"/>
      <c r="AP28" s="2889"/>
      <c r="AQ28" s="2889"/>
      <c r="AR28" s="2889"/>
      <c r="AS28" s="896"/>
      <c r="AT28" s="896"/>
      <c r="AU28" s="896"/>
      <c r="AV28" s="896"/>
      <c r="AW28" s="896"/>
      <c r="AX28" s="896"/>
      <c r="AY28" s="896"/>
      <c r="AZ28" s="896"/>
      <c r="BA28" s="896"/>
      <c r="BB28" s="896"/>
      <c r="BC28" s="896"/>
      <c r="BD28" s="896"/>
      <c r="BE28" s="896"/>
      <c r="BF28" s="896"/>
      <c r="BG28" s="896"/>
      <c r="BH28" s="896"/>
      <c r="BI28" s="896"/>
      <c r="BJ28" s="896"/>
      <c r="BK28" s="896"/>
      <c r="BL28" s="896"/>
      <c r="BM28" s="896"/>
      <c r="BN28" s="896"/>
      <c r="BO28" s="896"/>
    </row>
    <row r="29" spans="1:67" s="1906" customFormat="1" ht="28.5" thickBot="1">
      <c r="A29" s="1908" t="s">
        <v>1907</v>
      </c>
      <c r="B29" s="117">
        <f ca="1">成本法!C10+成本法!C9</f>
        <v>82</v>
      </c>
      <c r="C29" s="3022" t="s">
        <v>3034</v>
      </c>
      <c r="D29" s="2897"/>
      <c r="E29" s="2877"/>
      <c r="F29" s="2877"/>
      <c r="G29" s="2891"/>
      <c r="H29" s="2891"/>
      <c r="I29" s="2891"/>
      <c r="J29" s="2891"/>
      <c r="K29" s="2890"/>
      <c r="L29" s="2890"/>
      <c r="M29" s="2889"/>
      <c r="N29" s="2889"/>
      <c r="O29" s="2889"/>
      <c r="P29" s="2889"/>
      <c r="Q29" s="2889"/>
      <c r="R29" s="2889"/>
      <c r="S29" s="2889"/>
      <c r="T29" s="2889"/>
      <c r="U29" s="2889"/>
      <c r="V29" s="2889"/>
      <c r="W29" s="2889"/>
      <c r="X29" s="2889"/>
      <c r="Y29" s="2889"/>
      <c r="Z29" s="2889"/>
      <c r="AA29" s="2889"/>
      <c r="AB29" s="2889"/>
      <c r="AC29" s="2889"/>
      <c r="AD29" s="2889"/>
      <c r="AE29" s="2889"/>
      <c r="AF29" s="2889"/>
      <c r="AG29" s="2889"/>
      <c r="AH29" s="2889"/>
      <c r="AI29" s="2889"/>
      <c r="AJ29" s="2889"/>
      <c r="AK29" s="2889"/>
      <c r="AL29" s="2889"/>
      <c r="AM29" s="2889"/>
      <c r="AN29" s="2889"/>
      <c r="AO29" s="2889"/>
      <c r="AP29" s="2889"/>
      <c r="AQ29" s="2889"/>
      <c r="AR29" s="2889"/>
      <c r="AS29" s="896"/>
      <c r="AT29" s="896"/>
      <c r="AU29" s="896"/>
      <c r="AV29" s="896"/>
      <c r="AW29" s="896"/>
      <c r="AX29" s="896"/>
      <c r="AY29" s="896"/>
      <c r="AZ29" s="896"/>
      <c r="BA29" s="896"/>
      <c r="BB29" s="896"/>
      <c r="BC29" s="896"/>
      <c r="BD29" s="896"/>
      <c r="BE29" s="896"/>
      <c r="BF29" s="896"/>
      <c r="BG29" s="896"/>
      <c r="BH29" s="896"/>
      <c r="BI29" s="896"/>
      <c r="BJ29" s="896"/>
      <c r="BK29" s="896"/>
      <c r="BL29" s="896"/>
      <c r="BM29" s="896"/>
      <c r="BN29" s="896"/>
      <c r="BO29" s="896"/>
    </row>
    <row r="30" spans="1:67" s="1906" customFormat="1" ht="27">
      <c r="A30" s="1909" t="s">
        <v>1908</v>
      </c>
      <c r="B30" s="680">
        <v>200</v>
      </c>
      <c r="C30" s="2898"/>
      <c r="D30" s="2897"/>
      <c r="E30" s="2877"/>
      <c r="F30" s="2877"/>
      <c r="G30" s="2891"/>
      <c r="H30" s="2891"/>
      <c r="I30" s="2891"/>
      <c r="J30" s="2891"/>
      <c r="K30" s="2890"/>
      <c r="L30" s="2890"/>
      <c r="M30" s="2889"/>
      <c r="N30" s="2889"/>
      <c r="O30" s="2889"/>
      <c r="P30" s="2889"/>
      <c r="Q30" s="2889"/>
      <c r="R30" s="2889"/>
      <c r="S30" s="2889"/>
      <c r="T30" s="2889"/>
      <c r="U30" s="2889"/>
      <c r="V30" s="2889"/>
      <c r="W30" s="2889"/>
      <c r="X30" s="2889"/>
      <c r="Y30" s="2889"/>
      <c r="Z30" s="2889"/>
      <c r="AA30" s="2889"/>
      <c r="AB30" s="2889"/>
      <c r="AC30" s="2889"/>
      <c r="AD30" s="2889"/>
      <c r="AE30" s="2889"/>
      <c r="AF30" s="2889"/>
      <c r="AG30" s="2889"/>
      <c r="AH30" s="2889"/>
      <c r="AI30" s="2889"/>
      <c r="AJ30" s="2889"/>
      <c r="AK30" s="2889"/>
      <c r="AL30" s="2889"/>
      <c r="AM30" s="2889"/>
      <c r="AN30" s="2889"/>
      <c r="AO30" s="2889"/>
      <c r="AP30" s="2889"/>
      <c r="AQ30" s="2889"/>
      <c r="AR30" s="2889"/>
      <c r="AS30" s="896"/>
      <c r="AT30" s="896"/>
      <c r="AU30" s="896"/>
      <c r="AV30" s="896"/>
      <c r="AW30" s="896"/>
      <c r="AX30" s="896"/>
      <c r="AY30" s="896"/>
      <c r="AZ30" s="896"/>
      <c r="BA30" s="896"/>
      <c r="BB30" s="896"/>
      <c r="BC30" s="896"/>
      <c r="BD30" s="896"/>
      <c r="BE30" s="896"/>
      <c r="BF30" s="896"/>
      <c r="BG30" s="896"/>
      <c r="BH30" s="896"/>
      <c r="BI30" s="896"/>
      <c r="BJ30" s="896"/>
      <c r="BK30" s="896"/>
      <c r="BL30" s="896"/>
      <c r="BM30" s="896"/>
      <c r="BN30" s="896"/>
      <c r="BO30" s="896"/>
    </row>
    <row r="31" spans="1:67" s="1906" customFormat="1" ht="27">
      <c r="A31" s="1907" t="s">
        <v>1909</v>
      </c>
      <c r="B31" s="116">
        <f>B30-B32</f>
        <v>200</v>
      </c>
      <c r="C31" s="2896"/>
      <c r="D31" s="2897"/>
      <c r="E31" s="2877"/>
      <c r="F31" s="2877"/>
      <c r="G31" s="2891"/>
      <c r="H31" s="2891"/>
      <c r="I31" s="2891"/>
      <c r="J31" s="2891"/>
      <c r="K31" s="2890"/>
      <c r="L31" s="2890"/>
      <c r="M31" s="2889"/>
      <c r="N31" s="2889"/>
      <c r="O31" s="2889"/>
      <c r="P31" s="2889"/>
      <c r="Q31" s="2889"/>
      <c r="R31" s="2889"/>
      <c r="S31" s="2889"/>
      <c r="T31" s="2889"/>
      <c r="U31" s="2889"/>
      <c r="V31" s="2889"/>
      <c r="W31" s="2889"/>
      <c r="X31" s="2889"/>
      <c r="Y31" s="2889"/>
      <c r="Z31" s="2889"/>
      <c r="AA31" s="2889"/>
      <c r="AB31" s="2889"/>
      <c r="AC31" s="2889"/>
      <c r="AD31" s="2889"/>
      <c r="AE31" s="2889"/>
      <c r="AF31" s="2889"/>
      <c r="AG31" s="2889"/>
      <c r="AH31" s="2889"/>
      <c r="AI31" s="2889"/>
      <c r="AJ31" s="2889"/>
      <c r="AK31" s="2889"/>
      <c r="AL31" s="2889"/>
      <c r="AM31" s="2889"/>
      <c r="AN31" s="2889"/>
      <c r="AO31" s="2889"/>
      <c r="AP31" s="2889"/>
      <c r="AQ31" s="2889"/>
      <c r="AR31" s="2889"/>
      <c r="AS31" s="896"/>
      <c r="AT31" s="896"/>
      <c r="AU31" s="896"/>
      <c r="AV31" s="896"/>
      <c r="AW31" s="896"/>
      <c r="AX31" s="896"/>
      <c r="AY31" s="896"/>
      <c r="AZ31" s="896"/>
      <c r="BA31" s="896"/>
      <c r="BB31" s="896"/>
      <c r="BC31" s="896"/>
      <c r="BD31" s="896"/>
      <c r="BE31" s="896"/>
      <c r="BF31" s="896"/>
      <c r="BG31" s="896"/>
      <c r="BH31" s="896"/>
      <c r="BI31" s="896"/>
      <c r="BJ31" s="896"/>
      <c r="BK31" s="896"/>
      <c r="BL31" s="896"/>
      <c r="BM31" s="896"/>
      <c r="BN31" s="896"/>
      <c r="BO31" s="896"/>
    </row>
    <row r="32" spans="1:67" s="1906" customFormat="1" ht="27.75" thickBot="1">
      <c r="A32" s="1910" t="s">
        <v>1910</v>
      </c>
      <c r="B32" s="681">
        <v>0</v>
      </c>
      <c r="C32" s="2898"/>
      <c r="D32" s="2894"/>
      <c r="E32" s="2891"/>
      <c r="F32" s="2891"/>
      <c r="G32" s="2891"/>
      <c r="H32" s="2891"/>
      <c r="I32" s="2891"/>
      <c r="J32" s="2891"/>
      <c r="K32" s="2890"/>
      <c r="L32" s="2890"/>
      <c r="M32" s="2889"/>
      <c r="N32" s="2889"/>
      <c r="O32" s="2889"/>
      <c r="P32" s="2889"/>
      <c r="Q32" s="2889"/>
      <c r="R32" s="2889"/>
      <c r="S32" s="2889"/>
      <c r="T32" s="2889"/>
      <c r="U32" s="2889"/>
      <c r="V32" s="2889"/>
      <c r="W32" s="2889"/>
      <c r="X32" s="2889"/>
      <c r="Y32" s="2889"/>
      <c r="Z32" s="2889"/>
      <c r="AA32" s="2889"/>
      <c r="AB32" s="2889"/>
      <c r="AC32" s="2889"/>
      <c r="AD32" s="2889"/>
      <c r="AE32" s="2889"/>
      <c r="AF32" s="2889"/>
      <c r="AG32" s="2889"/>
      <c r="AH32" s="2889"/>
      <c r="AI32" s="2889"/>
      <c r="AJ32" s="2889"/>
      <c r="AK32" s="2889"/>
      <c r="AL32" s="2889"/>
      <c r="AM32" s="2889"/>
      <c r="AN32" s="2889"/>
      <c r="AO32" s="2889"/>
      <c r="AP32" s="2889"/>
      <c r="AQ32" s="2889"/>
      <c r="AR32" s="2889"/>
      <c r="AS32" s="896"/>
      <c r="AT32" s="896"/>
      <c r="AU32" s="896"/>
      <c r="AV32" s="896"/>
      <c r="AW32" s="896"/>
      <c r="AX32" s="896"/>
      <c r="AY32" s="896"/>
      <c r="AZ32" s="896"/>
      <c r="BA32" s="896"/>
      <c r="BB32" s="896"/>
      <c r="BC32" s="896"/>
      <c r="BD32" s="896"/>
      <c r="BE32" s="896"/>
      <c r="BF32" s="896"/>
      <c r="BG32" s="896"/>
      <c r="BH32" s="896"/>
      <c r="BI32" s="896"/>
      <c r="BJ32" s="896"/>
      <c r="BK32" s="896"/>
      <c r="BL32" s="896"/>
      <c r="BM32" s="896"/>
      <c r="BN32" s="896"/>
      <c r="BO32" s="896"/>
    </row>
    <row r="33" spans="1:67" s="1906" customFormat="1" ht="14.25">
      <c r="A33" s="1905" t="s">
        <v>1911</v>
      </c>
      <c r="B33" s="682">
        <v>0.05</v>
      </c>
      <c r="C33" s="3023" t="s">
        <v>3035</v>
      </c>
      <c r="D33" s="2894"/>
      <c r="E33" s="2891"/>
      <c r="F33" s="2891"/>
      <c r="G33" s="2891"/>
      <c r="H33" s="2891"/>
      <c r="I33" s="2891"/>
      <c r="J33" s="2891"/>
      <c r="K33" s="2890"/>
      <c r="L33" s="2890"/>
      <c r="M33" s="2889"/>
      <c r="N33" s="2889"/>
      <c r="O33" s="2889"/>
      <c r="P33" s="2889"/>
      <c r="Q33" s="2889"/>
      <c r="R33" s="2889"/>
      <c r="S33" s="2889"/>
      <c r="T33" s="2889"/>
      <c r="U33" s="2889"/>
      <c r="V33" s="2889"/>
      <c r="W33" s="2889"/>
      <c r="X33" s="2889"/>
      <c r="Y33" s="2889"/>
      <c r="Z33" s="2889"/>
      <c r="AA33" s="2889"/>
      <c r="AB33" s="2889"/>
      <c r="AC33" s="2889"/>
      <c r="AD33" s="2889"/>
      <c r="AE33" s="2889"/>
      <c r="AF33" s="2889"/>
      <c r="AG33" s="2889"/>
      <c r="AH33" s="2889"/>
      <c r="AI33" s="2889"/>
      <c r="AJ33" s="2889"/>
      <c r="AK33" s="2889"/>
      <c r="AL33" s="2889"/>
      <c r="AM33" s="2889"/>
      <c r="AN33" s="2889"/>
      <c r="AO33" s="2889"/>
      <c r="AP33" s="2889"/>
      <c r="AQ33" s="2889"/>
      <c r="AR33" s="2889"/>
      <c r="AS33" s="896"/>
      <c r="AT33" s="896"/>
      <c r="AU33" s="896"/>
      <c r="AV33" s="896"/>
      <c r="AW33" s="896"/>
      <c r="AX33" s="896"/>
      <c r="AY33" s="896"/>
      <c r="AZ33" s="896"/>
      <c r="BA33" s="896"/>
      <c r="BB33" s="896"/>
      <c r="BC33" s="896"/>
      <c r="BD33" s="896"/>
      <c r="BE33" s="896"/>
      <c r="BF33" s="896"/>
      <c r="BG33" s="896"/>
      <c r="BH33" s="896"/>
      <c r="BI33" s="896"/>
      <c r="BJ33" s="896"/>
      <c r="BK33" s="896"/>
      <c r="BL33" s="896"/>
      <c r="BM33" s="896"/>
      <c r="BN33" s="896"/>
      <c r="BO33" s="896"/>
    </row>
    <row r="34" spans="1:67" s="1906" customFormat="1" ht="14.25">
      <c r="A34" s="1907" t="s">
        <v>1912</v>
      </c>
      <c r="B34" s="118">
        <v>0</v>
      </c>
      <c r="C34" s="3023" t="s">
        <v>3036</v>
      </c>
      <c r="D34" s="2902" t="s">
        <v>3044</v>
      </c>
      <c r="E34" s="2900"/>
      <c r="F34" s="2891"/>
      <c r="G34" s="2891"/>
      <c r="H34" s="2891"/>
      <c r="I34" s="2891"/>
      <c r="J34" s="2891"/>
      <c r="K34" s="2890"/>
      <c r="L34" s="2890"/>
      <c r="M34" s="2889"/>
      <c r="N34" s="2889"/>
      <c r="O34" s="2889"/>
      <c r="P34" s="2889"/>
      <c r="Q34" s="2889"/>
      <c r="R34" s="2889"/>
      <c r="S34" s="2889"/>
      <c r="T34" s="2889"/>
      <c r="U34" s="2889"/>
      <c r="V34" s="2889"/>
      <c r="W34" s="2889"/>
      <c r="X34" s="2889"/>
      <c r="Y34" s="2889"/>
      <c r="Z34" s="2889"/>
      <c r="AA34" s="2889"/>
      <c r="AB34" s="2889"/>
      <c r="AC34" s="2889"/>
      <c r="AD34" s="2889"/>
      <c r="AE34" s="2889"/>
      <c r="AF34" s="2889"/>
      <c r="AG34" s="2889"/>
      <c r="AH34" s="2889"/>
      <c r="AI34" s="2889"/>
      <c r="AJ34" s="2889"/>
      <c r="AK34" s="2889"/>
      <c r="AL34" s="2889"/>
      <c r="AM34" s="2889"/>
      <c r="AN34" s="2889"/>
      <c r="AO34" s="2889"/>
      <c r="AP34" s="2889"/>
      <c r="AQ34" s="2889"/>
      <c r="AR34" s="2889"/>
      <c r="AS34" s="896"/>
      <c r="AT34" s="896"/>
      <c r="AU34" s="896"/>
      <c r="AV34" s="896"/>
      <c r="AW34" s="896"/>
      <c r="AX34" s="896"/>
      <c r="AY34" s="896"/>
      <c r="AZ34" s="896"/>
      <c r="BA34" s="896"/>
      <c r="BB34" s="896"/>
      <c r="BC34" s="896"/>
      <c r="BD34" s="896"/>
      <c r="BE34" s="896"/>
      <c r="BF34" s="896"/>
      <c r="BG34" s="896"/>
      <c r="BH34" s="896"/>
      <c r="BI34" s="896"/>
      <c r="BJ34" s="896"/>
      <c r="BK34" s="896"/>
      <c r="BL34" s="896"/>
      <c r="BM34" s="896"/>
      <c r="BN34" s="896"/>
      <c r="BO34" s="896"/>
    </row>
    <row r="35" spans="1:67" s="1906" customFormat="1" ht="14.25">
      <c r="A35" s="1907" t="s">
        <v>1913</v>
      </c>
      <c r="B35" s="115">
        <v>200</v>
      </c>
      <c r="C35" s="3023" t="s">
        <v>3037</v>
      </c>
      <c r="D35" s="2897"/>
      <c r="E35" s="2877"/>
      <c r="F35" s="2877"/>
      <c r="G35" s="2891"/>
      <c r="H35" s="2891"/>
      <c r="I35" s="2891"/>
      <c r="J35" s="2891"/>
      <c r="K35" s="2890"/>
      <c r="L35" s="2890"/>
      <c r="M35" s="2889"/>
      <c r="N35" s="2889"/>
      <c r="O35" s="2889"/>
      <c r="P35" s="2889"/>
      <c r="Q35" s="2889"/>
      <c r="R35" s="2889"/>
      <c r="S35" s="2889"/>
      <c r="T35" s="2889"/>
      <c r="U35" s="2889"/>
      <c r="V35" s="2889"/>
      <c r="W35" s="2889"/>
      <c r="X35" s="2889"/>
      <c r="Y35" s="2889"/>
      <c r="Z35" s="2889"/>
      <c r="AA35" s="2889"/>
      <c r="AB35" s="2889"/>
      <c r="AC35" s="2889"/>
      <c r="AD35" s="2889"/>
      <c r="AE35" s="2889"/>
      <c r="AF35" s="2889"/>
      <c r="AG35" s="2889"/>
      <c r="AH35" s="2889"/>
      <c r="AI35" s="2889"/>
      <c r="AJ35" s="2889"/>
      <c r="AK35" s="2889"/>
      <c r="AL35" s="2889"/>
      <c r="AM35" s="2889"/>
      <c r="AN35" s="2889"/>
      <c r="AO35" s="2889"/>
      <c r="AP35" s="2889"/>
      <c r="AQ35" s="2889"/>
      <c r="AR35" s="2889"/>
      <c r="AS35" s="896"/>
      <c r="AT35" s="896"/>
      <c r="AU35" s="896"/>
      <c r="AV35" s="896"/>
      <c r="AW35" s="896"/>
      <c r="AX35" s="896"/>
      <c r="AY35" s="896"/>
      <c r="AZ35" s="896"/>
      <c r="BA35" s="896"/>
      <c r="BB35" s="896"/>
      <c r="BC35" s="896"/>
      <c r="BD35" s="896"/>
      <c r="BE35" s="896"/>
      <c r="BF35" s="896"/>
      <c r="BG35" s="896"/>
      <c r="BH35" s="896"/>
      <c r="BI35" s="896"/>
      <c r="BJ35" s="896"/>
      <c r="BK35" s="896"/>
      <c r="BL35" s="896"/>
      <c r="BM35" s="896"/>
      <c r="BN35" s="896"/>
      <c r="BO35" s="896"/>
    </row>
    <row r="36" spans="1:67" ht="15" thickBot="1">
      <c r="A36" s="1908" t="s">
        <v>1914</v>
      </c>
      <c r="B36" s="119">
        <v>1.4999999999999999E-2</v>
      </c>
      <c r="C36" s="3023" t="s">
        <v>3038</v>
      </c>
      <c r="D36" s="2894"/>
      <c r="E36" s="2891"/>
      <c r="F36" s="2891"/>
      <c r="G36" s="2891"/>
      <c r="H36" s="2891"/>
      <c r="I36" s="2891"/>
      <c r="J36" s="2891"/>
      <c r="K36" s="2890"/>
      <c r="L36" s="2890"/>
      <c r="M36" s="2889"/>
      <c r="N36" s="2889"/>
      <c r="O36" s="2889"/>
      <c r="P36" s="2889"/>
      <c r="Q36" s="2889"/>
      <c r="R36" s="2889"/>
      <c r="S36" s="2889"/>
      <c r="T36" s="2889"/>
      <c r="U36" s="2889"/>
      <c r="V36" s="2889"/>
      <c r="W36" s="2889"/>
      <c r="X36" s="2889"/>
      <c r="Y36" s="2889"/>
      <c r="Z36" s="2889"/>
      <c r="AA36" s="2889"/>
      <c r="AB36" s="2889"/>
      <c r="AC36" s="2889"/>
      <c r="AD36" s="2889"/>
      <c r="AE36" s="2889"/>
      <c r="AF36" s="2889"/>
      <c r="AG36" s="2889"/>
      <c r="AH36" s="2889"/>
      <c r="AI36" s="2889"/>
      <c r="AJ36" s="2889"/>
      <c r="AK36" s="2889"/>
      <c r="AL36" s="2889"/>
      <c r="AM36" s="2889"/>
      <c r="AN36" s="2889"/>
      <c r="AO36" s="2889"/>
      <c r="AP36" s="2889"/>
      <c r="AQ36" s="2889"/>
      <c r="AR36" s="2889"/>
    </row>
    <row r="37" spans="1:67" ht="14.25">
      <c r="A37" s="1909" t="s">
        <v>1915</v>
      </c>
      <c r="B37" s="120">
        <v>0.02</v>
      </c>
      <c r="C37" s="3023" t="s">
        <v>3039</v>
      </c>
      <c r="D37" s="2894"/>
      <c r="E37" s="2891"/>
      <c r="F37" s="2891"/>
      <c r="G37" s="2891"/>
      <c r="H37" s="2891"/>
      <c r="I37" s="2891"/>
      <c r="J37" s="2891"/>
      <c r="K37" s="2890"/>
      <c r="L37" s="2890"/>
      <c r="M37" s="2889"/>
      <c r="N37" s="2889"/>
      <c r="O37" s="2889"/>
      <c r="P37" s="2889"/>
      <c r="Q37" s="2889"/>
      <c r="R37" s="2889"/>
      <c r="S37" s="2889"/>
      <c r="T37" s="2889"/>
      <c r="U37" s="2889"/>
      <c r="V37" s="2889"/>
      <c r="W37" s="2889"/>
      <c r="X37" s="2889"/>
      <c r="Y37" s="2889"/>
      <c r="Z37" s="2889"/>
      <c r="AA37" s="2889"/>
      <c r="AB37" s="2889"/>
      <c r="AC37" s="2889"/>
      <c r="AD37" s="2889"/>
      <c r="AE37" s="2889"/>
      <c r="AF37" s="2889"/>
      <c r="AG37" s="2889"/>
      <c r="AH37" s="2889"/>
      <c r="AI37" s="2889"/>
      <c r="AJ37" s="2889"/>
      <c r="AK37" s="2889"/>
      <c r="AL37" s="2889"/>
      <c r="AM37" s="2889"/>
      <c r="AN37" s="2889"/>
      <c r="AO37" s="2889"/>
      <c r="AP37" s="2889"/>
      <c r="AQ37" s="2889"/>
      <c r="AR37" s="2889"/>
    </row>
    <row r="38" spans="1:67" ht="14.25">
      <c r="A38" s="1907" t="s">
        <v>1916</v>
      </c>
      <c r="B38" s="118">
        <v>0.02</v>
      </c>
      <c r="C38" s="3023" t="s">
        <v>3039</v>
      </c>
      <c r="D38" s="2894"/>
      <c r="E38" s="2891"/>
      <c r="F38" s="2891"/>
      <c r="G38" s="2891"/>
      <c r="H38" s="2891"/>
      <c r="I38" s="2891"/>
      <c r="J38" s="2891"/>
      <c r="K38" s="2890"/>
      <c r="L38" s="2890"/>
      <c r="M38" s="2889"/>
      <c r="N38" s="2889"/>
      <c r="O38" s="2889"/>
      <c r="P38" s="2889"/>
      <c r="Q38" s="2889"/>
      <c r="R38" s="2889"/>
      <c r="S38" s="2889"/>
      <c r="T38" s="2889"/>
      <c r="U38" s="2889"/>
      <c r="V38" s="2889"/>
      <c r="W38" s="2889"/>
      <c r="X38" s="2889"/>
      <c r="Y38" s="2889"/>
      <c r="Z38" s="2889"/>
      <c r="AA38" s="2889"/>
      <c r="AB38" s="2889"/>
      <c r="AC38" s="2889"/>
      <c r="AD38" s="2889"/>
      <c r="AE38" s="2889"/>
      <c r="AF38" s="2889"/>
      <c r="AG38" s="2889"/>
      <c r="AH38" s="2889"/>
      <c r="AI38" s="2889"/>
      <c r="AJ38" s="2889"/>
      <c r="AK38" s="2889"/>
      <c r="AL38" s="2889"/>
      <c r="AM38" s="2889"/>
      <c r="AN38" s="2889"/>
      <c r="AO38" s="2889"/>
      <c r="AP38" s="2889"/>
      <c r="AQ38" s="2889"/>
      <c r="AR38" s="2889"/>
    </row>
    <row r="39" spans="1:67" ht="14.25">
      <c r="A39" s="1910" t="s">
        <v>1917</v>
      </c>
      <c r="B39" s="323">
        <f ca="1">存贷款利率!I1</f>
        <v>1.4999999999999999E-2</v>
      </c>
      <c r="C39" s="2899"/>
      <c r="D39" s="2894"/>
      <c r="E39" s="2891"/>
      <c r="F39" s="2891"/>
      <c r="G39" s="2891"/>
      <c r="H39" s="2891"/>
      <c r="I39" s="2891"/>
      <c r="J39" s="2891"/>
      <c r="K39" s="2890"/>
      <c r="L39" s="2890"/>
      <c r="M39" s="2889"/>
      <c r="N39" s="2889"/>
      <c r="O39" s="2889"/>
      <c r="P39" s="2889"/>
      <c r="Q39" s="2889"/>
      <c r="R39" s="2889"/>
      <c r="S39" s="2889"/>
      <c r="T39" s="2889"/>
      <c r="U39" s="2889"/>
      <c r="V39" s="2889"/>
      <c r="W39" s="2889"/>
      <c r="X39" s="2889"/>
      <c r="Y39" s="2889"/>
      <c r="Z39" s="2889"/>
      <c r="AA39" s="2889"/>
      <c r="AB39" s="2889"/>
      <c r="AC39" s="2889"/>
      <c r="AD39" s="2889"/>
      <c r="AE39" s="2889"/>
      <c r="AF39" s="2889"/>
      <c r="AG39" s="2889"/>
      <c r="AH39" s="2889"/>
      <c r="AI39" s="2889"/>
      <c r="AJ39" s="2889"/>
      <c r="AK39" s="2889"/>
      <c r="AL39" s="2889"/>
      <c r="AM39" s="2889"/>
      <c r="AN39" s="2889"/>
      <c r="AO39" s="2889"/>
      <c r="AP39" s="2889"/>
      <c r="AQ39" s="2889"/>
      <c r="AR39" s="2889"/>
    </row>
    <row r="40" spans="1:67" ht="29.25" thickBot="1">
      <c r="A40" s="3035" t="s">
        <v>3068</v>
      </c>
      <c r="B40" s="1204">
        <f ca="1">IF(A40="利息：取LPR",存贷款利率!G1,存贷款利率!G1+C40)</f>
        <v>4.3499999999999997E-2</v>
      </c>
      <c r="C40" s="3034">
        <v>5.0000000000000001E-3</v>
      </c>
      <c r="D40" s="2889"/>
      <c r="E40" s="2894"/>
      <c r="F40" s="2891"/>
      <c r="G40" s="2891"/>
      <c r="H40" s="2891"/>
      <c r="I40" s="2891"/>
      <c r="J40" s="2891"/>
      <c r="K40" s="2890"/>
      <c r="L40" s="2890"/>
      <c r="M40" s="2889"/>
      <c r="N40" s="2889"/>
      <c r="O40" s="2889"/>
      <c r="P40" s="2889"/>
      <c r="Q40" s="2889"/>
      <c r="R40" s="2889"/>
      <c r="S40" s="2889"/>
      <c r="T40" s="2889"/>
      <c r="U40" s="2889"/>
      <c r="V40" s="2889"/>
      <c r="W40" s="2889"/>
      <c r="X40" s="2889"/>
      <c r="Y40" s="2889"/>
      <c r="Z40" s="2889"/>
      <c r="AA40" s="2889"/>
      <c r="AB40" s="2889"/>
      <c r="AC40" s="2889"/>
      <c r="AD40" s="2889"/>
      <c r="AE40" s="2889"/>
      <c r="AF40" s="2889"/>
      <c r="AG40" s="2889"/>
      <c r="AH40" s="2889"/>
      <c r="AI40" s="2889"/>
      <c r="AJ40" s="2889"/>
      <c r="AK40" s="2889"/>
      <c r="AL40" s="2889"/>
      <c r="AM40" s="2889"/>
      <c r="AN40" s="2889"/>
      <c r="AO40" s="2889"/>
      <c r="AP40" s="2889"/>
      <c r="AQ40" s="2889"/>
      <c r="AR40" s="2889"/>
    </row>
    <row r="41" spans="1:67" ht="14.25">
      <c r="A41" s="1905" t="s">
        <v>1918</v>
      </c>
      <c r="B41" s="121">
        <f>B42+B43</f>
        <v>5.5000000000000007E-2</v>
      </c>
      <c r="C41" s="2896"/>
      <c r="D41" s="2889"/>
      <c r="E41" s="2894"/>
      <c r="F41" s="2891"/>
      <c r="G41" s="2891"/>
      <c r="H41" s="2891"/>
      <c r="I41" s="2891"/>
      <c r="J41" s="2891"/>
      <c r="K41" s="2890"/>
      <c r="L41" s="2890"/>
      <c r="M41" s="2889"/>
      <c r="N41" s="2889"/>
      <c r="O41" s="2889"/>
      <c r="P41" s="2889"/>
      <c r="Q41" s="2889"/>
      <c r="R41" s="2889"/>
      <c r="S41" s="2889"/>
      <c r="T41" s="2889"/>
      <c r="U41" s="2889"/>
      <c r="V41" s="2889"/>
      <c r="W41" s="2889"/>
      <c r="X41" s="2889"/>
      <c r="Y41" s="2889"/>
      <c r="Z41" s="2889"/>
      <c r="AA41" s="2889"/>
      <c r="AB41" s="2889"/>
      <c r="AC41" s="2889"/>
      <c r="AD41" s="2889"/>
      <c r="AE41" s="2889"/>
      <c r="AF41" s="2889"/>
      <c r="AG41" s="2889"/>
      <c r="AH41" s="2889"/>
      <c r="AI41" s="2889"/>
      <c r="AJ41" s="2889"/>
      <c r="AK41" s="2889"/>
      <c r="AL41" s="2889"/>
      <c r="AM41" s="2889"/>
      <c r="AN41" s="2889"/>
      <c r="AO41" s="2889"/>
      <c r="AP41" s="2889"/>
      <c r="AQ41" s="2889"/>
      <c r="AR41" s="2889"/>
    </row>
    <row r="42" spans="1:67" ht="14.25">
      <c r="A42" s="1911" t="s">
        <v>1919</v>
      </c>
      <c r="B42" s="122">
        <v>0.05</v>
      </c>
      <c r="C42" s="2901">
        <f>IF(B2&lt;DATE(2016,5,1),0,B42)</f>
        <v>0.05</v>
      </c>
      <c r="D42" s="2894"/>
      <c r="E42" s="2891"/>
      <c r="F42" s="2891"/>
      <c r="G42" s="2891"/>
      <c r="H42" s="2891"/>
      <c r="I42" s="2891"/>
      <c r="J42" s="2891"/>
      <c r="K42" s="2890"/>
      <c r="L42" s="2890"/>
      <c r="M42" s="2889"/>
      <c r="N42" s="2889"/>
      <c r="O42" s="2889"/>
      <c r="P42" s="2889"/>
      <c r="Q42" s="2889"/>
      <c r="R42" s="2889"/>
      <c r="S42" s="2889"/>
      <c r="T42" s="2889"/>
      <c r="U42" s="2889"/>
      <c r="V42" s="2889"/>
      <c r="W42" s="2889"/>
      <c r="X42" s="2889"/>
      <c r="Y42" s="2889"/>
      <c r="Z42" s="2889"/>
      <c r="AA42" s="2889"/>
      <c r="AB42" s="2889"/>
      <c r="AC42" s="2889"/>
      <c r="AD42" s="2889"/>
      <c r="AE42" s="2889"/>
      <c r="AF42" s="2889"/>
      <c r="AG42" s="2889"/>
      <c r="AH42" s="2889"/>
      <c r="AI42" s="2889"/>
      <c r="AJ42" s="2889"/>
      <c r="AK42" s="2889"/>
      <c r="AL42" s="2889"/>
      <c r="AM42" s="2889"/>
      <c r="AN42" s="2889"/>
      <c r="AO42" s="2889"/>
      <c r="AP42" s="2889"/>
      <c r="AQ42" s="2889"/>
      <c r="AR42" s="2889"/>
    </row>
    <row r="43" spans="1:67" ht="14.25">
      <c r="A43" s="1911" t="s">
        <v>1920</v>
      </c>
      <c r="B43" s="123">
        <f>B42*(B44+B45+B46)+B47</f>
        <v>5.000000000000001E-3</v>
      </c>
      <c r="C43" s="2896"/>
      <c r="D43" s="2894"/>
      <c r="E43" s="2891"/>
      <c r="F43" s="2891"/>
      <c r="G43" s="2891"/>
      <c r="H43" s="2891"/>
      <c r="I43" s="2891"/>
      <c r="J43" s="2891"/>
      <c r="K43" s="2890"/>
      <c r="L43" s="2890"/>
      <c r="M43" s="2889"/>
      <c r="N43" s="2889"/>
      <c r="O43" s="2889"/>
      <c r="P43" s="2889"/>
      <c r="Q43" s="2889"/>
      <c r="R43" s="2889"/>
      <c r="S43" s="2889"/>
      <c r="T43" s="2889"/>
      <c r="U43" s="2889"/>
      <c r="V43" s="2889"/>
      <c r="W43" s="2889"/>
      <c r="X43" s="2889"/>
      <c r="Y43" s="2889"/>
      <c r="Z43" s="2889"/>
      <c r="AA43" s="2889"/>
      <c r="AB43" s="2889"/>
      <c r="AC43" s="2889"/>
      <c r="AD43" s="2889"/>
      <c r="AE43" s="2889"/>
      <c r="AF43" s="2889"/>
      <c r="AG43" s="2889"/>
      <c r="AH43" s="2889"/>
      <c r="AI43" s="2889"/>
      <c r="AJ43" s="2889"/>
      <c r="AK43" s="2889"/>
      <c r="AL43" s="2889"/>
      <c r="AM43" s="2889"/>
      <c r="AN43" s="2889"/>
      <c r="AO43" s="2889"/>
      <c r="AP43" s="2889"/>
      <c r="AQ43" s="2889"/>
      <c r="AR43" s="2889"/>
    </row>
    <row r="44" spans="1:67" ht="14.25">
      <c r="A44" s="1912" t="s">
        <v>1921</v>
      </c>
      <c r="B44" s="124">
        <v>0.05</v>
      </c>
      <c r="C44" s="3023" t="s">
        <v>3048</v>
      </c>
      <c r="D44" s="2894"/>
      <c r="E44" s="2891"/>
      <c r="F44" s="2891"/>
      <c r="G44" s="2891"/>
      <c r="H44" s="2891"/>
      <c r="I44" s="2891"/>
      <c r="J44" s="2891"/>
      <c r="K44" s="2890"/>
      <c r="L44" s="2890"/>
      <c r="M44" s="2889"/>
      <c r="N44" s="2889"/>
      <c r="O44" s="2889"/>
      <c r="P44" s="2889"/>
      <c r="Q44" s="2889"/>
      <c r="R44" s="2889"/>
      <c r="S44" s="2889"/>
      <c r="T44" s="2889"/>
      <c r="U44" s="2889"/>
      <c r="V44" s="2889"/>
      <c r="W44" s="2889"/>
      <c r="X44" s="2889"/>
      <c r="Y44" s="2889"/>
      <c r="Z44" s="2889"/>
      <c r="AA44" s="2889"/>
      <c r="AB44" s="2889"/>
      <c r="AC44" s="2889"/>
      <c r="AD44" s="2889"/>
      <c r="AE44" s="2889"/>
      <c r="AF44" s="2889"/>
      <c r="AG44" s="2889"/>
      <c r="AH44" s="2889"/>
      <c r="AI44" s="2889"/>
      <c r="AJ44" s="2889"/>
      <c r="AK44" s="2889"/>
      <c r="AL44" s="2889"/>
      <c r="AM44" s="2889"/>
      <c r="AN44" s="2889"/>
      <c r="AO44" s="2889"/>
      <c r="AP44" s="2889"/>
      <c r="AQ44" s="2889"/>
      <c r="AR44" s="2889"/>
    </row>
    <row r="45" spans="1:67" ht="14.25">
      <c r="A45" s="1912" t="s">
        <v>1922</v>
      </c>
      <c r="B45" s="122">
        <v>0.03</v>
      </c>
      <c r="C45" s="3022" t="s">
        <v>3040</v>
      </c>
      <c r="D45" s="2894"/>
      <c r="E45" s="2891"/>
      <c r="F45" s="2891"/>
      <c r="G45" s="2891"/>
      <c r="H45" s="2891"/>
      <c r="I45" s="2891"/>
      <c r="J45" s="2891"/>
      <c r="K45" s="2890"/>
      <c r="L45" s="2890"/>
      <c r="M45" s="2889"/>
      <c r="N45" s="2889"/>
      <c r="O45" s="2889"/>
      <c r="P45" s="2889"/>
      <c r="Q45" s="2889"/>
      <c r="R45" s="2889"/>
      <c r="S45" s="2889"/>
      <c r="T45" s="2889"/>
      <c r="U45" s="2889"/>
      <c r="V45" s="2889"/>
      <c r="W45" s="2889"/>
      <c r="X45" s="2889"/>
      <c r="Y45" s="2889"/>
      <c r="Z45" s="2889"/>
      <c r="AA45" s="2889"/>
      <c r="AB45" s="2889"/>
      <c r="AC45" s="2889"/>
      <c r="AD45" s="2889"/>
      <c r="AE45" s="2889"/>
      <c r="AF45" s="2889"/>
      <c r="AG45" s="2889"/>
      <c r="AH45" s="2889"/>
      <c r="AI45" s="2889"/>
      <c r="AJ45" s="2889"/>
      <c r="AK45" s="2889"/>
      <c r="AL45" s="2889"/>
      <c r="AM45" s="2889"/>
      <c r="AN45" s="2889"/>
      <c r="AO45" s="2889"/>
      <c r="AP45" s="2889"/>
      <c r="AQ45" s="2889"/>
      <c r="AR45" s="2889"/>
    </row>
    <row r="46" spans="1:67" ht="14.25">
      <c r="A46" s="1912" t="s">
        <v>1923</v>
      </c>
      <c r="B46" s="122">
        <v>0.02</v>
      </c>
      <c r="C46" s="3022" t="s">
        <v>3041</v>
      </c>
      <c r="D46" s="2894"/>
      <c r="E46" s="2891"/>
      <c r="F46" s="2891"/>
      <c r="G46" s="2891"/>
      <c r="H46" s="2891"/>
      <c r="I46" s="2891"/>
      <c r="J46" s="2891"/>
      <c r="K46" s="2890"/>
      <c r="L46" s="2890"/>
      <c r="M46" s="2889"/>
      <c r="N46" s="2889"/>
      <c r="O46" s="2889"/>
      <c r="P46" s="2889"/>
      <c r="Q46" s="2889"/>
      <c r="R46" s="2889"/>
      <c r="S46" s="2889"/>
      <c r="T46" s="2889"/>
      <c r="U46" s="2889"/>
      <c r="V46" s="2889"/>
      <c r="W46" s="2889"/>
      <c r="X46" s="2889"/>
      <c r="Y46" s="2889"/>
      <c r="Z46" s="2889"/>
      <c r="AA46" s="2889"/>
      <c r="AB46" s="2889"/>
      <c r="AC46" s="2889"/>
      <c r="AD46" s="2889"/>
      <c r="AE46" s="2889"/>
      <c r="AF46" s="2889"/>
      <c r="AG46" s="2889"/>
      <c r="AH46" s="2889"/>
      <c r="AI46" s="2889"/>
      <c r="AJ46" s="2889"/>
      <c r="AK46" s="2889"/>
      <c r="AL46" s="2889"/>
      <c r="AM46" s="2889"/>
      <c r="AN46" s="2889"/>
      <c r="AO46" s="2889"/>
      <c r="AP46" s="2889"/>
      <c r="AQ46" s="2889"/>
      <c r="AR46" s="2889"/>
    </row>
    <row r="47" spans="1:67" ht="15" thickBot="1">
      <c r="A47" s="1913" t="s">
        <v>1924</v>
      </c>
      <c r="B47" s="125"/>
      <c r="C47" s="3025" t="s">
        <v>3049</v>
      </c>
      <c r="D47" s="2894"/>
      <c r="E47" s="2891"/>
      <c r="F47" s="2891"/>
      <c r="G47" s="2891"/>
      <c r="H47" s="2891"/>
      <c r="I47" s="2891"/>
      <c r="J47" s="2891"/>
      <c r="K47" s="2890"/>
      <c r="L47" s="2890"/>
      <c r="M47" s="2889"/>
      <c r="N47" s="2889"/>
      <c r="O47" s="2889"/>
      <c r="P47" s="2889"/>
      <c r="Q47" s="2889"/>
      <c r="R47" s="2889"/>
      <c r="S47" s="2889"/>
      <c r="T47" s="2889"/>
      <c r="U47" s="2889"/>
      <c r="V47" s="2889"/>
      <c r="W47" s="2889"/>
      <c r="X47" s="2889"/>
      <c r="Y47" s="2889"/>
      <c r="Z47" s="2889"/>
      <c r="AA47" s="2889"/>
      <c r="AB47" s="2889"/>
      <c r="AC47" s="2889"/>
      <c r="AD47" s="2889"/>
      <c r="AE47" s="2889"/>
      <c r="AF47" s="2889"/>
      <c r="AG47" s="2889"/>
      <c r="AH47" s="2889"/>
      <c r="AI47" s="2889"/>
      <c r="AJ47" s="2889"/>
      <c r="AK47" s="2889"/>
      <c r="AL47" s="2889"/>
      <c r="AM47" s="2889"/>
      <c r="AN47" s="2889"/>
      <c r="AO47" s="2889"/>
      <c r="AP47" s="2889"/>
      <c r="AQ47" s="2889"/>
      <c r="AR47" s="2889"/>
    </row>
    <row r="48" spans="1:67" ht="14.25">
      <c r="A48" s="1914" t="s">
        <v>1925</v>
      </c>
      <c r="B48" s="126">
        <v>0.03</v>
      </c>
      <c r="C48" s="3022" t="s">
        <v>3040</v>
      </c>
      <c r="D48" s="2894"/>
      <c r="E48" s="2891"/>
      <c r="F48" s="2891"/>
      <c r="G48" s="2891"/>
      <c r="H48" s="2891"/>
      <c r="I48" s="2891"/>
      <c r="J48" s="2891"/>
      <c r="K48" s="2890"/>
      <c r="L48" s="2890"/>
      <c r="M48" s="2889"/>
      <c r="N48" s="2889"/>
      <c r="O48" s="2889"/>
      <c r="P48" s="2889"/>
      <c r="Q48" s="2889"/>
      <c r="R48" s="2889"/>
      <c r="S48" s="2889"/>
      <c r="T48" s="2889"/>
      <c r="U48" s="2889"/>
      <c r="V48" s="2889"/>
      <c r="W48" s="2889"/>
      <c r="X48" s="2889"/>
      <c r="Y48" s="2889"/>
      <c r="Z48" s="2889"/>
      <c r="AA48" s="2889"/>
      <c r="AB48" s="2889"/>
      <c r="AC48" s="2889"/>
      <c r="AD48" s="2889"/>
      <c r="AE48" s="2889"/>
      <c r="AF48" s="2889"/>
      <c r="AG48" s="2889"/>
      <c r="AH48" s="2889"/>
      <c r="AI48" s="2889"/>
      <c r="AJ48" s="2889"/>
      <c r="AK48" s="2889"/>
      <c r="AL48" s="2889"/>
      <c r="AM48" s="2889"/>
      <c r="AN48" s="2889"/>
      <c r="AO48" s="2889"/>
      <c r="AP48" s="2889"/>
      <c r="AQ48" s="2889"/>
      <c r="AR48" s="2889"/>
    </row>
    <row r="49" spans="1:44" ht="15" thickBot="1">
      <c r="A49" s="1910" t="s">
        <v>1926</v>
      </c>
      <c r="B49" s="122">
        <v>5.0000000000000001E-4</v>
      </c>
      <c r="C49" s="3022" t="s">
        <v>3042</v>
      </c>
      <c r="D49" s="2894"/>
      <c r="E49" s="2891"/>
      <c r="F49" s="2891"/>
      <c r="G49" s="2891"/>
      <c r="H49" s="2891"/>
      <c r="I49" s="2891"/>
      <c r="J49" s="2891"/>
      <c r="K49" s="2890"/>
      <c r="L49" s="2890"/>
      <c r="M49" s="2889"/>
      <c r="N49" s="2889"/>
      <c r="O49" s="2889"/>
      <c r="P49" s="2889"/>
      <c r="Q49" s="2889"/>
      <c r="R49" s="2889"/>
      <c r="S49" s="2889"/>
      <c r="T49" s="2889"/>
      <c r="U49" s="2889"/>
      <c r="V49" s="2889"/>
      <c r="W49" s="2889"/>
      <c r="X49" s="2889"/>
      <c r="Y49" s="2889"/>
      <c r="Z49" s="2889"/>
      <c r="AA49" s="2889"/>
      <c r="AB49" s="2889"/>
      <c r="AC49" s="2889"/>
      <c r="AD49" s="2889"/>
      <c r="AE49" s="2889"/>
      <c r="AF49" s="2889"/>
      <c r="AG49" s="2889"/>
      <c r="AH49" s="2889"/>
      <c r="AI49" s="2889"/>
      <c r="AJ49" s="2889"/>
      <c r="AK49" s="2889"/>
      <c r="AL49" s="2889"/>
      <c r="AM49" s="2889"/>
      <c r="AN49" s="2889"/>
      <c r="AO49" s="2889"/>
      <c r="AP49" s="2889"/>
      <c r="AQ49" s="2889"/>
      <c r="AR49" s="2889"/>
    </row>
    <row r="50" spans="1:44" ht="14.25">
      <c r="A50" s="1915" t="s">
        <v>1927</v>
      </c>
      <c r="B50" s="127">
        <v>1.2E-2</v>
      </c>
      <c r="C50" s="2877"/>
      <c r="D50" s="2894"/>
      <c r="E50" s="2891"/>
      <c r="F50" s="2891"/>
      <c r="G50" s="2891"/>
      <c r="H50" s="2891"/>
      <c r="I50" s="2891"/>
      <c r="J50" s="2891"/>
      <c r="K50" s="2890"/>
      <c r="L50" s="2890"/>
      <c r="M50" s="2889"/>
      <c r="N50" s="2889"/>
      <c r="O50" s="2889"/>
      <c r="P50" s="2889"/>
      <c r="Q50" s="2889"/>
      <c r="R50" s="2889"/>
      <c r="S50" s="2889"/>
      <c r="T50" s="2889"/>
      <c r="U50" s="2889"/>
      <c r="V50" s="2889"/>
      <c r="W50" s="2889"/>
      <c r="X50" s="2889"/>
      <c r="Y50" s="2889"/>
      <c r="Z50" s="2889"/>
      <c r="AA50" s="2889"/>
      <c r="AB50" s="2889"/>
      <c r="AC50" s="2889"/>
      <c r="AD50" s="2889"/>
      <c r="AE50" s="2889"/>
      <c r="AF50" s="2889"/>
      <c r="AG50" s="2889"/>
      <c r="AH50" s="2889"/>
      <c r="AI50" s="2889"/>
      <c r="AJ50" s="2889"/>
      <c r="AK50" s="2889"/>
      <c r="AL50" s="2889"/>
      <c r="AM50" s="2889"/>
      <c r="AN50" s="2889"/>
      <c r="AO50" s="2889"/>
      <c r="AP50" s="2889"/>
      <c r="AQ50" s="2889"/>
      <c r="AR50" s="2889"/>
    </row>
    <row r="51" spans="1:44" ht="15" thickBot="1">
      <c r="A51" s="1908" t="s">
        <v>1928</v>
      </c>
      <c r="B51" s="128">
        <v>0.12</v>
      </c>
      <c r="C51" s="2877"/>
      <c r="D51" s="2894"/>
      <c r="E51" s="2891"/>
      <c r="F51" s="2891"/>
      <c r="G51" s="2891"/>
      <c r="H51" s="2891"/>
      <c r="I51" s="2891"/>
      <c r="J51" s="2891"/>
      <c r="K51" s="2890"/>
      <c r="L51" s="2890"/>
      <c r="M51" s="2889"/>
      <c r="N51" s="2889"/>
      <c r="O51" s="2889"/>
      <c r="P51" s="2889"/>
      <c r="Q51" s="2889"/>
      <c r="R51" s="2889"/>
      <c r="S51" s="2889"/>
      <c r="T51" s="2889"/>
      <c r="U51" s="2889"/>
      <c r="V51" s="2889"/>
      <c r="W51" s="2889"/>
      <c r="X51" s="2889"/>
      <c r="Y51" s="2889"/>
      <c r="Z51" s="2889"/>
      <c r="AA51" s="2889"/>
      <c r="AB51" s="2889"/>
      <c r="AC51" s="2889"/>
      <c r="AD51" s="2889"/>
      <c r="AE51" s="2889"/>
      <c r="AF51" s="2889"/>
      <c r="AG51" s="2889"/>
      <c r="AH51" s="2889"/>
      <c r="AI51" s="2889"/>
      <c r="AJ51" s="2889"/>
      <c r="AK51" s="2889"/>
      <c r="AL51" s="2889"/>
      <c r="AM51" s="2889"/>
      <c r="AN51" s="2889"/>
      <c r="AO51" s="2889"/>
      <c r="AP51" s="2889"/>
      <c r="AQ51" s="2889"/>
      <c r="AR51" s="2889"/>
    </row>
    <row r="52" spans="1:44" ht="14.25">
      <c r="A52" s="1915" t="s">
        <v>1929</v>
      </c>
      <c r="B52" s="129">
        <f>SUMIF(A54:A63,B53,B54:B63)</f>
        <v>1.5</v>
      </c>
      <c r="C52" s="2877"/>
      <c r="D52" s="2894"/>
      <c r="E52" s="2891"/>
      <c r="F52" s="2891"/>
      <c r="G52" s="2891"/>
      <c r="H52" s="2891"/>
      <c r="I52" s="2891"/>
      <c r="J52" s="2891"/>
      <c r="K52" s="2890"/>
      <c r="L52" s="2890"/>
      <c r="M52" s="2889"/>
      <c r="N52" s="2889"/>
      <c r="O52" s="2889"/>
      <c r="P52" s="2889"/>
      <c r="Q52" s="2889"/>
      <c r="R52" s="2889"/>
      <c r="S52" s="2889"/>
      <c r="T52" s="2889"/>
      <c r="U52" s="2889"/>
      <c r="V52" s="2889"/>
      <c r="W52" s="2889"/>
      <c r="X52" s="2889"/>
      <c r="Y52" s="2889"/>
      <c r="Z52" s="2889"/>
      <c r="AA52" s="2889"/>
      <c r="AB52" s="2889"/>
      <c r="AC52" s="2889"/>
      <c r="AD52" s="2889"/>
      <c r="AE52" s="2889"/>
      <c r="AF52" s="2889"/>
      <c r="AG52" s="2889"/>
      <c r="AH52" s="2889"/>
      <c r="AI52" s="2889"/>
      <c r="AJ52" s="2889"/>
      <c r="AK52" s="2889"/>
      <c r="AL52" s="2889"/>
      <c r="AM52" s="2889"/>
      <c r="AN52" s="2889"/>
      <c r="AO52" s="2889"/>
      <c r="AP52" s="2889"/>
      <c r="AQ52" s="2889"/>
      <c r="AR52" s="2889"/>
    </row>
    <row r="53" spans="1:44" ht="27">
      <c r="A53" s="1907" t="s">
        <v>1930</v>
      </c>
      <c r="B53" s="1916" t="s">
        <v>56</v>
      </c>
      <c r="C53" s="2877" t="s">
        <v>1931</v>
      </c>
      <c r="D53" s="3024" t="s">
        <v>3046</v>
      </c>
      <c r="E53" s="2891"/>
      <c r="F53" s="2891"/>
      <c r="G53" s="2891"/>
      <c r="H53" s="2891"/>
      <c r="I53" s="2891"/>
      <c r="J53" s="2891"/>
      <c r="K53" s="2890"/>
      <c r="L53" s="2890"/>
      <c r="M53" s="2889"/>
      <c r="N53" s="2889"/>
      <c r="O53" s="2889"/>
      <c r="P53" s="2889"/>
      <c r="Q53" s="2889"/>
      <c r="R53" s="2889"/>
      <c r="S53" s="2889"/>
      <c r="T53" s="2889"/>
      <c r="U53" s="2889"/>
      <c r="V53" s="2889"/>
      <c r="W53" s="2889"/>
      <c r="X53" s="2889"/>
      <c r="Y53" s="2889"/>
      <c r="Z53" s="2889"/>
      <c r="AA53" s="2889"/>
      <c r="AB53" s="2889"/>
      <c r="AC53" s="2889"/>
      <c r="AD53" s="2889"/>
      <c r="AE53" s="2889"/>
      <c r="AF53" s="2889"/>
      <c r="AG53" s="2889"/>
      <c r="AH53" s="2889"/>
      <c r="AI53" s="2889"/>
      <c r="AJ53" s="2889"/>
      <c r="AK53" s="2889"/>
      <c r="AL53" s="2889"/>
      <c r="AM53" s="2889"/>
      <c r="AN53" s="2889"/>
      <c r="AO53" s="2889"/>
      <c r="AP53" s="2889"/>
      <c r="AQ53" s="2889"/>
      <c r="AR53" s="2889"/>
    </row>
    <row r="54" spans="1:44" ht="14.25">
      <c r="A54" s="1917" t="s">
        <v>1932</v>
      </c>
      <c r="B54" s="80">
        <v>30</v>
      </c>
      <c r="C54" s="2877">
        <v>30</v>
      </c>
      <c r="D54" s="2894"/>
      <c r="E54" s="2891"/>
      <c r="F54" s="2891"/>
      <c r="G54" s="2891"/>
      <c r="H54" s="2891"/>
      <c r="I54" s="2891"/>
      <c r="J54" s="2891"/>
      <c r="K54" s="2890"/>
      <c r="L54" s="2890"/>
      <c r="M54" s="2889"/>
      <c r="N54" s="2889"/>
      <c r="O54" s="2889"/>
      <c r="P54" s="2889"/>
      <c r="Q54" s="2889"/>
      <c r="R54" s="2889"/>
      <c r="S54" s="2889"/>
      <c r="T54" s="2889"/>
      <c r="U54" s="2889"/>
      <c r="V54" s="2889"/>
      <c r="W54" s="2889"/>
      <c r="X54" s="2889"/>
      <c r="Y54" s="2889"/>
      <c r="Z54" s="2889"/>
      <c r="AA54" s="2889"/>
      <c r="AB54" s="2889"/>
      <c r="AC54" s="2889"/>
      <c r="AD54" s="2889"/>
      <c r="AE54" s="2889"/>
      <c r="AF54" s="2889"/>
      <c r="AG54" s="2889"/>
      <c r="AH54" s="2889"/>
      <c r="AI54" s="2889"/>
      <c r="AJ54" s="2889"/>
      <c r="AK54" s="2889"/>
      <c r="AL54" s="2889"/>
      <c r="AM54" s="2889"/>
      <c r="AN54" s="2889"/>
      <c r="AO54" s="2889"/>
      <c r="AP54" s="2889"/>
      <c r="AQ54" s="2889"/>
      <c r="AR54" s="2889"/>
    </row>
    <row r="55" spans="1:44" ht="14.25">
      <c r="A55" s="1917" t="s">
        <v>1933</v>
      </c>
      <c r="B55" s="80">
        <v>24</v>
      </c>
      <c r="C55" s="2877">
        <v>24</v>
      </c>
      <c r="D55" s="2894"/>
      <c r="E55" s="2891"/>
      <c r="F55" s="2891"/>
      <c r="G55" s="2891"/>
      <c r="H55" s="2891"/>
      <c r="I55" s="2892"/>
      <c r="J55" s="2891"/>
      <c r="K55" s="2890"/>
      <c r="L55" s="2890"/>
      <c r="M55" s="2889"/>
      <c r="N55" s="2889"/>
      <c r="O55" s="2889"/>
      <c r="P55" s="2889"/>
      <c r="Q55" s="2889"/>
      <c r="R55" s="2889"/>
      <c r="S55" s="2889"/>
      <c r="T55" s="2889"/>
      <c r="U55" s="2889"/>
      <c r="V55" s="2889"/>
      <c r="W55" s="2889"/>
      <c r="X55" s="2889"/>
      <c r="Y55" s="2889"/>
      <c r="Z55" s="2889"/>
      <c r="AA55" s="2889"/>
      <c r="AB55" s="2889"/>
      <c r="AC55" s="2889"/>
      <c r="AD55" s="2889"/>
      <c r="AE55" s="2889"/>
      <c r="AF55" s="2889"/>
      <c r="AG55" s="2889"/>
      <c r="AH55" s="2889"/>
      <c r="AI55" s="2889"/>
      <c r="AJ55" s="2889"/>
      <c r="AK55" s="2889"/>
      <c r="AL55" s="2889"/>
      <c r="AM55" s="2889"/>
      <c r="AN55" s="2889"/>
      <c r="AO55" s="2889"/>
      <c r="AP55" s="2889"/>
      <c r="AQ55" s="2889"/>
      <c r="AR55" s="2889"/>
    </row>
    <row r="56" spans="1:44" ht="14.25">
      <c r="A56" s="1917" t="s">
        <v>1934</v>
      </c>
      <c r="B56" s="80">
        <v>18</v>
      </c>
      <c r="C56" s="2877">
        <v>18</v>
      </c>
      <c r="D56" s="2894"/>
      <c r="E56" s="2891"/>
      <c r="F56" s="2891"/>
      <c r="G56" s="2891"/>
      <c r="H56" s="2891"/>
      <c r="I56" s="2891"/>
      <c r="J56" s="2891"/>
      <c r="K56" s="2890"/>
      <c r="L56" s="2890"/>
      <c r="M56" s="2889"/>
      <c r="N56" s="2889"/>
      <c r="O56" s="2889"/>
      <c r="P56" s="2889"/>
      <c r="Q56" s="2889"/>
      <c r="R56" s="2889"/>
      <c r="S56" s="2889"/>
      <c r="T56" s="2889"/>
      <c r="U56" s="2889"/>
      <c r="V56" s="2889"/>
      <c r="W56" s="2889"/>
      <c r="X56" s="2889"/>
      <c r="Y56" s="2889"/>
      <c r="Z56" s="2889"/>
      <c r="AA56" s="2889"/>
      <c r="AB56" s="2889"/>
      <c r="AC56" s="2889"/>
      <c r="AD56" s="2889"/>
      <c r="AE56" s="2889"/>
      <c r="AF56" s="2889"/>
      <c r="AG56" s="2889"/>
      <c r="AH56" s="2889"/>
      <c r="AI56" s="2889"/>
      <c r="AJ56" s="2889"/>
      <c r="AK56" s="2889"/>
      <c r="AL56" s="2889"/>
      <c r="AM56" s="2889"/>
      <c r="AN56" s="2889"/>
      <c r="AO56" s="2889"/>
      <c r="AP56" s="2889"/>
      <c r="AQ56" s="2889"/>
      <c r="AR56" s="2889"/>
    </row>
    <row r="57" spans="1:44" ht="14.25">
      <c r="A57" s="1917" t="s">
        <v>1935</v>
      </c>
      <c r="B57" s="80">
        <v>12</v>
      </c>
      <c r="C57" s="2877">
        <v>12</v>
      </c>
      <c r="D57" s="2894"/>
      <c r="E57" s="2891"/>
      <c r="F57" s="2891"/>
      <c r="G57" s="2891"/>
      <c r="H57" s="2891"/>
      <c r="I57" s="2891"/>
      <c r="J57" s="2891"/>
      <c r="K57" s="2890"/>
      <c r="L57" s="2890"/>
      <c r="M57" s="2889"/>
      <c r="N57" s="2889"/>
      <c r="O57" s="2889"/>
      <c r="P57" s="2889"/>
      <c r="Q57" s="2889"/>
      <c r="R57" s="2889"/>
      <c r="S57" s="2889"/>
      <c r="T57" s="2889"/>
      <c r="U57" s="2889"/>
      <c r="V57" s="2889"/>
      <c r="W57" s="2889"/>
      <c r="X57" s="2889"/>
      <c r="Y57" s="2889"/>
      <c r="Z57" s="2889"/>
      <c r="AA57" s="2889"/>
      <c r="AB57" s="2889"/>
      <c r="AC57" s="2889"/>
      <c r="AD57" s="2889"/>
      <c r="AE57" s="2889"/>
      <c r="AF57" s="2889"/>
      <c r="AG57" s="2889"/>
      <c r="AH57" s="2889"/>
      <c r="AI57" s="2889"/>
      <c r="AJ57" s="2889"/>
      <c r="AK57" s="2889"/>
      <c r="AL57" s="2889"/>
      <c r="AM57" s="2889"/>
      <c r="AN57" s="2889"/>
      <c r="AO57" s="2889"/>
      <c r="AP57" s="2889"/>
      <c r="AQ57" s="2889"/>
      <c r="AR57" s="2889"/>
    </row>
    <row r="58" spans="1:44" ht="14.25">
      <c r="A58" s="1917" t="s">
        <v>1936</v>
      </c>
      <c r="B58" s="80">
        <v>3</v>
      </c>
      <c r="C58" s="2877">
        <v>3</v>
      </c>
      <c r="D58" s="2894"/>
      <c r="E58" s="2891"/>
      <c r="F58" s="2891"/>
      <c r="G58" s="2891"/>
      <c r="H58" s="2891"/>
      <c r="I58" s="2891"/>
      <c r="J58" s="2891"/>
      <c r="K58" s="2890"/>
      <c r="L58" s="2890"/>
      <c r="M58" s="2889"/>
      <c r="N58" s="2889"/>
      <c r="O58" s="2889"/>
      <c r="P58" s="2889"/>
      <c r="Q58" s="2889"/>
      <c r="R58" s="2889"/>
      <c r="S58" s="2889"/>
      <c r="T58" s="2889"/>
      <c r="U58" s="2889"/>
      <c r="V58" s="2889"/>
      <c r="W58" s="2889"/>
      <c r="X58" s="2889"/>
      <c r="Y58" s="2889"/>
      <c r="Z58" s="2889"/>
      <c r="AA58" s="2889"/>
      <c r="AB58" s="2889"/>
      <c r="AC58" s="2889"/>
      <c r="AD58" s="2889"/>
      <c r="AE58" s="2889"/>
      <c r="AF58" s="2889"/>
      <c r="AG58" s="2889"/>
      <c r="AH58" s="2889"/>
      <c r="AI58" s="2889"/>
      <c r="AJ58" s="2889"/>
      <c r="AK58" s="2889"/>
      <c r="AL58" s="2889"/>
      <c r="AM58" s="2889"/>
      <c r="AN58" s="2889"/>
      <c r="AO58" s="2889"/>
      <c r="AP58" s="2889"/>
      <c r="AQ58" s="2889"/>
      <c r="AR58" s="2889"/>
    </row>
    <row r="59" spans="1:44" ht="14.25">
      <c r="A59" s="1917" t="s">
        <v>1937</v>
      </c>
      <c r="B59" s="80">
        <v>1.5</v>
      </c>
      <c r="C59" s="2877">
        <v>1.5</v>
      </c>
      <c r="D59" s="2894"/>
      <c r="E59" s="2891"/>
      <c r="F59" s="2891"/>
      <c r="G59" s="2891"/>
      <c r="H59" s="2891"/>
      <c r="I59" s="2891"/>
      <c r="J59" s="2891"/>
      <c r="K59" s="2890"/>
      <c r="L59" s="2890"/>
      <c r="M59" s="2889"/>
      <c r="N59" s="2889"/>
      <c r="O59" s="2889"/>
      <c r="P59" s="2889"/>
      <c r="Q59" s="2889"/>
      <c r="R59" s="2889"/>
      <c r="S59" s="2889"/>
      <c r="T59" s="2889"/>
      <c r="U59" s="2889"/>
      <c r="V59" s="2889"/>
      <c r="W59" s="2889"/>
      <c r="X59" s="2889"/>
      <c r="Y59" s="2889"/>
      <c r="Z59" s="2889"/>
      <c r="AA59" s="2889"/>
      <c r="AB59" s="2889"/>
      <c r="AC59" s="2889"/>
      <c r="AD59" s="2889"/>
      <c r="AE59" s="2889"/>
      <c r="AF59" s="2889"/>
      <c r="AG59" s="2889"/>
      <c r="AH59" s="2889"/>
      <c r="AI59" s="2889"/>
      <c r="AJ59" s="2889"/>
      <c r="AK59" s="2889"/>
      <c r="AL59" s="2889"/>
      <c r="AM59" s="2889"/>
      <c r="AN59" s="2889"/>
      <c r="AO59" s="2889"/>
      <c r="AP59" s="2889"/>
      <c r="AQ59" s="2889"/>
      <c r="AR59" s="2889"/>
    </row>
    <row r="60" spans="1:44" ht="14.25">
      <c r="A60" s="1917" t="s">
        <v>1938</v>
      </c>
      <c r="B60" s="80"/>
      <c r="C60" s="2891"/>
      <c r="D60" s="2894"/>
      <c r="E60" s="2891"/>
      <c r="F60" s="2891"/>
      <c r="G60" s="2891"/>
      <c r="H60" s="2891"/>
      <c r="I60" s="2891"/>
      <c r="J60" s="2891"/>
      <c r="K60" s="2890"/>
      <c r="L60" s="2890"/>
      <c r="M60" s="2889"/>
      <c r="N60" s="2889"/>
      <c r="O60" s="2889"/>
      <c r="P60" s="2889"/>
      <c r="Q60" s="2889"/>
      <c r="R60" s="2889"/>
      <c r="S60" s="2889"/>
      <c r="T60" s="2889"/>
      <c r="U60" s="2889"/>
      <c r="V60" s="2889"/>
      <c r="W60" s="2889"/>
      <c r="X60" s="2889"/>
      <c r="Y60" s="2889"/>
      <c r="Z60" s="2889"/>
      <c r="AA60" s="2889"/>
      <c r="AB60" s="2889"/>
      <c r="AC60" s="2889"/>
      <c r="AD60" s="2889"/>
      <c r="AE60" s="2889"/>
      <c r="AF60" s="2889"/>
      <c r="AG60" s="2889"/>
      <c r="AH60" s="2889"/>
      <c r="AI60" s="2889"/>
      <c r="AJ60" s="2889"/>
      <c r="AK60" s="2889"/>
      <c r="AL60" s="2889"/>
      <c r="AM60" s="2889"/>
      <c r="AN60" s="2889"/>
      <c r="AO60" s="2889"/>
      <c r="AP60" s="2889"/>
      <c r="AQ60" s="2889"/>
      <c r="AR60" s="2889"/>
    </row>
    <row r="61" spans="1:44" ht="14.25">
      <c r="A61" s="1917" t="s">
        <v>1939</v>
      </c>
      <c r="B61" s="80"/>
      <c r="C61" s="2891"/>
      <c r="D61" s="2894"/>
      <c r="E61" s="2891"/>
      <c r="F61" s="2891"/>
      <c r="G61" s="2891"/>
      <c r="H61" s="2891"/>
      <c r="I61" s="2891"/>
      <c r="J61" s="2891"/>
      <c r="K61" s="2890"/>
      <c r="L61" s="2890"/>
      <c r="M61" s="2889"/>
      <c r="N61" s="2889"/>
      <c r="O61" s="2889"/>
      <c r="P61" s="2889"/>
      <c r="Q61" s="2889"/>
      <c r="R61" s="2889"/>
      <c r="S61" s="2889"/>
      <c r="T61" s="2889"/>
      <c r="U61" s="2889"/>
      <c r="V61" s="2889"/>
      <c r="W61" s="2889"/>
      <c r="X61" s="2889"/>
      <c r="Y61" s="2889"/>
      <c r="Z61" s="2889"/>
      <c r="AA61" s="2889"/>
      <c r="AB61" s="2889"/>
      <c r="AC61" s="2889"/>
      <c r="AD61" s="2889"/>
      <c r="AE61" s="2889"/>
      <c r="AF61" s="2889"/>
      <c r="AG61" s="2889"/>
      <c r="AH61" s="2889"/>
      <c r="AI61" s="2889"/>
      <c r="AJ61" s="2889"/>
      <c r="AK61" s="2889"/>
      <c r="AL61" s="2889"/>
      <c r="AM61" s="2889"/>
      <c r="AN61" s="2889"/>
      <c r="AO61" s="2889"/>
      <c r="AP61" s="2889"/>
      <c r="AQ61" s="2889"/>
      <c r="AR61" s="2889"/>
    </row>
    <row r="62" spans="1:44" ht="14.25">
      <c r="A62" s="1917" t="s">
        <v>1940</v>
      </c>
      <c r="B62" s="80"/>
      <c r="C62" s="2891"/>
      <c r="D62" s="2894"/>
      <c r="E62" s="2891"/>
      <c r="F62" s="2891"/>
      <c r="G62" s="2891"/>
      <c r="H62" s="2891"/>
      <c r="I62" s="2891"/>
      <c r="J62" s="2891"/>
      <c r="K62" s="2890"/>
      <c r="L62" s="2890"/>
      <c r="M62" s="2889"/>
      <c r="N62" s="2889"/>
      <c r="O62" s="2889"/>
      <c r="P62" s="2889"/>
      <c r="Q62" s="2889"/>
      <c r="R62" s="2889"/>
      <c r="S62" s="2889"/>
      <c r="T62" s="2889"/>
      <c r="U62" s="2889"/>
      <c r="V62" s="2889"/>
      <c r="W62" s="2889"/>
      <c r="X62" s="2889"/>
      <c r="Y62" s="2889"/>
      <c r="Z62" s="2889"/>
      <c r="AA62" s="2889"/>
      <c r="AB62" s="2889"/>
      <c r="AC62" s="2889"/>
      <c r="AD62" s="2889"/>
      <c r="AE62" s="2889"/>
      <c r="AF62" s="2889"/>
      <c r="AG62" s="2889"/>
      <c r="AH62" s="2889"/>
      <c r="AI62" s="2889"/>
      <c r="AJ62" s="2889"/>
      <c r="AK62" s="2889"/>
      <c r="AL62" s="2889"/>
      <c r="AM62" s="2889"/>
      <c r="AN62" s="2889"/>
      <c r="AO62" s="2889"/>
      <c r="AP62" s="2889"/>
      <c r="AQ62" s="2889"/>
      <c r="AR62" s="2889"/>
    </row>
    <row r="63" spans="1:44" ht="15" thickBot="1">
      <c r="A63" s="1918" t="s">
        <v>1941</v>
      </c>
      <c r="B63" s="130"/>
      <c r="C63" s="2891"/>
      <c r="D63" s="2894"/>
      <c r="E63" s="2891"/>
      <c r="F63" s="2891"/>
      <c r="G63" s="2891"/>
      <c r="H63" s="2891"/>
      <c r="I63" s="2891"/>
      <c r="J63" s="2891"/>
      <c r="K63" s="2890"/>
      <c r="L63" s="2890"/>
      <c r="M63" s="2889"/>
      <c r="N63" s="2889"/>
      <c r="O63" s="2889"/>
      <c r="P63" s="2889"/>
      <c r="Q63" s="2889"/>
      <c r="R63" s="2889"/>
      <c r="S63" s="2889"/>
      <c r="T63" s="2889"/>
      <c r="U63" s="2889"/>
      <c r="V63" s="2889"/>
      <c r="W63" s="2889"/>
      <c r="X63" s="2889"/>
      <c r="Y63" s="2889"/>
      <c r="Z63" s="2889"/>
      <c r="AA63" s="2889"/>
      <c r="AB63" s="2889"/>
      <c r="AC63" s="2889"/>
      <c r="AD63" s="2889"/>
      <c r="AE63" s="2889"/>
      <c r="AF63" s="2889"/>
      <c r="AG63" s="2889"/>
      <c r="AH63" s="2889"/>
      <c r="AI63" s="2889"/>
      <c r="AJ63" s="2889"/>
      <c r="AK63" s="2889"/>
      <c r="AL63" s="2889"/>
      <c r="AM63" s="2889"/>
      <c r="AN63" s="2889"/>
      <c r="AO63" s="2889"/>
      <c r="AP63" s="2889"/>
      <c r="AQ63" s="2889"/>
      <c r="AR63" s="2889"/>
    </row>
    <row r="64" spans="1:44" s="895" customFormat="1">
      <c r="A64" s="2880"/>
      <c r="B64" s="2889"/>
      <c r="C64" s="2889"/>
      <c r="D64" s="2893"/>
      <c r="E64" s="2889"/>
      <c r="F64" s="2889"/>
      <c r="G64" s="2889"/>
      <c r="H64" s="2889"/>
      <c r="I64" s="2889"/>
      <c r="J64" s="2889"/>
      <c r="K64" s="2890"/>
      <c r="L64" s="2890"/>
      <c r="M64" s="2889"/>
      <c r="N64" s="2889"/>
      <c r="O64" s="2889"/>
      <c r="P64" s="2889"/>
      <c r="Q64" s="2889"/>
      <c r="R64" s="2889"/>
      <c r="S64" s="2889"/>
      <c r="T64" s="2889"/>
      <c r="U64" s="2889"/>
      <c r="V64" s="2889"/>
      <c r="W64" s="2889"/>
      <c r="X64" s="2889"/>
      <c r="Y64" s="2889"/>
      <c r="Z64" s="2889"/>
      <c r="AA64" s="2889"/>
      <c r="AB64" s="2889"/>
      <c r="AC64" s="2889"/>
      <c r="AD64" s="2889"/>
      <c r="AE64" s="2889"/>
      <c r="AF64" s="2889"/>
      <c r="AG64" s="2889"/>
      <c r="AH64" s="2889"/>
      <c r="AI64" s="2889"/>
      <c r="AJ64" s="2889"/>
      <c r="AK64" s="2889"/>
      <c r="AL64" s="2889"/>
      <c r="AM64" s="2889"/>
      <c r="AN64" s="2889"/>
      <c r="AO64" s="2889"/>
      <c r="AP64" s="2889"/>
      <c r="AQ64" s="2889"/>
      <c r="AR64" s="2889"/>
    </row>
    <row r="65" spans="1:44" s="895" customFormat="1">
      <c r="A65" s="2880"/>
      <c r="B65" s="2889"/>
      <c r="C65" s="2889"/>
      <c r="D65" s="2893"/>
      <c r="E65" s="2889"/>
      <c r="F65" s="2889"/>
      <c r="G65" s="2889"/>
      <c r="H65" s="2889"/>
      <c r="I65" s="2889"/>
      <c r="J65" s="2889"/>
      <c r="K65" s="2890"/>
      <c r="L65" s="2890"/>
      <c r="M65" s="2889"/>
      <c r="N65" s="2889"/>
      <c r="O65" s="2889"/>
      <c r="P65" s="2889"/>
      <c r="Q65" s="2889"/>
      <c r="R65" s="2889"/>
      <c r="S65" s="2889"/>
      <c r="T65" s="2889"/>
      <c r="U65" s="2889"/>
      <c r="V65" s="2889"/>
      <c r="W65" s="2889"/>
      <c r="X65" s="2889"/>
      <c r="Y65" s="2889"/>
      <c r="Z65" s="2889"/>
      <c r="AA65" s="2889"/>
      <c r="AB65" s="2889"/>
      <c r="AC65" s="2889"/>
      <c r="AD65" s="2889"/>
      <c r="AE65" s="2889"/>
      <c r="AF65" s="2889"/>
      <c r="AG65" s="2889"/>
      <c r="AH65" s="2889"/>
      <c r="AI65" s="2889"/>
      <c r="AJ65" s="2889"/>
      <c r="AK65" s="2889"/>
      <c r="AL65" s="2889"/>
      <c r="AM65" s="2889"/>
      <c r="AN65" s="2889"/>
      <c r="AO65" s="2889"/>
      <c r="AP65" s="2889"/>
      <c r="AQ65" s="2889"/>
      <c r="AR65" s="2889"/>
    </row>
    <row r="66" spans="1:44" s="895" customFormat="1">
      <c r="A66" s="2880"/>
      <c r="B66" s="2889"/>
      <c r="C66" s="2889"/>
      <c r="D66" s="2893"/>
      <c r="E66" s="2889"/>
      <c r="F66" s="2889"/>
      <c r="G66" s="2889"/>
      <c r="H66" s="2889"/>
      <c r="I66" s="2889"/>
      <c r="J66" s="2889"/>
      <c r="K66" s="2890"/>
      <c r="L66" s="2890"/>
      <c r="M66" s="2889"/>
      <c r="N66" s="2889"/>
      <c r="O66" s="2889"/>
      <c r="P66" s="2889"/>
      <c r="Q66" s="2889"/>
      <c r="R66" s="2889"/>
      <c r="S66" s="2889"/>
      <c r="T66" s="2889"/>
      <c r="U66" s="2889"/>
      <c r="V66" s="2889"/>
      <c r="W66" s="2889"/>
      <c r="X66" s="2889"/>
      <c r="Y66" s="2889"/>
      <c r="Z66" s="2889"/>
      <c r="AA66" s="2889"/>
      <c r="AB66" s="2889"/>
      <c r="AC66" s="2889"/>
      <c r="AD66" s="2889"/>
      <c r="AE66" s="2889"/>
      <c r="AF66" s="2889"/>
      <c r="AG66" s="2889"/>
      <c r="AH66" s="2889"/>
      <c r="AI66" s="2889"/>
      <c r="AJ66" s="2889"/>
      <c r="AK66" s="2889"/>
      <c r="AL66" s="2889"/>
      <c r="AM66" s="2889"/>
      <c r="AN66" s="2889"/>
      <c r="AO66" s="2889"/>
      <c r="AP66" s="2889"/>
      <c r="AQ66" s="2889"/>
      <c r="AR66" s="2889"/>
    </row>
    <row r="67" spans="1:44" s="895" customFormat="1">
      <c r="A67" s="2880"/>
      <c r="B67" s="2889"/>
      <c r="C67" s="2889"/>
      <c r="D67" s="2893"/>
      <c r="E67" s="2889"/>
      <c r="F67" s="2889"/>
      <c r="G67" s="2889"/>
      <c r="H67" s="2889"/>
      <c r="I67" s="2889"/>
      <c r="J67" s="2889"/>
      <c r="K67" s="2890"/>
      <c r="L67" s="2890"/>
      <c r="M67" s="2889"/>
      <c r="N67" s="2889"/>
      <c r="O67" s="2889"/>
      <c r="P67" s="2889"/>
      <c r="Q67" s="2889"/>
      <c r="R67" s="2889"/>
      <c r="S67" s="2889"/>
      <c r="T67" s="2889"/>
      <c r="U67" s="2889"/>
      <c r="V67" s="2889"/>
      <c r="W67" s="2889"/>
      <c r="X67" s="2889"/>
      <c r="Y67" s="2889"/>
      <c r="Z67" s="2889"/>
      <c r="AA67" s="2889"/>
      <c r="AB67" s="2889"/>
      <c r="AC67" s="2889"/>
      <c r="AD67" s="2889"/>
      <c r="AE67" s="2889"/>
      <c r="AF67" s="2889"/>
      <c r="AG67" s="2889"/>
      <c r="AH67" s="2889"/>
      <c r="AI67" s="2889"/>
      <c r="AJ67" s="2889"/>
      <c r="AK67" s="2889"/>
      <c r="AL67" s="2889"/>
      <c r="AM67" s="2889"/>
      <c r="AN67" s="2889"/>
      <c r="AO67" s="2889"/>
      <c r="AP67" s="2889"/>
      <c r="AQ67" s="2889"/>
      <c r="AR67" s="2889"/>
    </row>
    <row r="68" spans="1:44" s="895" customFormat="1">
      <c r="A68" s="2880"/>
      <c r="B68" s="2889"/>
      <c r="C68" s="2889"/>
      <c r="D68" s="2893"/>
      <c r="E68" s="2889"/>
      <c r="F68" s="2889"/>
      <c r="G68" s="2889"/>
      <c r="H68" s="2889"/>
      <c r="I68" s="2889"/>
      <c r="J68" s="2889"/>
      <c r="K68" s="2890"/>
      <c r="L68" s="2890"/>
      <c r="M68" s="2889"/>
      <c r="N68" s="2889"/>
      <c r="O68" s="2889"/>
      <c r="P68" s="2889"/>
      <c r="Q68" s="2889"/>
      <c r="R68" s="2889"/>
      <c r="S68" s="2889"/>
      <c r="T68" s="2889"/>
      <c r="U68" s="2889"/>
      <c r="V68" s="2889"/>
      <c r="W68" s="2889"/>
      <c r="X68" s="2889"/>
      <c r="Y68" s="2889"/>
      <c r="Z68" s="2889"/>
      <c r="AA68" s="2889"/>
      <c r="AB68" s="2889"/>
      <c r="AC68" s="2889"/>
      <c r="AD68" s="2889"/>
      <c r="AE68" s="2889"/>
      <c r="AF68" s="2889"/>
      <c r="AG68" s="2889"/>
      <c r="AH68" s="2889"/>
      <c r="AI68" s="2889"/>
      <c r="AJ68" s="2889"/>
      <c r="AK68" s="2889"/>
      <c r="AL68" s="2889"/>
      <c r="AM68" s="2889"/>
      <c r="AN68" s="2889"/>
      <c r="AO68" s="2889"/>
      <c r="AP68" s="2889"/>
      <c r="AQ68" s="2889"/>
      <c r="AR68" s="2889"/>
    </row>
    <row r="69" spans="1:44" s="895" customFormat="1">
      <c r="A69" s="1919"/>
      <c r="D69" s="1920"/>
      <c r="K69" s="737"/>
      <c r="L69" s="737"/>
    </row>
    <row r="70" spans="1:44" s="895" customFormat="1">
      <c r="A70" s="1919"/>
      <c r="D70" s="1920"/>
      <c r="K70" s="737"/>
      <c r="L70" s="737"/>
    </row>
    <row r="71" spans="1:44" s="895" customFormat="1">
      <c r="A71" s="1919"/>
      <c r="D71" s="1920"/>
      <c r="K71" s="737"/>
      <c r="L71" s="737"/>
    </row>
    <row r="72" spans="1:44" s="895" customFormat="1">
      <c r="A72" s="1919"/>
      <c r="D72" s="1920"/>
      <c r="K72" s="737"/>
      <c r="L72" s="737"/>
    </row>
    <row r="73" spans="1:44" s="895" customFormat="1">
      <c r="A73" s="1919"/>
      <c r="D73" s="1920"/>
      <c r="K73" s="737"/>
      <c r="L73" s="737"/>
    </row>
    <row r="74" spans="1:44" s="895" customFormat="1">
      <c r="A74" s="1919"/>
      <c r="D74" s="1920"/>
      <c r="K74" s="737"/>
      <c r="L74" s="737"/>
    </row>
    <row r="75" spans="1:44" s="895" customFormat="1">
      <c r="A75" s="1919"/>
      <c r="D75" s="1920"/>
      <c r="K75" s="737"/>
      <c r="L75" s="737"/>
    </row>
    <row r="76" spans="1:44" s="895" customFormat="1">
      <c r="A76" s="1919"/>
      <c r="D76" s="1920"/>
      <c r="K76" s="737"/>
      <c r="L76" s="737"/>
    </row>
    <row r="77" spans="1:44" s="895" customFormat="1">
      <c r="A77" s="1919"/>
      <c r="D77" s="1920"/>
      <c r="K77" s="737"/>
      <c r="L77" s="737"/>
    </row>
    <row r="78" spans="1:44" s="895" customFormat="1">
      <c r="A78" s="1919"/>
      <c r="D78" s="1920"/>
      <c r="K78" s="737"/>
      <c r="L78" s="737"/>
    </row>
    <row r="79" spans="1:44" s="895" customFormat="1">
      <c r="A79" s="1919"/>
      <c r="D79" s="1920"/>
      <c r="K79" s="737"/>
      <c r="L79" s="737"/>
    </row>
    <row r="80" spans="1:44" s="895" customFormat="1">
      <c r="A80" s="1919"/>
      <c r="D80" s="1920"/>
      <c r="K80" s="737"/>
      <c r="L80" s="737"/>
    </row>
    <row r="81" spans="1:12" s="895" customFormat="1">
      <c r="A81" s="1919"/>
      <c r="D81" s="1920"/>
      <c r="K81" s="737"/>
      <c r="L81" s="737"/>
    </row>
    <row r="82" spans="1:12" s="895" customFormat="1">
      <c r="A82" s="1919"/>
      <c r="D82" s="1920"/>
      <c r="K82" s="737"/>
      <c r="L82" s="737"/>
    </row>
    <row r="83" spans="1:12" s="895" customFormat="1">
      <c r="A83" s="1919"/>
      <c r="D83" s="1920"/>
      <c r="K83" s="737"/>
      <c r="L83" s="737"/>
    </row>
    <row r="84" spans="1:12" s="895" customFormat="1">
      <c r="A84" s="1919"/>
      <c r="D84" s="1920"/>
      <c r="K84" s="737"/>
      <c r="L84" s="737"/>
    </row>
    <row r="85" spans="1:12" s="895" customFormat="1">
      <c r="A85" s="1919"/>
      <c r="D85" s="1920"/>
      <c r="K85" s="737"/>
      <c r="L85" s="737"/>
    </row>
    <row r="86" spans="1:12" s="895" customFormat="1">
      <c r="A86" s="1919"/>
      <c r="D86" s="1920"/>
      <c r="K86" s="737"/>
      <c r="L86" s="737"/>
    </row>
    <row r="87" spans="1:12" s="895" customFormat="1">
      <c r="A87" s="1919"/>
      <c r="D87" s="1920"/>
      <c r="K87" s="737"/>
      <c r="L87" s="737"/>
    </row>
    <row r="88" spans="1:12" s="895" customFormat="1">
      <c r="A88" s="1919"/>
      <c r="D88" s="1920"/>
      <c r="K88" s="737"/>
      <c r="L88" s="737"/>
    </row>
    <row r="89" spans="1:12" s="895" customFormat="1">
      <c r="A89" s="1919"/>
      <c r="D89" s="1920"/>
      <c r="K89" s="737"/>
      <c r="L89" s="737"/>
    </row>
    <row r="90" spans="1:12" s="895" customFormat="1">
      <c r="A90" s="1919"/>
      <c r="D90" s="1920"/>
      <c r="K90" s="737"/>
      <c r="L90" s="737"/>
    </row>
    <row r="91" spans="1:12" s="895" customFormat="1">
      <c r="A91" s="1919"/>
      <c r="D91" s="1920"/>
      <c r="K91" s="737"/>
      <c r="L91" s="737"/>
    </row>
    <row r="92" spans="1:12" s="895" customFormat="1">
      <c r="A92" s="1919"/>
      <c r="D92" s="1920"/>
      <c r="K92" s="737"/>
      <c r="L92" s="737"/>
    </row>
    <row r="93" spans="1:12" s="895" customFormat="1">
      <c r="A93" s="1919"/>
      <c r="D93" s="1920"/>
      <c r="K93" s="737"/>
      <c r="L93" s="737"/>
    </row>
    <row r="94" spans="1:12" s="895" customFormat="1">
      <c r="A94" s="1919"/>
      <c r="D94" s="1920"/>
      <c r="K94" s="737"/>
      <c r="L94" s="737"/>
    </row>
    <row r="95" spans="1:12" s="895" customFormat="1">
      <c r="A95" s="1919"/>
      <c r="D95" s="1920"/>
      <c r="K95" s="737"/>
      <c r="L95" s="737"/>
    </row>
    <row r="96" spans="1:12" s="895" customFormat="1">
      <c r="A96" s="1919"/>
      <c r="D96" s="1920"/>
      <c r="K96" s="737"/>
      <c r="L96" s="737"/>
    </row>
    <row r="97" spans="1:12" s="895" customFormat="1">
      <c r="A97" s="1919"/>
      <c r="D97" s="1920"/>
      <c r="K97" s="737"/>
      <c r="L97" s="737"/>
    </row>
    <row r="98" spans="1:12" s="895" customFormat="1">
      <c r="A98" s="1919"/>
      <c r="D98" s="1920"/>
      <c r="K98" s="737"/>
      <c r="L98" s="737"/>
    </row>
    <row r="99" spans="1:12" s="895" customFormat="1">
      <c r="A99" s="1919"/>
      <c r="D99" s="1920"/>
      <c r="K99" s="737"/>
      <c r="L99" s="737"/>
    </row>
    <row r="100" spans="1:12" s="895" customFormat="1">
      <c r="A100" s="1919"/>
      <c r="D100" s="1920"/>
      <c r="K100" s="737"/>
      <c r="L100" s="737"/>
    </row>
    <row r="101" spans="1:12" s="895" customFormat="1">
      <c r="A101" s="1919"/>
      <c r="D101" s="1920"/>
      <c r="K101" s="737"/>
      <c r="L101" s="737"/>
    </row>
    <row r="102" spans="1:12" s="895" customFormat="1">
      <c r="A102" s="1919"/>
      <c r="D102" s="1920"/>
      <c r="K102" s="737"/>
      <c r="L102" s="737"/>
    </row>
    <row r="103" spans="1:12" s="895" customFormat="1">
      <c r="A103" s="1919"/>
      <c r="D103" s="1920"/>
      <c r="K103" s="737"/>
      <c r="L103" s="737"/>
    </row>
    <row r="104" spans="1:12" s="895" customFormat="1">
      <c r="A104" s="1919"/>
      <c r="D104" s="1920"/>
      <c r="K104" s="737"/>
      <c r="L104" s="737"/>
    </row>
    <row r="105" spans="1:12" s="895" customFormat="1">
      <c r="A105" s="1919"/>
      <c r="D105" s="1920"/>
      <c r="K105" s="737"/>
      <c r="L105" s="737"/>
    </row>
    <row r="106" spans="1:12" s="895" customFormat="1">
      <c r="A106" s="1919"/>
      <c r="D106" s="1920"/>
      <c r="K106" s="737"/>
      <c r="L106" s="737"/>
    </row>
    <row r="107" spans="1:12" s="895" customFormat="1">
      <c r="A107" s="1919"/>
      <c r="D107" s="1920"/>
      <c r="K107" s="737"/>
      <c r="L107" s="737"/>
    </row>
    <row r="108" spans="1:12" s="895" customFormat="1">
      <c r="A108" s="1919"/>
      <c r="D108" s="1920"/>
      <c r="K108" s="737"/>
      <c r="L108" s="737"/>
    </row>
    <row r="109" spans="1:12" s="895" customFormat="1">
      <c r="A109" s="1919"/>
      <c r="D109" s="1920"/>
      <c r="K109" s="737"/>
      <c r="L109" s="737"/>
    </row>
    <row r="110" spans="1:12" s="895" customFormat="1">
      <c r="A110" s="1919"/>
      <c r="D110" s="1920"/>
      <c r="K110" s="737"/>
      <c r="L110" s="737"/>
    </row>
    <row r="111" spans="1:12" s="895" customFormat="1">
      <c r="A111" s="1919"/>
      <c r="D111" s="1920"/>
      <c r="K111" s="737"/>
      <c r="L111" s="737"/>
    </row>
    <row r="112" spans="1:12" s="895" customFormat="1">
      <c r="A112" s="1919"/>
      <c r="D112" s="1920"/>
      <c r="K112" s="737"/>
      <c r="L112" s="737"/>
    </row>
    <row r="113" spans="1:12" s="895" customFormat="1">
      <c r="A113" s="1919"/>
      <c r="D113" s="1920"/>
      <c r="K113" s="737"/>
      <c r="L113" s="737"/>
    </row>
    <row r="114" spans="1:12" s="895" customFormat="1">
      <c r="A114" s="1919"/>
      <c r="D114" s="1920"/>
      <c r="K114" s="737"/>
      <c r="L114" s="737"/>
    </row>
    <row r="115" spans="1:12" s="895" customFormat="1">
      <c r="A115" s="1919"/>
      <c r="D115" s="1920"/>
      <c r="K115" s="737"/>
      <c r="L115" s="737"/>
    </row>
    <row r="116" spans="1:12" s="895" customFormat="1">
      <c r="A116" s="1919"/>
      <c r="D116" s="1920"/>
      <c r="K116" s="737"/>
      <c r="L116" s="737"/>
    </row>
    <row r="117" spans="1:12" s="895" customFormat="1">
      <c r="A117" s="1919"/>
      <c r="D117" s="1920"/>
      <c r="K117" s="737"/>
      <c r="L117" s="737"/>
    </row>
    <row r="118" spans="1:12" s="895" customFormat="1">
      <c r="A118" s="1919"/>
      <c r="D118" s="1920"/>
      <c r="K118" s="737"/>
      <c r="L118" s="737"/>
    </row>
    <row r="119" spans="1:12" s="895" customFormat="1">
      <c r="A119" s="1919"/>
      <c r="D119" s="1920"/>
      <c r="K119" s="737"/>
      <c r="L119" s="737"/>
    </row>
    <row r="120" spans="1:12" s="895" customFormat="1">
      <c r="A120" s="1919"/>
      <c r="D120" s="1920"/>
      <c r="K120" s="737"/>
      <c r="L120" s="737"/>
    </row>
    <row r="121" spans="1:12" s="895" customFormat="1">
      <c r="A121" s="1919"/>
      <c r="D121" s="1920"/>
      <c r="K121" s="737"/>
      <c r="L121" s="737"/>
    </row>
    <row r="122" spans="1:12" s="895" customFormat="1">
      <c r="A122" s="1919"/>
      <c r="D122" s="1920"/>
      <c r="K122" s="737"/>
      <c r="L122" s="737"/>
    </row>
    <row r="123" spans="1:12" s="895" customFormat="1">
      <c r="A123" s="1919"/>
      <c r="D123" s="1920"/>
      <c r="K123" s="737"/>
      <c r="L123" s="737"/>
    </row>
    <row r="124" spans="1:12" s="895" customFormat="1">
      <c r="A124" s="1919"/>
      <c r="D124" s="1920"/>
      <c r="K124" s="737"/>
      <c r="L124" s="737"/>
    </row>
    <row r="125" spans="1:12" s="895" customFormat="1">
      <c r="A125" s="1919"/>
      <c r="D125" s="1920"/>
      <c r="K125" s="737"/>
      <c r="L125" s="737"/>
    </row>
    <row r="126" spans="1:12" s="895" customFormat="1">
      <c r="A126" s="1919"/>
      <c r="D126" s="1920"/>
      <c r="K126" s="737"/>
      <c r="L126" s="737"/>
    </row>
    <row r="127" spans="1:12" s="895" customFormat="1">
      <c r="A127" s="1919"/>
      <c r="D127" s="1920"/>
      <c r="K127" s="737"/>
      <c r="L127" s="737"/>
    </row>
    <row r="128" spans="1:12" s="895" customFormat="1">
      <c r="A128" s="1919"/>
      <c r="D128" s="1920"/>
      <c r="K128" s="737"/>
      <c r="L128" s="737"/>
    </row>
    <row r="129" spans="1:12" s="895" customFormat="1">
      <c r="A129" s="1919"/>
      <c r="D129" s="1920"/>
      <c r="K129" s="737"/>
      <c r="L129" s="737"/>
    </row>
    <row r="130" spans="1:12" s="895" customFormat="1">
      <c r="A130" s="1919"/>
      <c r="D130" s="1920"/>
      <c r="K130" s="737"/>
      <c r="L130" s="737"/>
    </row>
    <row r="131" spans="1:12" s="895" customFormat="1">
      <c r="A131" s="1919"/>
      <c r="D131" s="1920"/>
      <c r="K131" s="737"/>
      <c r="L131" s="737"/>
    </row>
    <row r="132" spans="1:12" s="895" customFormat="1">
      <c r="A132" s="1919"/>
      <c r="D132" s="1920"/>
      <c r="K132" s="737"/>
      <c r="L132" s="737"/>
    </row>
    <row r="133" spans="1:12" s="895" customFormat="1">
      <c r="A133" s="1919"/>
      <c r="D133" s="1920"/>
      <c r="K133" s="737"/>
      <c r="L133" s="737"/>
    </row>
    <row r="134" spans="1:12" s="1859" customFormat="1">
      <c r="A134" s="1921"/>
      <c r="D134" s="1922"/>
      <c r="K134" s="27"/>
      <c r="L134" s="27"/>
    </row>
    <row r="135" spans="1:12" s="1859" customFormat="1">
      <c r="A135" s="1921"/>
      <c r="D135" s="1922"/>
      <c r="K135" s="27"/>
      <c r="L135" s="27"/>
    </row>
    <row r="136" spans="1:12" s="1859" customFormat="1">
      <c r="A136" s="1921"/>
      <c r="D136" s="1922"/>
      <c r="K136" s="27"/>
      <c r="L136" s="27"/>
    </row>
    <row r="137" spans="1:12" s="1859" customFormat="1">
      <c r="A137" s="1921"/>
      <c r="D137" s="1922"/>
      <c r="K137" s="27"/>
      <c r="L137" s="27"/>
    </row>
    <row r="138" spans="1:12" s="1859" customFormat="1">
      <c r="A138" s="1921"/>
      <c r="D138" s="1922"/>
      <c r="K138" s="27"/>
      <c r="L138" s="27"/>
    </row>
    <row r="139" spans="1:12" s="1859" customFormat="1">
      <c r="A139" s="1921"/>
      <c r="D139" s="1922"/>
      <c r="K139" s="27"/>
      <c r="L139" s="27"/>
    </row>
    <row r="140" spans="1:12" s="1859" customFormat="1">
      <c r="A140" s="1921"/>
      <c r="D140" s="1922"/>
      <c r="K140" s="27"/>
      <c r="L140" s="27"/>
    </row>
    <row r="141" spans="1:12" s="1859" customFormat="1">
      <c r="A141" s="1921"/>
      <c r="D141" s="1922"/>
      <c r="K141" s="27"/>
      <c r="L141" s="27"/>
    </row>
    <row r="142" spans="1:12" s="1859" customFormat="1">
      <c r="A142" s="1921"/>
      <c r="D142" s="1922"/>
      <c r="K142" s="27"/>
      <c r="L142" s="27"/>
    </row>
    <row r="143" spans="1:12" s="1859" customFormat="1">
      <c r="A143" s="1921"/>
      <c r="D143" s="1922"/>
      <c r="K143" s="27"/>
      <c r="L143" s="27"/>
    </row>
    <row r="144" spans="1:12" s="1859" customFormat="1">
      <c r="A144" s="1921"/>
      <c r="D144" s="1922"/>
      <c r="K144" s="27"/>
      <c r="L144" s="27"/>
    </row>
    <row r="145" spans="1:12" s="1859" customFormat="1">
      <c r="A145" s="1921"/>
      <c r="D145" s="1922"/>
      <c r="K145" s="27"/>
      <c r="L145" s="27"/>
    </row>
    <row r="146" spans="1:12" s="1859" customFormat="1">
      <c r="A146" s="1921"/>
      <c r="D146" s="1922"/>
      <c r="K146" s="27"/>
      <c r="L146" s="27"/>
    </row>
    <row r="147" spans="1:12" s="1859" customFormat="1">
      <c r="A147" s="1921"/>
      <c r="D147" s="1922"/>
      <c r="K147" s="27"/>
      <c r="L147" s="27"/>
    </row>
    <row r="148" spans="1:12" s="1859" customFormat="1">
      <c r="A148" s="1921"/>
      <c r="D148" s="1922"/>
      <c r="K148" s="27"/>
      <c r="L148" s="27"/>
    </row>
    <row r="149" spans="1:12" s="1859" customFormat="1">
      <c r="A149" s="1921"/>
      <c r="D149" s="1922"/>
      <c r="K149" s="27"/>
      <c r="L149" s="27"/>
    </row>
    <row r="150" spans="1:12" s="1859" customFormat="1">
      <c r="A150" s="1921"/>
      <c r="D150" s="1922"/>
      <c r="K150" s="27"/>
      <c r="L150" s="27"/>
    </row>
    <row r="151" spans="1:12" s="1859" customFormat="1">
      <c r="A151" s="1921"/>
      <c r="D151" s="1922"/>
      <c r="K151" s="27"/>
      <c r="L151" s="27"/>
    </row>
    <row r="152" spans="1:12" s="1859" customFormat="1">
      <c r="A152" s="1921"/>
      <c r="D152" s="1922"/>
      <c r="K152" s="27"/>
      <c r="L152" s="27"/>
    </row>
    <row r="153" spans="1:12" s="1859" customFormat="1">
      <c r="A153" s="1921"/>
      <c r="D153" s="1922"/>
      <c r="K153" s="27"/>
      <c r="L153" s="27"/>
    </row>
    <row r="154" spans="1:12" s="1859" customFormat="1">
      <c r="A154" s="1921"/>
      <c r="D154" s="1922"/>
      <c r="K154" s="27"/>
      <c r="L154" s="27"/>
    </row>
    <row r="155" spans="1:12" s="1859" customFormat="1">
      <c r="A155" s="1921"/>
      <c r="D155" s="1922"/>
      <c r="K155" s="27"/>
      <c r="L155" s="27"/>
    </row>
    <row r="156" spans="1:12" s="1859" customFormat="1">
      <c r="A156" s="1921"/>
      <c r="D156" s="1922"/>
      <c r="K156" s="27"/>
      <c r="L156" s="27"/>
    </row>
    <row r="157" spans="1:12" s="1859" customFormat="1">
      <c r="A157" s="1921"/>
      <c r="D157" s="1922"/>
      <c r="K157" s="27"/>
      <c r="L157" s="27"/>
    </row>
    <row r="158" spans="1:12" s="1859" customFormat="1">
      <c r="A158" s="1921"/>
      <c r="D158" s="1922"/>
      <c r="K158" s="27"/>
      <c r="L158" s="27"/>
    </row>
    <row r="159" spans="1:12" s="1859" customFormat="1">
      <c r="A159" s="1921"/>
      <c r="D159" s="1922"/>
      <c r="K159" s="27"/>
      <c r="L159" s="27"/>
    </row>
    <row r="160" spans="1:12" s="1859" customFormat="1">
      <c r="A160" s="1921"/>
      <c r="D160" s="1922"/>
      <c r="K160" s="27"/>
      <c r="L160" s="27"/>
    </row>
    <row r="161" spans="1:12" s="1859" customFormat="1">
      <c r="A161" s="1921"/>
      <c r="D161" s="1922"/>
      <c r="K161" s="27"/>
      <c r="L161" s="27"/>
    </row>
    <row r="162" spans="1:12" s="1859" customFormat="1">
      <c r="A162" s="1921"/>
      <c r="D162" s="1922"/>
      <c r="K162" s="27"/>
      <c r="L162" s="27"/>
    </row>
    <row r="163" spans="1:12" s="1859" customFormat="1">
      <c r="A163" s="1921"/>
      <c r="D163" s="1922"/>
      <c r="K163" s="27"/>
      <c r="L163" s="27"/>
    </row>
    <row r="164" spans="1:12" s="1859" customFormat="1">
      <c r="A164" s="1921"/>
      <c r="D164" s="1922"/>
      <c r="K164" s="27"/>
      <c r="L164" s="27"/>
    </row>
    <row r="165" spans="1:12" s="1859" customFormat="1">
      <c r="A165" s="1921"/>
      <c r="D165" s="1922"/>
      <c r="K165" s="27"/>
      <c r="L165" s="27"/>
    </row>
    <row r="166" spans="1:12" s="1859" customFormat="1">
      <c r="A166" s="1921"/>
      <c r="D166" s="1922"/>
      <c r="K166" s="27"/>
      <c r="L166" s="27"/>
    </row>
    <row r="167" spans="1:12" s="1859" customFormat="1">
      <c r="A167" s="1921"/>
      <c r="D167" s="1922"/>
      <c r="K167" s="27"/>
      <c r="L167" s="27"/>
    </row>
    <row r="168" spans="1:12" s="1859" customFormat="1">
      <c r="A168" s="1921"/>
      <c r="D168" s="1922"/>
      <c r="K168" s="27"/>
      <c r="L168" s="27"/>
    </row>
    <row r="169" spans="1:12" s="1859" customFormat="1">
      <c r="A169" s="1921"/>
      <c r="D169" s="1922"/>
      <c r="K169" s="27"/>
      <c r="L169" s="27"/>
    </row>
    <row r="170" spans="1:12" s="1859" customFormat="1">
      <c r="A170" s="1921"/>
      <c r="D170" s="1922"/>
      <c r="K170" s="27"/>
      <c r="L170" s="27"/>
    </row>
    <row r="171" spans="1:12" s="1859" customFormat="1">
      <c r="A171" s="1921"/>
      <c r="D171" s="1922"/>
      <c r="K171" s="27"/>
      <c r="L171" s="27"/>
    </row>
    <row r="172" spans="1:12" s="1859" customFormat="1">
      <c r="A172" s="1921"/>
      <c r="D172" s="1922"/>
      <c r="K172" s="27"/>
      <c r="L172" s="27"/>
    </row>
    <row r="173" spans="1:12" s="1859" customFormat="1">
      <c r="A173" s="1921"/>
      <c r="D173" s="1922"/>
      <c r="K173" s="27"/>
      <c r="L173" s="27"/>
    </row>
    <row r="174" spans="1:12" s="1859" customFormat="1">
      <c r="A174" s="1921"/>
      <c r="D174" s="1922"/>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64" customWidth="1"/>
    <col min="2" max="2" width="24.5" style="1750" customWidth="1"/>
    <col min="3" max="3" width="24.5" style="2725" customWidth="1"/>
    <col min="4" max="4" width="2.625" style="2725" customWidth="1"/>
    <col min="5" max="5" width="5.875" style="2725" customWidth="1"/>
    <col min="6" max="6" width="27" style="1750" customWidth="1"/>
    <col min="7" max="7" width="27" style="2726" customWidth="1"/>
    <col min="8" max="8" width="11.875" style="2706" customWidth="1"/>
    <col min="9" max="9" width="16.75" style="2707" customWidth="1"/>
    <col min="10" max="10" width="2.625" style="2706" customWidth="1"/>
    <col min="11" max="11" width="11.875" style="2706" customWidth="1"/>
    <col min="12" max="12" width="16.75" style="2707" customWidth="1"/>
    <col min="13" max="13" width="2.625" style="2706" customWidth="1"/>
    <col min="14" max="14" width="11.875" style="2706" customWidth="1"/>
    <col min="15" max="15" width="16.75" style="2707" customWidth="1"/>
    <col min="16" max="16" width="2.625" style="2706" customWidth="1"/>
    <col min="17" max="17" width="11.875" style="2706" customWidth="1"/>
    <col min="18" max="18" width="16.75" style="2708" customWidth="1"/>
    <col min="19" max="29" width="9" style="901"/>
    <col min="30" max="16384" width="9" style="1864"/>
  </cols>
  <sheetData>
    <row r="1" spans="1:29" s="2672" customFormat="1" ht="18.75" thickBot="1">
      <c r="A1" s="3220" t="s">
        <v>3026</v>
      </c>
      <c r="B1" s="3221"/>
      <c r="C1" s="3221"/>
      <c r="D1" s="3221"/>
      <c r="E1" s="3221"/>
      <c r="F1" s="3221"/>
      <c r="G1" s="3221"/>
      <c r="H1" s="2667"/>
      <c r="I1" s="2668"/>
      <c r="J1" s="2667"/>
      <c r="K1" s="2667"/>
      <c r="L1" s="2668"/>
      <c r="M1" s="2667"/>
      <c r="N1" s="2667"/>
      <c r="O1" s="2668"/>
      <c r="P1" s="2667"/>
      <c r="Q1" s="2669"/>
      <c r="R1" s="2670"/>
      <c r="S1" s="2671"/>
      <c r="T1" s="2671"/>
      <c r="U1" s="2671"/>
      <c r="V1" s="2671"/>
      <c r="W1" s="2671"/>
      <c r="X1" s="2671"/>
      <c r="Y1" s="2671"/>
      <c r="Z1" s="2671"/>
      <c r="AA1" s="2671"/>
      <c r="AB1" s="2671"/>
      <c r="AC1" s="2671"/>
    </row>
    <row r="2" spans="1:29" ht="15" thickBot="1">
      <c r="A2" s="2673"/>
      <c r="B2" s="2674"/>
      <c r="C2" s="2675" t="s">
        <v>3021</v>
      </c>
      <c r="D2" s="2676"/>
      <c r="E2" s="2673"/>
      <c r="F2" s="2677"/>
      <c r="G2" s="2675" t="s">
        <v>3022</v>
      </c>
      <c r="H2" s="901"/>
      <c r="I2" s="901"/>
      <c r="J2" s="901"/>
      <c r="K2" s="901"/>
      <c r="L2" s="901"/>
      <c r="M2" s="901"/>
      <c r="N2" s="901"/>
      <c r="O2" s="901"/>
      <c r="P2" s="901"/>
      <c r="Q2" s="901"/>
      <c r="R2" s="901"/>
    </row>
    <row r="3" spans="1:29" ht="48">
      <c r="A3" s="2656" t="s">
        <v>3023</v>
      </c>
      <c r="B3" s="2678" t="s">
        <v>2992</v>
      </c>
      <c r="C3" s="2679" t="s">
        <v>3024</v>
      </c>
      <c r="D3" s="2680"/>
      <c r="E3" s="2657" t="s">
        <v>3023</v>
      </c>
      <c r="F3" s="2681" t="s">
        <v>2993</v>
      </c>
      <c r="G3" s="2682" t="s">
        <v>3025</v>
      </c>
      <c r="H3" s="901"/>
      <c r="I3" s="901"/>
      <c r="J3" s="901"/>
      <c r="K3" s="901"/>
      <c r="L3" s="901"/>
      <c r="M3" s="901"/>
      <c r="N3" s="901"/>
      <c r="O3" s="901"/>
      <c r="P3" s="901"/>
      <c r="Q3" s="901"/>
      <c r="R3" s="901"/>
    </row>
    <row r="4" spans="1:29" ht="36.75">
      <c r="A4" s="2657"/>
      <c r="B4" s="329" t="s">
        <v>2994</v>
      </c>
      <c r="C4" s="2683" t="s">
        <v>2995</v>
      </c>
      <c r="D4" s="2680"/>
      <c r="E4" s="2684"/>
      <c r="F4" s="1550" t="s">
        <v>2996</v>
      </c>
      <c r="G4" s="2685" t="s">
        <v>2997</v>
      </c>
      <c r="H4" s="901"/>
      <c r="I4" s="901"/>
      <c r="J4" s="901"/>
      <c r="K4" s="901"/>
      <c r="L4" s="901"/>
      <c r="M4" s="901"/>
      <c r="N4" s="901"/>
      <c r="O4" s="901"/>
      <c r="P4" s="901"/>
      <c r="Q4" s="901"/>
      <c r="R4" s="901"/>
    </row>
    <row r="5" spans="1:29" ht="36.75">
      <c r="A5" s="2657"/>
      <c r="B5" s="329" t="s">
        <v>2998</v>
      </c>
      <c r="C5" s="2683" t="s">
        <v>2999</v>
      </c>
      <c r="D5" s="2680"/>
      <c r="E5" s="2684"/>
      <c r="F5" s="329" t="s">
        <v>3000</v>
      </c>
      <c r="G5" s="2685" t="s">
        <v>3001</v>
      </c>
      <c r="H5" s="901"/>
      <c r="I5" s="901"/>
      <c r="J5" s="901"/>
      <c r="K5" s="901"/>
      <c r="L5" s="901"/>
      <c r="M5" s="901"/>
      <c r="N5" s="901"/>
      <c r="O5" s="901"/>
      <c r="P5" s="901"/>
      <c r="Q5" s="901"/>
      <c r="R5" s="901"/>
    </row>
    <row r="6" spans="1:29" ht="36">
      <c r="A6" s="2657"/>
      <c r="B6" s="329" t="s">
        <v>3002</v>
      </c>
      <c r="C6" s="2685" t="s">
        <v>2997</v>
      </c>
      <c r="D6" s="2680"/>
      <c r="E6" s="2684"/>
      <c r="F6" s="329" t="s">
        <v>3003</v>
      </c>
      <c r="G6" s="2685" t="s">
        <v>3004</v>
      </c>
      <c r="H6" s="901"/>
      <c r="I6" s="901"/>
      <c r="J6" s="901"/>
      <c r="K6" s="901"/>
      <c r="L6" s="901"/>
      <c r="M6" s="901"/>
      <c r="N6" s="901"/>
      <c r="O6" s="901"/>
      <c r="P6" s="901"/>
      <c r="Q6" s="901"/>
      <c r="R6" s="901"/>
    </row>
    <row r="7" spans="1:29" ht="24.75" thickBot="1">
      <c r="A7" s="2657"/>
      <c r="B7" s="329" t="s">
        <v>3000</v>
      </c>
      <c r="C7" s="2685" t="s">
        <v>3001</v>
      </c>
      <c r="D7" s="2686"/>
      <c r="E7" s="2687"/>
      <c r="F7" s="2688" t="s">
        <v>3005</v>
      </c>
      <c r="G7" s="2689" t="s">
        <v>3006</v>
      </c>
      <c r="H7" s="901"/>
      <c r="I7" s="901"/>
      <c r="J7" s="901"/>
      <c r="K7" s="901"/>
      <c r="L7" s="901"/>
      <c r="M7" s="901"/>
      <c r="N7" s="901"/>
      <c r="O7" s="901"/>
      <c r="P7" s="901"/>
      <c r="Q7" s="901"/>
      <c r="R7" s="901"/>
    </row>
    <row r="8" spans="1:29">
      <c r="A8" s="2657"/>
      <c r="B8" s="329" t="s">
        <v>3003</v>
      </c>
      <c r="C8" s="2685" t="s">
        <v>3004</v>
      </c>
      <c r="D8" s="2686"/>
      <c r="E8" s="2686"/>
      <c r="F8" s="2690"/>
      <c r="G8" s="2690"/>
      <c r="H8" s="901"/>
      <c r="I8" s="901"/>
      <c r="J8" s="901"/>
      <c r="K8" s="901"/>
      <c r="L8" s="901"/>
      <c r="M8" s="901"/>
      <c r="N8" s="901"/>
      <c r="O8" s="901"/>
      <c r="P8" s="901"/>
      <c r="Q8" s="901"/>
      <c r="R8" s="901"/>
    </row>
    <row r="9" spans="1:29" ht="24">
      <c r="A9" s="2657"/>
      <c r="B9" s="329" t="s">
        <v>3007</v>
      </c>
      <c r="C9" s="2683" t="s">
        <v>3008</v>
      </c>
      <c r="D9" s="2680"/>
      <c r="E9" s="2686"/>
      <c r="F9" s="2690"/>
      <c r="G9" s="2690"/>
      <c r="H9" s="901"/>
      <c r="I9" s="901"/>
      <c r="J9" s="901"/>
      <c r="K9" s="901"/>
      <c r="L9" s="901"/>
      <c r="M9" s="901"/>
      <c r="N9" s="901"/>
      <c r="O9" s="901"/>
      <c r="P9" s="901"/>
      <c r="Q9" s="901"/>
      <c r="R9" s="901"/>
    </row>
    <row r="10" spans="1:29" s="2696" customFormat="1" ht="15" thickBot="1">
      <c r="A10" s="2658"/>
      <c r="B10" s="2691" t="s">
        <v>3009</v>
      </c>
      <c r="C10" s="2692"/>
      <c r="D10" s="2680"/>
      <c r="E10" s="2680"/>
      <c r="F10" s="2690"/>
      <c r="G10" s="2690"/>
      <c r="H10" s="2693"/>
      <c r="I10" s="2694"/>
      <c r="J10" s="2695"/>
      <c r="K10" s="2693"/>
      <c r="L10" s="2694"/>
      <c r="M10" s="2695"/>
      <c r="N10" s="2693"/>
      <c r="O10" s="2694"/>
      <c r="P10" s="2695"/>
      <c r="Q10" s="2693"/>
      <c r="R10" s="2694"/>
      <c r="S10" s="901"/>
      <c r="T10" s="901"/>
      <c r="U10" s="901"/>
      <c r="V10" s="901"/>
      <c r="W10" s="901"/>
      <c r="X10" s="901"/>
      <c r="Y10" s="901"/>
      <c r="Z10" s="901"/>
      <c r="AA10" s="901"/>
      <c r="AB10" s="901"/>
      <c r="AC10" s="901"/>
    </row>
    <row r="11" spans="1:29" s="2696" customFormat="1">
      <c r="A11" s="2697"/>
      <c r="B11" s="2686"/>
      <c r="C11" s="2680"/>
      <c r="D11" s="2680"/>
      <c r="E11" s="2680"/>
      <c r="F11" s="2686"/>
      <c r="G11" s="2698"/>
      <c r="H11" s="2693"/>
      <c r="I11" s="2694"/>
      <c r="J11" s="2695"/>
      <c r="K11" s="2693"/>
      <c r="L11" s="2694"/>
      <c r="M11" s="2695"/>
      <c r="N11" s="2693"/>
      <c r="O11" s="2694"/>
      <c r="P11" s="2695"/>
      <c r="Q11" s="2693"/>
      <c r="R11" s="2694"/>
      <c r="S11" s="901"/>
      <c r="T11" s="901"/>
      <c r="U11" s="901"/>
      <c r="V11" s="901"/>
      <c r="W11" s="901"/>
      <c r="X11" s="901"/>
      <c r="Y11" s="901"/>
      <c r="Z11" s="901"/>
      <c r="AA11" s="901"/>
      <c r="AB11" s="901"/>
      <c r="AC11" s="901"/>
    </row>
    <row r="12" spans="1:29" s="2672" customFormat="1" ht="18">
      <c r="A12" s="2697"/>
      <c r="B12" s="2686"/>
      <c r="C12" s="2680"/>
      <c r="D12" s="2699"/>
      <c r="E12" s="2680"/>
      <c r="F12" s="2686"/>
      <c r="G12" s="2698"/>
      <c r="H12" s="2700"/>
      <c r="I12" s="2701"/>
      <c r="J12" s="2700"/>
      <c r="K12" s="2700"/>
      <c r="L12" s="2702"/>
      <c r="M12" s="2700"/>
      <c r="N12" s="2703"/>
      <c r="O12" s="2704"/>
      <c r="P12" s="2703"/>
      <c r="Q12" s="2703"/>
      <c r="R12" s="2670"/>
      <c r="S12" s="2671"/>
      <c r="T12" s="2671"/>
      <c r="U12" s="2671"/>
      <c r="V12" s="2671"/>
      <c r="W12" s="2671"/>
      <c r="X12" s="2671"/>
      <c r="Y12" s="2671"/>
      <c r="Z12" s="2671"/>
      <c r="AA12" s="2671"/>
      <c r="AB12" s="2671"/>
      <c r="AC12" s="2671"/>
    </row>
    <row r="13" spans="1:29" ht="15.75" thickBot="1">
      <c r="A13" s="2705" t="s">
        <v>3027</v>
      </c>
      <c r="B13" s="2699"/>
      <c r="C13" s="2699"/>
      <c r="D13" s="2697"/>
      <c r="E13" s="2699"/>
      <c r="F13" s="2699"/>
      <c r="G13" s="2699"/>
    </row>
    <row r="14" spans="1:29" ht="15" thickBot="1">
      <c r="A14" s="2709"/>
      <c r="B14" s="2709"/>
      <c r="C14" s="2710" t="s">
        <v>3010</v>
      </c>
      <c r="D14" s="2680"/>
      <c r="E14" s="2711"/>
      <c r="F14" s="2711"/>
      <c r="G14" s="2675" t="s">
        <v>3011</v>
      </c>
    </row>
    <row r="15" spans="1:29" ht="51">
      <c r="A15" s="2659" t="s">
        <v>3012</v>
      </c>
      <c r="B15" s="2712" t="s">
        <v>2992</v>
      </c>
      <c r="C15" s="2713" t="str">
        <f>C3</f>
        <v>估价对象周边居住用地比例、居住小区规模和社区发展完善程度，综合评价居住社区成熟度一般</v>
      </c>
      <c r="D15" s="2680"/>
      <c r="E15" s="2660" t="s">
        <v>3013</v>
      </c>
      <c r="F15" s="2712" t="s">
        <v>3014</v>
      </c>
      <c r="G15" s="2714" t="str">
        <f>G3</f>
        <v>估价对象位于XX开发区，园区建设成熟度XX，产业集聚程度XX</v>
      </c>
    </row>
    <row r="16" spans="1:29" ht="38.25">
      <c r="A16" s="2661"/>
      <c r="B16" s="2715" t="s">
        <v>2994</v>
      </c>
      <c r="C16" s="2716" t="str">
        <f>C4</f>
        <v>估价对象位于XX商圈，周边商业氛围成熟，人流量大，商业繁华度好</v>
      </c>
      <c r="D16" s="2680"/>
      <c r="E16" s="2662"/>
      <c r="F16" s="2717" t="s">
        <v>2996</v>
      </c>
      <c r="G16" s="2718" t="str">
        <f>G4</f>
        <v>估价对象周边道路状况、公共交通通达情况、停车便捷程度，综合评价交通便捷度较好</v>
      </c>
    </row>
    <row r="17" spans="1:18" ht="38.25">
      <c r="A17" s="2661"/>
      <c r="B17" s="2715" t="s">
        <v>2998</v>
      </c>
      <c r="C17" s="2716" t="str">
        <f>C5</f>
        <v>估价对象位于XX商圈，周边办公楼项目较多，入驻率高，办公集聚程度较好</v>
      </c>
      <c r="D17" s="2686"/>
      <c r="E17" s="2662"/>
      <c r="F17" s="2717" t="s">
        <v>3015</v>
      </c>
      <c r="G17" s="2719"/>
    </row>
    <row r="18" spans="1:18" ht="38.25">
      <c r="A18" s="2661"/>
      <c r="B18" s="2717" t="s">
        <v>3002</v>
      </c>
      <c r="C18" s="2718" t="str">
        <f>C6</f>
        <v>估价对象周边道路状况、公共交通通达情况、停车便捷程度，综合评价交通便捷度较好</v>
      </c>
      <c r="D18" s="2686"/>
      <c r="E18" s="2662"/>
      <c r="F18" s="2717" t="s">
        <v>3005</v>
      </c>
      <c r="G18" s="2718" t="str">
        <f>G7</f>
        <v>该园区内是否有污染型企业，绿化情况，卫生条件，整体环境状况判断</v>
      </c>
    </row>
    <row r="19" spans="1:18" ht="25.5">
      <c r="A19" s="2661"/>
      <c r="B19" s="2717" t="s">
        <v>3016</v>
      </c>
      <c r="C19" s="2719"/>
      <c r="D19" s="2680"/>
      <c r="E19" s="2662"/>
      <c r="F19" s="329" t="s">
        <v>3000</v>
      </c>
      <c r="G19" s="2718" t="str">
        <f>G5</f>
        <v>估价对象所在区域公共配套设施齐备情况</v>
      </c>
    </row>
    <row r="20" spans="1:18" ht="25.5">
      <c r="A20" s="2661"/>
      <c r="B20" s="2717" t="s">
        <v>3017</v>
      </c>
      <c r="C20" s="2716" t="str">
        <f>C9</f>
        <v>区域自然环境：；人文环境；综合评价环境状况一般</v>
      </c>
      <c r="D20" s="2686"/>
      <c r="E20" s="2662"/>
      <c r="F20" s="329" t="s">
        <v>3003</v>
      </c>
      <c r="G20" s="2718" t="str">
        <f>G6</f>
        <v>估价对象所在区域基础设施水平</v>
      </c>
    </row>
    <row r="21" spans="1:18" ht="25.5">
      <c r="A21" s="2661"/>
      <c r="B21" s="329" t="s">
        <v>3000</v>
      </c>
      <c r="C21" s="2718" t="str">
        <f>C7</f>
        <v>估价对象所在区域公共配套设施齐备情况</v>
      </c>
      <c r="D21" s="2680"/>
      <c r="E21" s="2662"/>
      <c r="F21" s="2717" t="s">
        <v>3018</v>
      </c>
      <c r="G21" s="2720"/>
    </row>
    <row r="22" spans="1:18" ht="13.5" customHeight="1">
      <c r="A22" s="2661"/>
      <c r="B22" s="329" t="s">
        <v>3003</v>
      </c>
      <c r="C22" s="2718" t="str">
        <f>C8</f>
        <v>估价对象所在区域基础设施水平</v>
      </c>
      <c r="D22" s="2680"/>
      <c r="E22" s="2662"/>
      <c r="F22" s="2717" t="s">
        <v>3009</v>
      </c>
      <c r="G22" s="2719"/>
    </row>
    <row r="23" spans="1:18" s="901" customFormat="1" ht="15" thickBot="1">
      <c r="A23" s="2661"/>
      <c r="B23" s="2717" t="s">
        <v>3018</v>
      </c>
      <c r="C23" s="2720"/>
      <c r="D23" s="1919"/>
      <c r="E23" s="2663"/>
      <c r="F23" s="2721" t="s">
        <v>3019</v>
      </c>
      <c r="G23" s="2722"/>
      <c r="H23" s="2706"/>
      <c r="I23" s="2707"/>
      <c r="J23" s="2706"/>
      <c r="K23" s="2706"/>
      <c r="L23" s="2707"/>
      <c r="M23" s="2706"/>
      <c r="N23" s="2706"/>
      <c r="O23" s="2707"/>
      <c r="P23" s="2706"/>
      <c r="Q23" s="2706"/>
      <c r="R23" s="2708"/>
    </row>
    <row r="24" spans="1:18" s="901" customFormat="1" ht="15" thickBot="1">
      <c r="A24" s="2664"/>
      <c r="B24" s="2721" t="s">
        <v>3020</v>
      </c>
      <c r="C24" s="2723">
        <f>C10</f>
        <v>0</v>
      </c>
      <c r="D24" s="1919"/>
      <c r="E24" s="2654"/>
      <c r="F24" s="2654"/>
      <c r="G24" s="2724"/>
      <c r="H24" s="2706"/>
      <c r="I24" s="2707"/>
      <c r="J24" s="2706"/>
      <c r="K24" s="2706"/>
      <c r="L24" s="2707"/>
      <c r="M24" s="2706"/>
      <c r="N24" s="2706"/>
      <c r="O24" s="2707"/>
      <c r="P24" s="2706"/>
      <c r="Q24" s="2706"/>
      <c r="R24" s="2708"/>
    </row>
    <row r="25" spans="1:18" s="901" customFormat="1">
      <c r="B25" s="2706"/>
      <c r="C25" s="2706"/>
      <c r="D25" s="2706"/>
      <c r="H25" s="2706"/>
      <c r="I25" s="2707"/>
      <c r="J25" s="2706"/>
      <c r="K25" s="2706"/>
      <c r="L25" s="2707"/>
      <c r="M25" s="2706"/>
      <c r="N25" s="2706"/>
      <c r="O25" s="2707"/>
      <c r="P25" s="2706"/>
      <c r="Q25" s="2706"/>
      <c r="R25" s="2708"/>
    </row>
    <row r="26" spans="1:18" s="901" customFormat="1">
      <c r="B26" s="2706"/>
      <c r="C26" s="2706"/>
      <c r="D26" s="2706"/>
      <c r="H26" s="2706"/>
      <c r="I26" s="2707"/>
      <c r="J26" s="2706"/>
      <c r="K26" s="2706"/>
      <c r="L26" s="2707"/>
      <c r="M26" s="2706"/>
      <c r="N26" s="2706"/>
      <c r="O26" s="2707"/>
      <c r="P26" s="2706"/>
      <c r="Q26" s="2706"/>
      <c r="R26" s="2708"/>
    </row>
    <row r="27" spans="1:18" s="901" customFormat="1">
      <c r="B27" s="2706"/>
      <c r="C27" s="2706"/>
      <c r="D27" s="2706"/>
      <c r="H27" s="2706"/>
      <c r="I27" s="2707"/>
      <c r="J27" s="2706"/>
      <c r="K27" s="2706"/>
      <c r="L27" s="2707"/>
      <c r="M27" s="2706"/>
      <c r="N27" s="2706"/>
      <c r="O27" s="2707"/>
      <c r="P27" s="2706"/>
      <c r="Q27" s="2706"/>
      <c r="R27" s="2708"/>
    </row>
    <row r="28" spans="1:18" s="901" customFormat="1">
      <c r="B28" s="2706"/>
      <c r="C28" s="2706"/>
      <c r="D28" s="2706"/>
      <c r="H28" s="2706"/>
      <c r="I28" s="2707"/>
      <c r="J28" s="2706"/>
      <c r="K28" s="2706"/>
      <c r="L28" s="2707"/>
      <c r="M28" s="2706"/>
      <c r="N28" s="2706"/>
      <c r="O28" s="2707"/>
      <c r="P28" s="2706"/>
      <c r="Q28" s="2706"/>
      <c r="R28" s="2708"/>
    </row>
    <row r="29" spans="1:18" s="901" customFormat="1">
      <c r="B29" s="2706"/>
      <c r="C29" s="2706"/>
      <c r="D29" s="2706"/>
      <c r="H29" s="2706"/>
      <c r="I29" s="2707"/>
      <c r="J29" s="2706"/>
      <c r="K29" s="2706"/>
      <c r="L29" s="2707"/>
      <c r="M29" s="2706"/>
      <c r="N29" s="2706"/>
      <c r="O29" s="2707"/>
      <c r="P29" s="2706"/>
      <c r="Q29" s="2706"/>
      <c r="R29" s="2708"/>
    </row>
    <row r="30" spans="1:18" s="901" customFormat="1">
      <c r="B30" s="2706"/>
      <c r="C30" s="2706"/>
      <c r="D30" s="2706"/>
      <c r="H30" s="2706"/>
      <c r="I30" s="2707"/>
      <c r="J30" s="2706"/>
      <c r="K30" s="2706"/>
      <c r="L30" s="2707"/>
      <c r="M30" s="2706"/>
      <c r="N30" s="2706"/>
      <c r="O30" s="2707"/>
      <c r="P30" s="2706"/>
      <c r="Q30" s="2706"/>
      <c r="R30" s="2708"/>
    </row>
    <row r="31" spans="1:18" s="901" customFormat="1">
      <c r="B31" s="2706"/>
      <c r="C31" s="2706"/>
      <c r="D31" s="2706"/>
      <c r="H31" s="2706"/>
      <c r="I31" s="2707"/>
      <c r="J31" s="2706"/>
      <c r="K31" s="2706"/>
      <c r="L31" s="2707"/>
      <c r="M31" s="2706"/>
      <c r="N31" s="2706"/>
      <c r="O31" s="2707"/>
      <c r="P31" s="2706"/>
      <c r="Q31" s="2706"/>
      <c r="R31" s="2708"/>
    </row>
    <row r="32" spans="1:18" s="901" customFormat="1">
      <c r="B32" s="2706"/>
      <c r="C32" s="2706"/>
      <c r="D32" s="2706"/>
      <c r="H32" s="2706"/>
      <c r="I32" s="2707"/>
      <c r="J32" s="2706"/>
      <c r="K32" s="2706"/>
      <c r="L32" s="2707"/>
      <c r="M32" s="2706"/>
      <c r="N32" s="2706"/>
      <c r="O32" s="2707"/>
      <c r="P32" s="2706"/>
      <c r="Q32" s="2706"/>
      <c r="R32" s="2708"/>
    </row>
    <row r="33" spans="2:18" s="901" customFormat="1">
      <c r="B33" s="2706"/>
      <c r="C33" s="2706"/>
      <c r="D33" s="2706"/>
      <c r="H33" s="2706"/>
      <c r="I33" s="2707"/>
      <c r="J33" s="2706"/>
      <c r="K33" s="2706"/>
      <c r="L33" s="2707"/>
      <c r="M33" s="2706"/>
      <c r="N33" s="2706"/>
      <c r="O33" s="2707"/>
      <c r="P33" s="2706"/>
      <c r="Q33" s="2706"/>
      <c r="R33" s="2708"/>
    </row>
    <row r="34" spans="2:18" s="901" customFormat="1">
      <c r="B34" s="2706"/>
      <c r="C34" s="2706"/>
      <c r="D34" s="2706"/>
      <c r="H34" s="2706"/>
      <c r="I34" s="2707"/>
      <c r="J34" s="2706"/>
      <c r="K34" s="2706"/>
      <c r="L34" s="2707"/>
      <c r="M34" s="2706"/>
      <c r="N34" s="2706"/>
      <c r="O34" s="2707"/>
      <c r="P34" s="2706"/>
      <c r="Q34" s="2706"/>
      <c r="R34" s="2708"/>
    </row>
    <row r="35" spans="2:18" s="901" customFormat="1">
      <c r="B35" s="2706"/>
      <c r="C35" s="2706"/>
      <c r="D35" s="2706"/>
      <c r="H35" s="2706"/>
      <c r="I35" s="2707"/>
      <c r="J35" s="2706"/>
      <c r="K35" s="2706"/>
      <c r="L35" s="2707"/>
      <c r="M35" s="2706"/>
      <c r="N35" s="2706"/>
      <c r="O35" s="2707"/>
      <c r="P35" s="2706"/>
      <c r="Q35" s="2706"/>
      <c r="R35" s="2708"/>
    </row>
    <row r="36" spans="2:18" s="901" customFormat="1">
      <c r="B36" s="2706"/>
      <c r="C36" s="2706"/>
      <c r="D36" s="2706"/>
      <c r="H36" s="2706"/>
      <c r="I36" s="2707"/>
      <c r="J36" s="2706"/>
      <c r="K36" s="2706"/>
      <c r="L36" s="2707"/>
      <c r="M36" s="2706"/>
      <c r="N36" s="2706"/>
      <c r="O36" s="2707"/>
      <c r="P36" s="2706"/>
      <c r="Q36" s="2706"/>
      <c r="R36" s="2708"/>
    </row>
    <row r="37" spans="2:18" s="901" customFormat="1">
      <c r="B37" s="2706"/>
      <c r="C37" s="2706"/>
      <c r="D37" s="2706"/>
      <c r="H37" s="2706"/>
      <c r="I37" s="2707"/>
      <c r="J37" s="2706"/>
      <c r="K37" s="2706"/>
      <c r="L37" s="2707"/>
      <c r="M37" s="2706"/>
      <c r="N37" s="2706"/>
      <c r="O37" s="2707"/>
      <c r="P37" s="2706"/>
      <c r="Q37" s="2706"/>
      <c r="R37" s="2708"/>
    </row>
    <row r="38" spans="2:18" s="901" customFormat="1">
      <c r="B38" s="2706"/>
      <c r="C38" s="2706"/>
      <c r="D38" s="2706"/>
      <c r="E38" s="2706"/>
      <c r="F38" s="2706"/>
      <c r="G38" s="2707"/>
      <c r="H38" s="2706"/>
      <c r="I38" s="2707"/>
      <c r="J38" s="2706"/>
      <c r="K38" s="2706"/>
      <c r="L38" s="2707"/>
      <c r="M38" s="2706"/>
      <c r="N38" s="2706"/>
      <c r="O38" s="2707"/>
      <c r="P38" s="2706"/>
      <c r="Q38" s="2706"/>
      <c r="R38" s="2708"/>
    </row>
    <row r="39" spans="2:18" s="901" customFormat="1">
      <c r="B39" s="2706"/>
      <c r="C39" s="2706"/>
      <c r="D39" s="2706"/>
      <c r="E39" s="2706"/>
      <c r="F39" s="2706"/>
      <c r="G39" s="2707"/>
      <c r="H39" s="2706"/>
      <c r="I39" s="2707"/>
      <c r="J39" s="2706"/>
      <c r="K39" s="2706"/>
      <c r="L39" s="2707"/>
      <c r="M39" s="2706"/>
      <c r="N39" s="2706"/>
      <c r="O39" s="2707"/>
      <c r="P39" s="2706"/>
      <c r="Q39" s="2706"/>
      <c r="R39" s="2708"/>
    </row>
    <row r="40" spans="2:18" s="901" customFormat="1">
      <c r="B40" s="2706"/>
      <c r="C40" s="2706"/>
      <c r="D40" s="2706"/>
      <c r="E40" s="2706"/>
      <c r="F40" s="2706"/>
      <c r="G40" s="2707"/>
      <c r="H40" s="2706"/>
      <c r="I40" s="2707"/>
      <c r="J40" s="2706"/>
      <c r="K40" s="2706"/>
      <c r="L40" s="2707"/>
      <c r="M40" s="2706"/>
      <c r="N40" s="2706"/>
      <c r="O40" s="2707"/>
      <c r="P40" s="2706"/>
      <c r="Q40" s="2706"/>
      <c r="R40" s="2708"/>
    </row>
    <row r="41" spans="2:18" s="901" customFormat="1">
      <c r="B41" s="2706"/>
      <c r="C41" s="2706"/>
      <c r="D41" s="2706"/>
      <c r="E41" s="2706"/>
      <c r="F41" s="2706"/>
      <c r="G41" s="2707"/>
      <c r="H41" s="2706"/>
      <c r="I41" s="2707"/>
      <c r="J41" s="2706"/>
      <c r="K41" s="2706"/>
      <c r="L41" s="2707"/>
      <c r="M41" s="2706"/>
      <c r="N41" s="2706"/>
      <c r="O41" s="2707"/>
      <c r="P41" s="2706"/>
      <c r="Q41" s="2706"/>
      <c r="R41" s="2708"/>
    </row>
    <row r="42" spans="2:18" s="901" customFormat="1">
      <c r="B42" s="2706"/>
      <c r="C42" s="2706"/>
      <c r="D42" s="2706"/>
      <c r="E42" s="2706"/>
      <c r="F42" s="2706"/>
      <c r="G42" s="2707"/>
      <c r="H42" s="2706"/>
      <c r="I42" s="2707"/>
      <c r="J42" s="2706"/>
      <c r="K42" s="2706"/>
      <c r="L42" s="2707"/>
      <c r="M42" s="2706"/>
      <c r="N42" s="2706"/>
      <c r="O42" s="2707"/>
      <c r="P42" s="2706"/>
      <c r="Q42" s="2706"/>
      <c r="R42" s="2708"/>
    </row>
    <row r="43" spans="2:18" s="901" customFormat="1">
      <c r="B43" s="2706"/>
      <c r="C43" s="2706"/>
      <c r="D43" s="2706"/>
      <c r="E43" s="2706"/>
      <c r="F43" s="2706"/>
      <c r="G43" s="2707"/>
      <c r="H43" s="2706"/>
      <c r="I43" s="2707"/>
      <c r="J43" s="2706"/>
      <c r="K43" s="2706"/>
      <c r="L43" s="2707"/>
      <c r="M43" s="2706"/>
      <c r="N43" s="2706"/>
      <c r="O43" s="2707"/>
      <c r="P43" s="2706"/>
      <c r="Q43" s="2706"/>
      <c r="R43" s="2708"/>
    </row>
    <row r="44" spans="2:18" s="901" customFormat="1">
      <c r="B44" s="2706"/>
      <c r="C44" s="2706"/>
      <c r="D44" s="2706"/>
      <c r="E44" s="2706"/>
      <c r="F44" s="2706"/>
      <c r="G44" s="2707"/>
      <c r="H44" s="2706"/>
      <c r="I44" s="2707"/>
      <c r="J44" s="2706"/>
      <c r="K44" s="2706"/>
      <c r="L44" s="2707"/>
      <c r="M44" s="2706"/>
      <c r="N44" s="2706"/>
      <c r="O44" s="2707"/>
      <c r="P44" s="2706"/>
      <c r="Q44" s="2706"/>
      <c r="R44" s="2708"/>
    </row>
    <row r="45" spans="2:18" s="901" customFormat="1">
      <c r="B45" s="2706"/>
      <c r="C45" s="2706"/>
      <c r="D45" s="2706"/>
      <c r="E45" s="2706"/>
      <c r="F45" s="2706"/>
      <c r="G45" s="2707"/>
      <c r="H45" s="2706"/>
      <c r="I45" s="2707"/>
      <c r="J45" s="2706"/>
      <c r="K45" s="2706"/>
      <c r="L45" s="2707"/>
      <c r="M45" s="2706"/>
      <c r="N45" s="2706"/>
      <c r="O45" s="2707"/>
      <c r="P45" s="2706"/>
      <c r="Q45" s="2706"/>
      <c r="R45" s="2708"/>
    </row>
    <row r="46" spans="2:18" s="901" customFormat="1">
      <c r="B46" s="2706"/>
      <c r="C46" s="2706"/>
      <c r="D46" s="2706"/>
      <c r="E46" s="2706"/>
      <c r="F46" s="2706"/>
      <c r="G46" s="2707"/>
      <c r="H46" s="2706"/>
      <c r="I46" s="2707"/>
      <c r="J46" s="2706"/>
      <c r="K46" s="2706"/>
      <c r="L46" s="2707"/>
      <c r="M46" s="2706"/>
      <c r="N46" s="2706"/>
      <c r="O46" s="2707"/>
      <c r="P46" s="2706"/>
      <c r="Q46" s="2706"/>
      <c r="R46" s="2708"/>
    </row>
    <row r="47" spans="2:18" s="901" customFormat="1">
      <c r="B47" s="2706"/>
      <c r="C47" s="2706"/>
      <c r="D47" s="2706"/>
      <c r="E47" s="2706"/>
      <c r="F47" s="2706"/>
      <c r="G47" s="2707"/>
      <c r="H47" s="2706"/>
      <c r="I47" s="2707"/>
      <c r="J47" s="2706"/>
      <c r="K47" s="2706"/>
      <c r="L47" s="2707"/>
      <c r="M47" s="2706"/>
      <c r="N47" s="2706"/>
      <c r="O47" s="2707"/>
      <c r="P47" s="2706"/>
      <c r="Q47" s="2706"/>
      <c r="R47" s="2708"/>
    </row>
    <row r="48" spans="2:18" s="901" customFormat="1">
      <c r="B48" s="2706"/>
      <c r="C48" s="2706"/>
      <c r="D48" s="2706"/>
      <c r="E48" s="2706"/>
      <c r="F48" s="2706"/>
      <c r="G48" s="2707"/>
      <c r="H48" s="2706"/>
      <c r="I48" s="2707"/>
      <c r="J48" s="2706"/>
      <c r="K48" s="2706"/>
      <c r="L48" s="2707"/>
      <c r="M48" s="2706"/>
      <c r="N48" s="2706"/>
      <c r="O48" s="2707"/>
      <c r="P48" s="2706"/>
      <c r="Q48" s="2706"/>
      <c r="R48" s="2708"/>
    </row>
    <row r="49" spans="2:18" s="901" customFormat="1">
      <c r="B49" s="2706"/>
      <c r="C49" s="2706"/>
      <c r="D49" s="2706"/>
      <c r="E49" s="2706"/>
      <c r="F49" s="2706"/>
      <c r="G49" s="2707"/>
      <c r="H49" s="2706"/>
      <c r="I49" s="2707"/>
      <c r="J49" s="2706"/>
      <c r="K49" s="2706"/>
      <c r="L49" s="2707"/>
      <c r="M49" s="2706"/>
      <c r="N49" s="2706"/>
      <c r="O49" s="2707"/>
      <c r="P49" s="2706"/>
      <c r="Q49" s="2706"/>
      <c r="R49" s="2708"/>
    </row>
    <row r="50" spans="2:18" s="901" customFormat="1">
      <c r="B50" s="2706"/>
      <c r="C50" s="2706"/>
      <c r="D50" s="2706"/>
      <c r="E50" s="2706"/>
      <c r="F50" s="2706"/>
      <c r="G50" s="2707"/>
      <c r="H50" s="2706"/>
      <c r="I50" s="2707"/>
      <c r="J50" s="2706"/>
      <c r="K50" s="2706"/>
      <c r="L50" s="2707"/>
      <c r="M50" s="2706"/>
      <c r="N50" s="2706"/>
      <c r="O50" s="2707"/>
      <c r="P50" s="2706"/>
      <c r="Q50" s="2706"/>
      <c r="R50" s="2708"/>
    </row>
    <row r="51" spans="2:18" s="901" customFormat="1">
      <c r="B51" s="2706"/>
      <c r="C51" s="2706"/>
      <c r="D51" s="2706"/>
      <c r="E51" s="2706"/>
      <c r="F51" s="2706"/>
      <c r="G51" s="2707"/>
      <c r="H51" s="2706"/>
      <c r="I51" s="2707"/>
      <c r="J51" s="2706"/>
      <c r="K51" s="2706"/>
      <c r="L51" s="2707"/>
      <c r="M51" s="2706"/>
      <c r="N51" s="2706"/>
      <c r="O51" s="2707"/>
      <c r="P51" s="2706"/>
      <c r="Q51" s="2706"/>
      <c r="R51" s="2708"/>
    </row>
    <row r="52" spans="2:18" s="901" customFormat="1">
      <c r="B52" s="2706"/>
      <c r="C52" s="2706"/>
      <c r="D52" s="2706"/>
      <c r="E52" s="2706"/>
      <c r="F52" s="2706"/>
      <c r="G52" s="2707"/>
      <c r="H52" s="2706"/>
      <c r="I52" s="2707"/>
      <c r="J52" s="2706"/>
      <c r="K52" s="2706"/>
      <c r="L52" s="2707"/>
      <c r="M52" s="2706"/>
      <c r="N52" s="2706"/>
      <c r="O52" s="2707"/>
      <c r="P52" s="2706"/>
      <c r="Q52" s="2706"/>
      <c r="R52" s="2708"/>
    </row>
    <row r="53" spans="2:18" s="901" customFormat="1">
      <c r="B53" s="2706"/>
      <c r="C53" s="2706"/>
      <c r="D53" s="2706"/>
      <c r="E53" s="2706"/>
      <c r="F53" s="2706"/>
      <c r="G53" s="2707"/>
      <c r="H53" s="2706"/>
      <c r="I53" s="2707"/>
      <c r="J53" s="2706"/>
      <c r="K53" s="2706"/>
      <c r="L53" s="2707"/>
      <c r="M53" s="2706"/>
      <c r="N53" s="2706"/>
      <c r="O53" s="2707"/>
      <c r="P53" s="2706"/>
      <c r="Q53" s="2706"/>
      <c r="R53" s="2708"/>
    </row>
    <row r="54" spans="2:18" s="901" customFormat="1">
      <c r="B54" s="2706"/>
      <c r="C54" s="2706"/>
      <c r="D54" s="2706"/>
      <c r="E54" s="2706"/>
      <c r="F54" s="2706"/>
      <c r="G54" s="2707"/>
      <c r="H54" s="2706"/>
      <c r="I54" s="2707"/>
      <c r="J54" s="2706"/>
      <c r="K54" s="2706"/>
      <c r="L54" s="2707"/>
      <c r="M54" s="2706"/>
      <c r="N54" s="2706"/>
      <c r="O54" s="2707"/>
      <c r="P54" s="2706"/>
      <c r="Q54" s="2706"/>
      <c r="R54" s="2708"/>
    </row>
    <row r="55" spans="2:18" s="901" customFormat="1">
      <c r="B55" s="2706"/>
      <c r="C55" s="2706"/>
      <c r="D55" s="2706"/>
      <c r="E55" s="2706"/>
      <c r="F55" s="2706"/>
      <c r="G55" s="2707"/>
      <c r="H55" s="2706"/>
      <c r="I55" s="2707"/>
      <c r="J55" s="2706"/>
      <c r="K55" s="2706"/>
      <c r="L55" s="2707"/>
      <c r="M55" s="2706"/>
      <c r="N55" s="2706"/>
      <c r="O55" s="2707"/>
      <c r="P55" s="2706"/>
      <c r="Q55" s="2706"/>
      <c r="R55" s="2708"/>
    </row>
    <row r="56" spans="2:18" s="901" customFormat="1">
      <c r="B56" s="2706"/>
      <c r="C56" s="2706"/>
      <c r="D56" s="2706"/>
      <c r="E56" s="2706"/>
      <c r="F56" s="2706"/>
      <c r="G56" s="2707"/>
      <c r="H56" s="2706"/>
      <c r="I56" s="2707"/>
      <c r="J56" s="2706"/>
      <c r="K56" s="2706"/>
      <c r="L56" s="2707"/>
      <c r="M56" s="2706"/>
      <c r="N56" s="2706"/>
      <c r="O56" s="2707"/>
      <c r="P56" s="2706"/>
      <c r="Q56" s="2706"/>
      <c r="R56" s="2708"/>
    </row>
    <row r="57" spans="2:18" s="901" customFormat="1">
      <c r="B57" s="2706"/>
      <c r="C57" s="2706"/>
      <c r="D57" s="2706"/>
      <c r="E57" s="2706"/>
      <c r="F57" s="2706"/>
      <c r="G57" s="2707"/>
      <c r="H57" s="2706"/>
      <c r="I57" s="2707"/>
      <c r="J57" s="2706"/>
      <c r="K57" s="2706"/>
      <c r="L57" s="2707"/>
      <c r="M57" s="2706"/>
      <c r="N57" s="2706"/>
      <c r="O57" s="2707"/>
      <c r="P57" s="2706"/>
      <c r="Q57" s="2706"/>
      <c r="R57" s="2708"/>
    </row>
    <row r="58" spans="2:18" s="901" customFormat="1">
      <c r="B58" s="2706"/>
      <c r="C58" s="2706"/>
      <c r="D58" s="2706"/>
      <c r="E58" s="2706"/>
      <c r="F58" s="2706"/>
      <c r="G58" s="2707"/>
      <c r="H58" s="2706"/>
      <c r="I58" s="2707"/>
      <c r="J58" s="2706"/>
      <c r="K58" s="2706"/>
      <c r="L58" s="2707"/>
      <c r="M58" s="2706"/>
      <c r="N58" s="2706"/>
      <c r="O58" s="2707"/>
      <c r="P58" s="2706"/>
      <c r="Q58" s="2706"/>
      <c r="R58" s="2708"/>
    </row>
    <row r="59" spans="2:18" s="901" customFormat="1">
      <c r="B59" s="2706"/>
      <c r="C59" s="2706"/>
      <c r="D59" s="2706"/>
      <c r="E59" s="2706"/>
      <c r="F59" s="2706"/>
      <c r="G59" s="2707"/>
      <c r="H59" s="2706"/>
      <c r="I59" s="2707"/>
      <c r="J59" s="2706"/>
      <c r="K59" s="2706"/>
      <c r="L59" s="2707"/>
      <c r="M59" s="2706"/>
      <c r="N59" s="2706"/>
      <c r="O59" s="2707"/>
      <c r="P59" s="2706"/>
      <c r="Q59" s="2706"/>
      <c r="R59" s="2708"/>
    </row>
    <row r="60" spans="2:18" s="901" customFormat="1">
      <c r="B60" s="2706"/>
      <c r="C60" s="2706"/>
      <c r="D60" s="2706"/>
      <c r="E60" s="2706"/>
      <c r="F60" s="2706"/>
      <c r="G60" s="2707"/>
      <c r="H60" s="2706"/>
      <c r="I60" s="2707"/>
      <c r="J60" s="2706"/>
      <c r="K60" s="2706"/>
      <c r="L60" s="2707"/>
      <c r="M60" s="2706"/>
      <c r="N60" s="2706"/>
      <c r="O60" s="2707"/>
      <c r="P60" s="2706"/>
      <c r="Q60" s="2706"/>
      <c r="R60" s="2708"/>
    </row>
    <row r="61" spans="2:18" s="901" customFormat="1">
      <c r="B61" s="2706"/>
      <c r="C61" s="2706"/>
      <c r="D61" s="2706"/>
      <c r="E61" s="2706"/>
      <c r="F61" s="2706"/>
      <c r="G61" s="2707"/>
      <c r="H61" s="2706"/>
      <c r="I61" s="2707"/>
      <c r="J61" s="2706"/>
      <c r="K61" s="2706"/>
      <c r="L61" s="2707"/>
      <c r="M61" s="2706"/>
      <c r="N61" s="2706"/>
      <c r="O61" s="2707"/>
      <c r="P61" s="2706"/>
      <c r="Q61" s="2706"/>
      <c r="R61" s="2708"/>
    </row>
    <row r="62" spans="2:18" s="901" customFormat="1">
      <c r="B62" s="2706"/>
      <c r="C62" s="2706"/>
      <c r="D62" s="2706"/>
      <c r="E62" s="2706"/>
      <c r="F62" s="2706"/>
      <c r="G62" s="2707"/>
      <c r="H62" s="2706"/>
      <c r="I62" s="2707"/>
      <c r="J62" s="2706"/>
      <c r="K62" s="2706"/>
      <c r="L62" s="2707"/>
      <c r="M62" s="2706"/>
      <c r="N62" s="2706"/>
      <c r="O62" s="2707"/>
      <c r="P62" s="2706"/>
      <c r="Q62" s="2706"/>
      <c r="R62" s="2708"/>
    </row>
    <row r="63" spans="2:18" s="901" customFormat="1">
      <c r="B63" s="2706"/>
      <c r="C63" s="2706"/>
      <c r="D63" s="2706"/>
      <c r="E63" s="2706"/>
      <c r="F63" s="2706"/>
      <c r="G63" s="2707"/>
      <c r="H63" s="2706"/>
      <c r="I63" s="2707"/>
      <c r="J63" s="2706"/>
      <c r="K63" s="2706"/>
      <c r="L63" s="2707"/>
      <c r="M63" s="2706"/>
      <c r="N63" s="2706"/>
      <c r="O63" s="2707"/>
      <c r="P63" s="2706"/>
      <c r="Q63" s="2706"/>
      <c r="R63" s="2708"/>
    </row>
    <row r="64" spans="2:18" s="901" customFormat="1">
      <c r="B64" s="2706"/>
      <c r="C64" s="2706"/>
      <c r="D64" s="2706"/>
      <c r="E64" s="2706"/>
      <c r="F64" s="2706"/>
      <c r="G64" s="2707"/>
      <c r="H64" s="2706"/>
      <c r="I64" s="2707"/>
      <c r="J64" s="2706"/>
      <c r="K64" s="2706"/>
      <c r="L64" s="2707"/>
      <c r="M64" s="2706"/>
      <c r="N64" s="2706"/>
      <c r="O64" s="2707"/>
      <c r="P64" s="2706"/>
      <c r="Q64" s="2706"/>
      <c r="R64" s="2708"/>
    </row>
    <row r="65" spans="2:18" s="901" customFormat="1">
      <c r="B65" s="2706"/>
      <c r="C65" s="2706"/>
      <c r="D65" s="2706"/>
      <c r="E65" s="2706"/>
      <c r="F65" s="2706"/>
      <c r="G65" s="2707"/>
      <c r="H65" s="2706"/>
      <c r="I65" s="2707"/>
      <c r="J65" s="2706"/>
      <c r="K65" s="2706"/>
      <c r="L65" s="2707"/>
      <c r="M65" s="2706"/>
      <c r="N65" s="2706"/>
      <c r="O65" s="2707"/>
      <c r="P65" s="2706"/>
      <c r="Q65" s="2706"/>
      <c r="R65" s="2708"/>
    </row>
    <row r="66" spans="2:18" s="901" customFormat="1">
      <c r="B66" s="2706"/>
      <c r="C66" s="2706"/>
      <c r="D66" s="2706"/>
      <c r="E66" s="2706"/>
      <c r="F66" s="2706"/>
      <c r="G66" s="2707"/>
      <c r="H66" s="2706"/>
      <c r="I66" s="2707"/>
      <c r="J66" s="2706"/>
      <c r="K66" s="2706"/>
      <c r="L66" s="2707"/>
      <c r="M66" s="2706"/>
      <c r="N66" s="2706"/>
      <c r="O66" s="2707"/>
      <c r="P66" s="2706"/>
      <c r="Q66" s="2706"/>
      <c r="R66" s="2708"/>
    </row>
    <row r="67" spans="2:18" s="901" customFormat="1">
      <c r="B67" s="2706"/>
      <c r="C67" s="2706"/>
      <c r="D67" s="2706"/>
      <c r="E67" s="2706"/>
      <c r="F67" s="2706"/>
      <c r="G67" s="2707"/>
      <c r="H67" s="2706"/>
      <c r="I67" s="2707"/>
      <c r="J67" s="2706"/>
      <c r="K67" s="2706"/>
      <c r="L67" s="2707"/>
      <c r="M67" s="2706"/>
      <c r="N67" s="2706"/>
      <c r="O67" s="2707"/>
      <c r="P67" s="2706"/>
      <c r="Q67" s="2706"/>
      <c r="R67" s="2708"/>
    </row>
    <row r="68" spans="2:18" s="901" customFormat="1">
      <c r="B68" s="2706"/>
      <c r="C68" s="2706"/>
      <c r="D68" s="2706"/>
      <c r="E68" s="2706"/>
      <c r="F68" s="2706"/>
      <c r="G68" s="2707"/>
      <c r="H68" s="2706"/>
      <c r="I68" s="2707"/>
      <c r="J68" s="2706"/>
      <c r="K68" s="2706"/>
      <c r="L68" s="2707"/>
      <c r="M68" s="2706"/>
      <c r="N68" s="2706"/>
      <c r="O68" s="2707"/>
      <c r="P68" s="2706"/>
      <c r="Q68" s="2706"/>
      <c r="R68" s="2708"/>
    </row>
    <row r="69" spans="2:18" s="901" customFormat="1">
      <c r="B69" s="2706"/>
      <c r="C69" s="2706"/>
      <c r="D69" s="2706"/>
      <c r="E69" s="2706"/>
      <c r="F69" s="2706"/>
      <c r="G69" s="2707"/>
      <c r="H69" s="2706"/>
      <c r="I69" s="2707"/>
      <c r="J69" s="2706"/>
      <c r="K69" s="2706"/>
      <c r="L69" s="2707"/>
      <c r="M69" s="2706"/>
      <c r="N69" s="2706"/>
      <c r="O69" s="2707"/>
      <c r="P69" s="2706"/>
      <c r="Q69" s="2706"/>
      <c r="R69" s="2708"/>
    </row>
    <row r="70" spans="2:18" s="901" customFormat="1">
      <c r="B70" s="2706"/>
      <c r="C70" s="2706"/>
      <c r="D70" s="2706"/>
      <c r="E70" s="2706"/>
      <c r="F70" s="2706"/>
      <c r="G70" s="2707"/>
      <c r="H70" s="2706"/>
      <c r="I70" s="2707"/>
      <c r="J70" s="2706"/>
      <c r="K70" s="2706"/>
      <c r="L70" s="2707"/>
      <c r="M70" s="2706"/>
      <c r="N70" s="2706"/>
      <c r="O70" s="2707"/>
      <c r="P70" s="2706"/>
      <c r="Q70" s="2706"/>
      <c r="R70" s="2708"/>
    </row>
    <row r="71" spans="2:18" s="901" customFormat="1">
      <c r="B71" s="2706"/>
      <c r="C71" s="2706"/>
      <c r="D71" s="2706"/>
      <c r="E71" s="2706"/>
      <c r="F71" s="2706"/>
      <c r="G71" s="2707"/>
      <c r="H71" s="2706"/>
      <c r="I71" s="2707"/>
      <c r="J71" s="2706"/>
      <c r="K71" s="2706"/>
      <c r="L71" s="2707"/>
      <c r="M71" s="2706"/>
      <c r="N71" s="2706"/>
      <c r="O71" s="2707"/>
      <c r="P71" s="2706"/>
      <c r="Q71" s="2706"/>
      <c r="R71" s="2708"/>
    </row>
    <row r="72" spans="2:18" s="901" customFormat="1">
      <c r="B72" s="2706"/>
      <c r="C72" s="2706"/>
      <c r="D72" s="2706"/>
      <c r="E72" s="2706"/>
      <c r="F72" s="2706"/>
      <c r="G72" s="2707"/>
      <c r="H72" s="2706"/>
      <c r="I72" s="2707"/>
      <c r="J72" s="2706"/>
      <c r="K72" s="2706"/>
      <c r="L72" s="2707"/>
      <c r="M72" s="2706"/>
      <c r="N72" s="2706"/>
      <c r="O72" s="2707"/>
      <c r="P72" s="2706"/>
      <c r="Q72" s="2706"/>
      <c r="R72" s="2708"/>
    </row>
    <row r="73" spans="2:18" s="901" customFormat="1">
      <c r="B73" s="2706"/>
      <c r="C73" s="2706"/>
      <c r="D73" s="2706"/>
      <c r="E73" s="2706"/>
      <c r="F73" s="2706"/>
      <c r="G73" s="2707"/>
      <c r="H73" s="2706"/>
      <c r="I73" s="2707"/>
      <c r="J73" s="2706"/>
      <c r="K73" s="2706"/>
      <c r="L73" s="2707"/>
      <c r="M73" s="2706"/>
      <c r="N73" s="2706"/>
      <c r="O73" s="2707"/>
      <c r="P73" s="2706"/>
      <c r="Q73" s="2706"/>
      <c r="R73" s="2708"/>
    </row>
    <row r="74" spans="2:18" s="901" customFormat="1">
      <c r="B74" s="2706"/>
      <c r="C74" s="2706"/>
      <c r="D74" s="2706"/>
      <c r="E74" s="2706"/>
      <c r="F74" s="2706"/>
      <c r="G74" s="2707"/>
      <c r="H74" s="2706"/>
      <c r="I74" s="2707"/>
      <c r="J74" s="2706"/>
      <c r="K74" s="2706"/>
      <c r="L74" s="2707"/>
      <c r="M74" s="2706"/>
      <c r="N74" s="2706"/>
      <c r="O74" s="2707"/>
      <c r="P74" s="2706"/>
      <c r="Q74" s="2706"/>
      <c r="R74" s="2708"/>
    </row>
    <row r="75" spans="2:18" s="901" customFormat="1">
      <c r="B75" s="2706"/>
      <c r="C75" s="2706"/>
      <c r="D75" s="2706"/>
      <c r="E75" s="2706"/>
      <c r="F75" s="2706"/>
      <c r="G75" s="2707"/>
      <c r="H75" s="2706"/>
      <c r="I75" s="2707"/>
      <c r="J75" s="2706"/>
      <c r="K75" s="2706"/>
      <c r="L75" s="2707"/>
      <c r="M75" s="2706"/>
      <c r="N75" s="2706"/>
      <c r="O75" s="2707"/>
      <c r="P75" s="2706"/>
      <c r="Q75" s="2706"/>
      <c r="R75" s="2708"/>
    </row>
    <row r="76" spans="2:18" s="901" customFormat="1">
      <c r="B76" s="2706"/>
      <c r="C76" s="2706"/>
      <c r="D76" s="2706"/>
      <c r="E76" s="2706"/>
      <c r="F76" s="2706"/>
      <c r="G76" s="2707"/>
      <c r="H76" s="2706"/>
      <c r="I76" s="2707"/>
      <c r="J76" s="2706"/>
      <c r="K76" s="2706"/>
      <c r="L76" s="2707"/>
      <c r="M76" s="2706"/>
      <c r="N76" s="2706"/>
      <c r="O76" s="2707"/>
      <c r="P76" s="2706"/>
      <c r="Q76" s="2706"/>
      <c r="R76" s="2708"/>
    </row>
    <row r="77" spans="2:18" s="901" customFormat="1">
      <c r="B77" s="2706"/>
      <c r="C77" s="2706"/>
      <c r="D77" s="2706"/>
      <c r="E77" s="2706"/>
      <c r="F77" s="2706"/>
      <c r="G77" s="2707"/>
      <c r="H77" s="2706"/>
      <c r="I77" s="2707"/>
      <c r="J77" s="2706"/>
      <c r="K77" s="2706"/>
      <c r="L77" s="2707"/>
      <c r="M77" s="2706"/>
      <c r="N77" s="2706"/>
      <c r="O77" s="2707"/>
      <c r="P77" s="2706"/>
      <c r="Q77" s="2706"/>
      <c r="R77" s="2708"/>
    </row>
    <row r="78" spans="2:18" s="901" customFormat="1">
      <c r="B78" s="2706"/>
      <c r="C78" s="2706"/>
      <c r="D78" s="2706"/>
      <c r="E78" s="2706"/>
      <c r="F78" s="2706"/>
      <c r="G78" s="2707"/>
      <c r="H78" s="2706"/>
      <c r="I78" s="2707"/>
      <c r="J78" s="2706"/>
      <c r="K78" s="2706"/>
      <c r="L78" s="2707"/>
      <c r="M78" s="2706"/>
      <c r="N78" s="2706"/>
      <c r="O78" s="2707"/>
      <c r="P78" s="2706"/>
      <c r="Q78" s="2706"/>
      <c r="R78" s="2708"/>
    </row>
    <row r="79" spans="2:18" s="901" customFormat="1">
      <c r="B79" s="2706"/>
      <c r="C79" s="2706"/>
      <c r="D79" s="2706"/>
      <c r="E79" s="2706"/>
      <c r="F79" s="2706"/>
      <c r="G79" s="2707"/>
      <c r="H79" s="2706"/>
      <c r="I79" s="2707"/>
      <c r="J79" s="2706"/>
      <c r="K79" s="2706"/>
      <c r="L79" s="2707"/>
      <c r="M79" s="2706"/>
      <c r="N79" s="2706"/>
      <c r="O79" s="2707"/>
      <c r="P79" s="2706"/>
      <c r="Q79" s="2706"/>
      <c r="R79" s="2708"/>
    </row>
    <row r="80" spans="2:18" s="901" customFormat="1">
      <c r="B80" s="2706"/>
      <c r="C80" s="2706"/>
      <c r="D80" s="2706"/>
      <c r="E80" s="2706"/>
      <c r="F80" s="2706"/>
      <c r="G80" s="2707"/>
      <c r="H80" s="2706"/>
      <c r="I80" s="2707"/>
      <c r="J80" s="2706"/>
      <c r="K80" s="2706"/>
      <c r="L80" s="2707"/>
      <c r="M80" s="2706"/>
      <c r="N80" s="2706"/>
      <c r="O80" s="2707"/>
      <c r="P80" s="2706"/>
      <c r="Q80" s="2706"/>
      <c r="R80" s="2708"/>
    </row>
    <row r="81" spans="2:18" s="901" customFormat="1">
      <c r="B81" s="2706"/>
      <c r="C81" s="2706"/>
      <c r="D81" s="2706"/>
      <c r="E81" s="2706"/>
      <c r="F81" s="2706"/>
      <c r="G81" s="2707"/>
      <c r="H81" s="2706"/>
      <c r="I81" s="2707"/>
      <c r="J81" s="2706"/>
      <c r="K81" s="2706"/>
      <c r="L81" s="2707"/>
      <c r="M81" s="2706"/>
      <c r="N81" s="2706"/>
      <c r="O81" s="2707"/>
      <c r="P81" s="2706"/>
      <c r="Q81" s="2706"/>
      <c r="R81" s="2708"/>
    </row>
    <row r="82" spans="2:18" s="901" customFormat="1">
      <c r="B82" s="2706"/>
      <c r="C82" s="2706"/>
      <c r="D82" s="2706"/>
      <c r="E82" s="2706"/>
      <c r="F82" s="2706"/>
      <c r="G82" s="2707"/>
      <c r="H82" s="2706"/>
      <c r="I82" s="2707"/>
      <c r="J82" s="2706"/>
      <c r="K82" s="2706"/>
      <c r="L82" s="2707"/>
      <c r="M82" s="2706"/>
      <c r="N82" s="2706"/>
      <c r="O82" s="2707"/>
      <c r="P82" s="2706"/>
      <c r="Q82" s="2706"/>
      <c r="R82" s="2708"/>
    </row>
    <row r="83" spans="2:18" s="901" customFormat="1">
      <c r="B83" s="2706"/>
      <c r="C83" s="2706"/>
      <c r="D83" s="2706"/>
      <c r="E83" s="2706"/>
      <c r="F83" s="2706"/>
      <c r="G83" s="2707"/>
      <c r="H83" s="2706"/>
      <c r="I83" s="2707"/>
      <c r="J83" s="2706"/>
      <c r="K83" s="2706"/>
      <c r="L83" s="2707"/>
      <c r="M83" s="2706"/>
      <c r="N83" s="2706"/>
      <c r="O83" s="2707"/>
      <c r="P83" s="2706"/>
      <c r="Q83" s="2706"/>
      <c r="R83" s="2708"/>
    </row>
    <row r="84" spans="2:18" s="901" customFormat="1">
      <c r="B84" s="2706"/>
      <c r="C84" s="2706"/>
      <c r="D84" s="2706"/>
      <c r="E84" s="2706"/>
      <c r="F84" s="2706"/>
      <c r="G84" s="2707"/>
      <c r="H84" s="2706"/>
      <c r="I84" s="2707"/>
      <c r="J84" s="2706"/>
      <c r="K84" s="2706"/>
      <c r="L84" s="2707"/>
      <c r="M84" s="2706"/>
      <c r="N84" s="2706"/>
      <c r="O84" s="2707"/>
      <c r="P84" s="2706"/>
      <c r="Q84" s="2706"/>
      <c r="R84" s="2708"/>
    </row>
    <row r="85" spans="2:18" s="901" customFormat="1">
      <c r="B85" s="2706"/>
      <c r="C85" s="2706"/>
      <c r="D85" s="2706"/>
      <c r="E85" s="2706"/>
      <c r="F85" s="2706"/>
      <c r="G85" s="2707"/>
      <c r="H85" s="2706"/>
      <c r="I85" s="2707"/>
      <c r="J85" s="2706"/>
      <c r="K85" s="2706"/>
      <c r="L85" s="2707"/>
      <c r="M85" s="2706"/>
      <c r="N85" s="2706"/>
      <c r="O85" s="2707"/>
      <c r="P85" s="2706"/>
      <c r="Q85" s="2706"/>
      <c r="R85" s="2708"/>
    </row>
    <row r="86" spans="2:18" s="901" customFormat="1">
      <c r="B86" s="2706"/>
      <c r="C86" s="2706"/>
      <c r="D86" s="2706"/>
      <c r="E86" s="2706"/>
      <c r="F86" s="2706"/>
      <c r="G86" s="2707"/>
      <c r="H86" s="2706"/>
      <c r="I86" s="2707"/>
      <c r="J86" s="2706"/>
      <c r="K86" s="2706"/>
      <c r="L86" s="2707"/>
      <c r="M86" s="2706"/>
      <c r="N86" s="2706"/>
      <c r="O86" s="2707"/>
      <c r="P86" s="2706"/>
      <c r="Q86" s="2706"/>
      <c r="R86" s="2708"/>
    </row>
    <row r="87" spans="2:18" s="901" customFormat="1">
      <c r="B87" s="2706"/>
      <c r="C87" s="2706"/>
      <c r="D87" s="2706"/>
      <c r="E87" s="2706"/>
      <c r="F87" s="2706"/>
      <c r="G87" s="2707"/>
      <c r="H87" s="2706"/>
      <c r="I87" s="2707"/>
      <c r="J87" s="2706"/>
      <c r="K87" s="2706"/>
      <c r="L87" s="2707"/>
      <c r="M87" s="2706"/>
      <c r="N87" s="2706"/>
      <c r="O87" s="2707"/>
      <c r="P87" s="2706"/>
      <c r="Q87" s="2706"/>
      <c r="R87" s="2708"/>
    </row>
    <row r="88" spans="2:18" s="901" customFormat="1">
      <c r="B88" s="2706"/>
      <c r="C88" s="2706"/>
      <c r="D88" s="2706"/>
      <c r="E88" s="2706"/>
      <c r="F88" s="2706"/>
      <c r="G88" s="2707"/>
      <c r="H88" s="2706"/>
      <c r="I88" s="2707"/>
      <c r="J88" s="2706"/>
      <c r="K88" s="2706"/>
      <c r="L88" s="2707"/>
      <c r="M88" s="2706"/>
      <c r="N88" s="2706"/>
      <c r="O88" s="2707"/>
      <c r="P88" s="2706"/>
      <c r="Q88" s="2706"/>
      <c r="R88" s="2708"/>
    </row>
    <row r="89" spans="2:18" s="901" customFormat="1">
      <c r="B89" s="2706"/>
      <c r="C89" s="2706"/>
      <c r="D89" s="2706"/>
      <c r="E89" s="2706"/>
      <c r="F89" s="2706"/>
      <c r="G89" s="2707"/>
      <c r="H89" s="2706"/>
      <c r="I89" s="2707"/>
      <c r="J89" s="2706"/>
      <c r="K89" s="2706"/>
      <c r="L89" s="2707"/>
      <c r="M89" s="2706"/>
      <c r="N89" s="2706"/>
      <c r="O89" s="2707"/>
      <c r="P89" s="2706"/>
      <c r="Q89" s="2706"/>
      <c r="R89" s="2708"/>
    </row>
    <row r="90" spans="2:18" s="901" customFormat="1">
      <c r="B90" s="2706"/>
      <c r="C90" s="2706"/>
      <c r="D90" s="2706"/>
      <c r="E90" s="2706"/>
      <c r="F90" s="2706"/>
      <c r="G90" s="2707"/>
      <c r="H90" s="2706"/>
      <c r="I90" s="2707"/>
      <c r="J90" s="2706"/>
      <c r="K90" s="2706"/>
      <c r="L90" s="2707"/>
      <c r="M90" s="2706"/>
      <c r="N90" s="2706"/>
      <c r="O90" s="2707"/>
      <c r="P90" s="2706"/>
      <c r="Q90" s="2706"/>
      <c r="R90" s="2708"/>
    </row>
    <row r="91" spans="2:18" s="901" customFormat="1">
      <c r="B91" s="2706"/>
      <c r="C91" s="2706"/>
      <c r="D91" s="2706"/>
      <c r="E91" s="2706"/>
      <c r="F91" s="2706"/>
      <c r="G91" s="2707"/>
      <c r="H91" s="2706"/>
      <c r="I91" s="2707"/>
      <c r="J91" s="2706"/>
      <c r="K91" s="2706"/>
      <c r="L91" s="2707"/>
      <c r="M91" s="2706"/>
      <c r="N91" s="2706"/>
      <c r="O91" s="2707"/>
      <c r="P91" s="2706"/>
      <c r="Q91" s="2706"/>
      <c r="R91" s="2708"/>
    </row>
    <row r="92" spans="2:18" s="901" customFormat="1">
      <c r="B92" s="2706"/>
      <c r="C92" s="2706"/>
      <c r="D92" s="2706"/>
      <c r="E92" s="2706"/>
      <c r="F92" s="2706"/>
      <c r="G92" s="2707"/>
      <c r="H92" s="2706"/>
      <c r="I92" s="2707"/>
      <c r="J92" s="2706"/>
      <c r="K92" s="2706"/>
      <c r="L92" s="2707"/>
      <c r="M92" s="2706"/>
      <c r="N92" s="2706"/>
      <c r="O92" s="2707"/>
      <c r="P92" s="2706"/>
      <c r="Q92" s="2706"/>
      <c r="R92" s="2708"/>
    </row>
    <row r="93" spans="2:18" s="901" customFormat="1">
      <c r="B93" s="2706"/>
      <c r="C93" s="2706"/>
      <c r="D93" s="2706"/>
      <c r="E93" s="2706"/>
      <c r="F93" s="2706"/>
      <c r="G93" s="2707"/>
      <c r="H93" s="2706"/>
      <c r="I93" s="2707"/>
      <c r="J93" s="2706"/>
      <c r="K93" s="2706"/>
      <c r="L93" s="2707"/>
      <c r="M93" s="2706"/>
      <c r="N93" s="2706"/>
      <c r="O93" s="2707"/>
      <c r="P93" s="2706"/>
      <c r="Q93" s="2706"/>
      <c r="R93" s="2708"/>
    </row>
    <row r="94" spans="2:18" s="901" customFormat="1">
      <c r="B94" s="2706"/>
      <c r="C94" s="2706"/>
      <c r="D94" s="2706"/>
      <c r="E94" s="2706"/>
      <c r="F94" s="2706"/>
      <c r="G94" s="2707"/>
      <c r="H94" s="2706"/>
      <c r="I94" s="2707"/>
      <c r="J94" s="2706"/>
      <c r="K94" s="2706"/>
      <c r="L94" s="2707"/>
      <c r="M94" s="2706"/>
      <c r="N94" s="2706"/>
      <c r="O94" s="2707"/>
      <c r="P94" s="2706"/>
      <c r="Q94" s="2706"/>
      <c r="R94" s="2708"/>
    </row>
    <row r="95" spans="2:18" s="901" customFormat="1">
      <c r="B95" s="2706"/>
      <c r="C95" s="2706"/>
      <c r="D95" s="2706"/>
      <c r="E95" s="2706"/>
      <c r="F95" s="2706"/>
      <c r="G95" s="2707"/>
      <c r="H95" s="2706"/>
      <c r="I95" s="2707"/>
      <c r="J95" s="2706"/>
      <c r="K95" s="2706"/>
      <c r="L95" s="2707"/>
      <c r="M95" s="2706"/>
      <c r="N95" s="2706"/>
      <c r="O95" s="2707"/>
      <c r="P95" s="2706"/>
      <c r="Q95" s="2706"/>
      <c r="R95" s="2708"/>
    </row>
    <row r="96" spans="2:18" s="901" customFormat="1">
      <c r="B96" s="2706"/>
      <c r="C96" s="2706"/>
      <c r="D96" s="2706"/>
      <c r="E96" s="2706"/>
      <c r="F96" s="2706"/>
      <c r="G96" s="2707"/>
      <c r="H96" s="2706"/>
      <c r="I96" s="2707"/>
      <c r="J96" s="2706"/>
      <c r="K96" s="2706"/>
      <c r="L96" s="2707"/>
      <c r="M96" s="2706"/>
      <c r="N96" s="2706"/>
      <c r="O96" s="2707"/>
      <c r="P96" s="2706"/>
      <c r="Q96" s="2706"/>
      <c r="R96" s="2708"/>
    </row>
    <row r="97" spans="2:18" s="901" customFormat="1">
      <c r="B97" s="2706"/>
      <c r="C97" s="2706"/>
      <c r="D97" s="2706"/>
      <c r="E97" s="2706"/>
      <c r="F97" s="2706"/>
      <c r="G97" s="2707"/>
      <c r="H97" s="2706"/>
      <c r="I97" s="2707"/>
      <c r="J97" s="2706"/>
      <c r="K97" s="2706"/>
      <c r="L97" s="2707"/>
      <c r="M97" s="2706"/>
      <c r="N97" s="2706"/>
      <c r="O97" s="2707"/>
      <c r="P97" s="2706"/>
      <c r="Q97" s="2706"/>
      <c r="R97" s="2708"/>
    </row>
    <row r="98" spans="2:18" s="901" customFormat="1">
      <c r="B98" s="2706"/>
      <c r="C98" s="2706"/>
      <c r="D98" s="2706"/>
      <c r="E98" s="2706"/>
      <c r="F98" s="2706"/>
      <c r="G98" s="2707"/>
      <c r="H98" s="2706"/>
      <c r="I98" s="2707"/>
      <c r="J98" s="2706"/>
      <c r="K98" s="2706"/>
      <c r="L98" s="2707"/>
      <c r="M98" s="2706"/>
      <c r="N98" s="2706"/>
      <c r="O98" s="2707"/>
      <c r="P98" s="2706"/>
      <c r="Q98" s="2706"/>
      <c r="R98" s="2708"/>
    </row>
    <row r="99" spans="2:18" s="901" customFormat="1">
      <c r="B99" s="2706"/>
      <c r="C99" s="2706"/>
      <c r="D99" s="2706"/>
      <c r="E99" s="2706"/>
      <c r="F99" s="2706"/>
      <c r="G99" s="2707"/>
      <c r="H99" s="2706"/>
      <c r="I99" s="2707"/>
      <c r="J99" s="2706"/>
      <c r="K99" s="2706"/>
      <c r="L99" s="2707"/>
      <c r="M99" s="2706"/>
      <c r="N99" s="2706"/>
      <c r="O99" s="2707"/>
      <c r="P99" s="2706"/>
      <c r="Q99" s="2706"/>
      <c r="R99" s="2708"/>
    </row>
    <row r="100" spans="2:18" s="901" customFormat="1">
      <c r="B100" s="2706"/>
      <c r="C100" s="2706"/>
      <c r="D100" s="2706"/>
      <c r="E100" s="2706"/>
      <c r="F100" s="2706"/>
      <c r="G100" s="2707"/>
      <c r="H100" s="2706"/>
      <c r="I100" s="2707"/>
      <c r="J100" s="2706"/>
      <c r="K100" s="2706"/>
      <c r="L100" s="2707"/>
      <c r="M100" s="2706"/>
      <c r="N100" s="2706"/>
      <c r="O100" s="2707"/>
      <c r="P100" s="2706"/>
      <c r="Q100" s="2706"/>
      <c r="R100" s="2708"/>
    </row>
    <row r="101" spans="2:18" s="901" customFormat="1">
      <c r="B101" s="2706"/>
      <c r="C101" s="2706"/>
      <c r="D101" s="2706"/>
      <c r="E101" s="2706"/>
      <c r="F101" s="2706"/>
      <c r="G101" s="2707"/>
      <c r="H101" s="2706"/>
      <c r="I101" s="2707"/>
      <c r="J101" s="2706"/>
      <c r="K101" s="2706"/>
      <c r="L101" s="2707"/>
      <c r="M101" s="2706"/>
      <c r="N101" s="2706"/>
      <c r="O101" s="2707"/>
      <c r="P101" s="2706"/>
      <c r="Q101" s="2706"/>
      <c r="R101" s="2708"/>
    </row>
    <row r="102" spans="2:18" s="901" customFormat="1">
      <c r="B102" s="2706"/>
      <c r="C102" s="2706"/>
      <c r="D102" s="2706"/>
      <c r="E102" s="2706"/>
      <c r="F102" s="2706"/>
      <c r="G102" s="2707"/>
      <c r="H102" s="2706"/>
      <c r="I102" s="2707"/>
      <c r="J102" s="2706"/>
      <c r="K102" s="2706"/>
      <c r="L102" s="2707"/>
      <c r="M102" s="2706"/>
      <c r="N102" s="2706"/>
      <c r="O102" s="2707"/>
      <c r="P102" s="2706"/>
      <c r="Q102" s="2706"/>
      <c r="R102" s="2708"/>
    </row>
    <row r="103" spans="2:18" s="901" customFormat="1">
      <c r="B103" s="2706"/>
      <c r="C103" s="2706"/>
      <c r="D103" s="2706"/>
      <c r="E103" s="2706"/>
      <c r="F103" s="2706"/>
      <c r="G103" s="2707"/>
      <c r="H103" s="2706"/>
      <c r="I103" s="2707"/>
      <c r="J103" s="2706"/>
      <c r="K103" s="2706"/>
      <c r="L103" s="2707"/>
      <c r="M103" s="2706"/>
      <c r="N103" s="2706"/>
      <c r="O103" s="2707"/>
      <c r="P103" s="2706"/>
      <c r="Q103" s="2706"/>
      <c r="R103" s="2708"/>
    </row>
    <row r="104" spans="2:18" s="901" customFormat="1">
      <c r="B104" s="2706"/>
      <c r="C104" s="2706"/>
      <c r="D104" s="2706"/>
      <c r="E104" s="2706"/>
      <c r="F104" s="2706"/>
      <c r="G104" s="2707"/>
      <c r="H104" s="2706"/>
      <c r="I104" s="2707"/>
      <c r="J104" s="2706"/>
      <c r="K104" s="2706"/>
      <c r="L104" s="2707"/>
      <c r="M104" s="2706"/>
      <c r="N104" s="2706"/>
      <c r="O104" s="2707"/>
      <c r="P104" s="2706"/>
      <c r="Q104" s="2706"/>
      <c r="R104" s="2708"/>
    </row>
    <row r="105" spans="2:18" s="901" customFormat="1">
      <c r="B105" s="2706"/>
      <c r="C105" s="2706"/>
      <c r="D105" s="2706"/>
      <c r="E105" s="2706"/>
      <c r="F105" s="2706"/>
      <c r="G105" s="2707"/>
      <c r="H105" s="2706"/>
      <c r="I105" s="2707"/>
      <c r="J105" s="2706"/>
      <c r="K105" s="2706"/>
      <c r="L105" s="2707"/>
      <c r="M105" s="2706"/>
      <c r="N105" s="2706"/>
      <c r="O105" s="2707"/>
      <c r="P105" s="2706"/>
      <c r="Q105" s="2706"/>
      <c r="R105" s="2708"/>
    </row>
    <row r="106" spans="2:18" s="901" customFormat="1">
      <c r="B106" s="2706"/>
      <c r="C106" s="2706"/>
      <c r="D106" s="2706"/>
      <c r="E106" s="2706"/>
      <c r="F106" s="2706"/>
      <c r="G106" s="2707"/>
      <c r="H106" s="2706"/>
      <c r="I106" s="2707"/>
      <c r="J106" s="2706"/>
      <c r="K106" s="2706"/>
      <c r="L106" s="2707"/>
      <c r="M106" s="2706"/>
      <c r="N106" s="2706"/>
      <c r="O106" s="2707"/>
      <c r="P106" s="2706"/>
      <c r="Q106" s="2706"/>
      <c r="R106" s="2708"/>
    </row>
    <row r="107" spans="2:18" s="901" customFormat="1">
      <c r="B107" s="2706"/>
      <c r="C107" s="2706"/>
      <c r="D107" s="2706"/>
      <c r="E107" s="2706"/>
      <c r="F107" s="2706"/>
      <c r="G107" s="2707"/>
      <c r="H107" s="2706"/>
      <c r="I107" s="2707"/>
      <c r="J107" s="2706"/>
      <c r="K107" s="2706"/>
      <c r="L107" s="2707"/>
      <c r="M107" s="2706"/>
      <c r="N107" s="2706"/>
      <c r="O107" s="2707"/>
      <c r="P107" s="2706"/>
      <c r="Q107" s="2706"/>
      <c r="R107" s="2708"/>
    </row>
    <row r="108" spans="2:18" s="901" customFormat="1">
      <c r="B108" s="2706"/>
      <c r="C108" s="2706"/>
      <c r="D108" s="2706"/>
      <c r="E108" s="2706"/>
      <c r="F108" s="2706"/>
      <c r="G108" s="2707"/>
      <c r="H108" s="2706"/>
      <c r="I108" s="2707"/>
      <c r="J108" s="2706"/>
      <c r="K108" s="2706"/>
      <c r="L108" s="2707"/>
      <c r="M108" s="2706"/>
      <c r="N108" s="2706"/>
      <c r="O108" s="2707"/>
      <c r="P108" s="2706"/>
      <c r="Q108" s="2706"/>
      <c r="R108" s="2708"/>
    </row>
    <row r="109" spans="2:18" s="901" customFormat="1">
      <c r="B109" s="2706"/>
      <c r="C109" s="2706"/>
      <c r="D109" s="2706"/>
      <c r="E109" s="2706"/>
      <c r="F109" s="2706"/>
      <c r="G109" s="2707"/>
      <c r="H109" s="2706"/>
      <c r="I109" s="2707"/>
      <c r="J109" s="2706"/>
      <c r="K109" s="2706"/>
      <c r="L109" s="2707"/>
      <c r="M109" s="2706"/>
      <c r="N109" s="2706"/>
      <c r="O109" s="2707"/>
      <c r="P109" s="2706"/>
      <c r="Q109" s="2706"/>
      <c r="R109" s="2708"/>
    </row>
    <row r="110" spans="2:18" s="901" customFormat="1">
      <c r="B110" s="2706"/>
      <c r="C110" s="2706"/>
      <c r="D110" s="2706"/>
      <c r="E110" s="2706"/>
      <c r="F110" s="2706"/>
      <c r="G110" s="2707"/>
      <c r="H110" s="2706"/>
      <c r="I110" s="2707"/>
      <c r="J110" s="2706"/>
      <c r="K110" s="2706"/>
      <c r="L110" s="2707"/>
      <c r="M110" s="2706"/>
      <c r="N110" s="2706"/>
      <c r="O110" s="2707"/>
      <c r="P110" s="2706"/>
      <c r="Q110" s="2706"/>
      <c r="R110" s="2708"/>
    </row>
    <row r="111" spans="2:18" s="901" customFormat="1">
      <c r="B111" s="2706"/>
      <c r="C111" s="2706"/>
      <c r="D111" s="2706"/>
      <c r="E111" s="2706"/>
      <c r="F111" s="2706"/>
      <c r="G111" s="2707"/>
      <c r="H111" s="2706"/>
      <c r="I111" s="2707"/>
      <c r="J111" s="2706"/>
      <c r="K111" s="2706"/>
      <c r="L111" s="2707"/>
      <c r="M111" s="2706"/>
      <c r="N111" s="2706"/>
      <c r="O111" s="2707"/>
      <c r="P111" s="2706"/>
      <c r="Q111" s="2706"/>
      <c r="R111" s="2708"/>
    </row>
    <row r="112" spans="2:18" s="901" customFormat="1">
      <c r="B112" s="2706"/>
      <c r="C112" s="2706"/>
      <c r="D112" s="2706"/>
      <c r="E112" s="2706"/>
      <c r="F112" s="2706"/>
      <c r="G112" s="2707"/>
      <c r="H112" s="2706"/>
      <c r="I112" s="2707"/>
      <c r="J112" s="2706"/>
      <c r="K112" s="2706"/>
      <c r="L112" s="2707"/>
      <c r="M112" s="2706"/>
      <c r="N112" s="2706"/>
      <c r="O112" s="2707"/>
      <c r="P112" s="2706"/>
      <c r="Q112" s="2706"/>
      <c r="R112" s="2708"/>
    </row>
    <row r="113" spans="2:18" s="901" customFormat="1">
      <c r="B113" s="2706"/>
      <c r="C113" s="2706"/>
      <c r="D113" s="2706"/>
      <c r="E113" s="2706"/>
      <c r="F113" s="2706"/>
      <c r="G113" s="2707"/>
      <c r="H113" s="2706"/>
      <c r="I113" s="2707"/>
      <c r="J113" s="2706"/>
      <c r="K113" s="2706"/>
      <c r="L113" s="2707"/>
      <c r="M113" s="2706"/>
      <c r="N113" s="2706"/>
      <c r="O113" s="2707"/>
      <c r="P113" s="2706"/>
      <c r="Q113" s="2706"/>
      <c r="R113" s="2708"/>
    </row>
    <row r="114" spans="2:18" s="901" customFormat="1">
      <c r="B114" s="2706"/>
      <c r="C114" s="2706"/>
      <c r="D114" s="2706"/>
      <c r="E114" s="2706"/>
      <c r="F114" s="2706"/>
      <c r="G114" s="2707"/>
      <c r="H114" s="2706"/>
      <c r="I114" s="2707"/>
      <c r="J114" s="2706"/>
      <c r="K114" s="2706"/>
      <c r="L114" s="2707"/>
      <c r="M114" s="2706"/>
      <c r="N114" s="2706"/>
      <c r="O114" s="2707"/>
      <c r="P114" s="2706"/>
      <c r="Q114" s="2706"/>
      <c r="R114" s="2708"/>
    </row>
    <row r="115" spans="2:18" s="901" customFormat="1">
      <c r="B115" s="2706"/>
      <c r="C115" s="2706"/>
      <c r="D115" s="2706"/>
      <c r="E115" s="2706"/>
      <c r="F115" s="2706"/>
      <c r="G115" s="2707"/>
      <c r="H115" s="2706"/>
      <c r="I115" s="2707"/>
      <c r="J115" s="2706"/>
      <c r="K115" s="2706"/>
      <c r="L115" s="2707"/>
      <c r="M115" s="2706"/>
      <c r="N115" s="2706"/>
      <c r="O115" s="2707"/>
      <c r="P115" s="2706"/>
      <c r="Q115" s="2706"/>
      <c r="R115" s="2708"/>
    </row>
    <row r="116" spans="2:18" s="901" customFormat="1">
      <c r="B116" s="2706"/>
      <c r="C116" s="2706"/>
      <c r="D116" s="2706"/>
      <c r="E116" s="2706"/>
      <c r="F116" s="2706"/>
      <c r="G116" s="2707"/>
      <c r="H116" s="2706"/>
      <c r="I116" s="2707"/>
      <c r="J116" s="2706"/>
      <c r="K116" s="2706"/>
      <c r="L116" s="2707"/>
      <c r="M116" s="2706"/>
      <c r="N116" s="2706"/>
      <c r="O116" s="2707"/>
      <c r="P116" s="2706"/>
      <c r="Q116" s="2706"/>
      <c r="R116" s="2708"/>
    </row>
    <row r="117" spans="2:18" s="901" customFormat="1">
      <c r="B117" s="2706"/>
      <c r="C117" s="2706"/>
      <c r="D117" s="2706"/>
      <c r="E117" s="2706"/>
      <c r="F117" s="2706"/>
      <c r="G117" s="2707"/>
      <c r="H117" s="2706"/>
      <c r="I117" s="2707"/>
      <c r="J117" s="2706"/>
      <c r="K117" s="2706"/>
      <c r="L117" s="2707"/>
      <c r="M117" s="2706"/>
      <c r="N117" s="2706"/>
      <c r="O117" s="2707"/>
      <c r="P117" s="2706"/>
      <c r="Q117" s="2706"/>
      <c r="R117" s="2708"/>
    </row>
    <row r="118" spans="2:18" s="901" customFormat="1">
      <c r="B118" s="2706"/>
      <c r="C118" s="2706"/>
      <c r="D118" s="2706"/>
      <c r="E118" s="2706"/>
      <c r="F118" s="2706"/>
      <c r="G118" s="2707"/>
      <c r="H118" s="2706"/>
      <c r="I118" s="2707"/>
      <c r="J118" s="2706"/>
      <c r="K118" s="2706"/>
      <c r="L118" s="2707"/>
      <c r="M118" s="2706"/>
      <c r="N118" s="2706"/>
      <c r="O118" s="2707"/>
      <c r="P118" s="2706"/>
      <c r="Q118" s="2706"/>
      <c r="R118" s="2708"/>
    </row>
    <row r="119" spans="2:18" s="901" customFormat="1">
      <c r="B119" s="2706"/>
      <c r="C119" s="2706"/>
      <c r="D119" s="2706"/>
      <c r="E119" s="2706"/>
      <c r="F119" s="2706"/>
      <c r="G119" s="2707"/>
      <c r="H119" s="2706"/>
      <c r="I119" s="2707"/>
      <c r="J119" s="2706"/>
      <c r="K119" s="2706"/>
      <c r="L119" s="2707"/>
      <c r="M119" s="2706"/>
      <c r="N119" s="2706"/>
      <c r="O119" s="2707"/>
      <c r="P119" s="2706"/>
      <c r="Q119" s="2706"/>
      <c r="R119" s="2708"/>
    </row>
    <row r="120" spans="2:18" s="901" customFormat="1">
      <c r="B120" s="2706"/>
      <c r="C120" s="2706"/>
      <c r="D120" s="2706"/>
      <c r="E120" s="2706"/>
      <c r="F120" s="2706"/>
      <c r="G120" s="2707"/>
      <c r="H120" s="2706"/>
      <c r="I120" s="2707"/>
      <c r="J120" s="2706"/>
      <c r="K120" s="2706"/>
      <c r="L120" s="2707"/>
      <c r="M120" s="2706"/>
      <c r="N120" s="2706"/>
      <c r="O120" s="2707"/>
      <c r="P120" s="2706"/>
      <c r="Q120" s="2706"/>
      <c r="R120" s="2708"/>
    </row>
    <row r="121" spans="2:18" s="901" customFormat="1">
      <c r="B121" s="2706"/>
      <c r="C121" s="2706"/>
      <c r="D121" s="2706"/>
      <c r="E121" s="2706"/>
      <c r="F121" s="2706"/>
      <c r="G121" s="2707"/>
      <c r="H121" s="2706"/>
      <c r="I121" s="2707"/>
      <c r="J121" s="2706"/>
      <c r="K121" s="2706"/>
      <c r="L121" s="2707"/>
      <c r="M121" s="2706"/>
      <c r="N121" s="2706"/>
      <c r="O121" s="2707"/>
      <c r="P121" s="2706"/>
      <c r="Q121" s="2706"/>
      <c r="R121" s="2708"/>
    </row>
    <row r="122" spans="2:18" s="901" customFormat="1">
      <c r="B122" s="2706"/>
      <c r="C122" s="2706"/>
      <c r="D122" s="2706"/>
      <c r="E122" s="2706"/>
      <c r="F122" s="2706"/>
      <c r="G122" s="2707"/>
      <c r="H122" s="2706"/>
      <c r="I122" s="2707"/>
      <c r="J122" s="2706"/>
      <c r="K122" s="2706"/>
      <c r="L122" s="2707"/>
      <c r="M122" s="2706"/>
      <c r="N122" s="2706"/>
      <c r="O122" s="2707"/>
      <c r="P122" s="2706"/>
      <c r="Q122" s="2706"/>
      <c r="R122" s="2708"/>
    </row>
    <row r="123" spans="2:18" s="901" customFormat="1">
      <c r="B123" s="2706"/>
      <c r="C123" s="2706"/>
      <c r="D123" s="2706"/>
      <c r="E123" s="2706"/>
      <c r="F123" s="2706"/>
      <c r="G123" s="2707"/>
      <c r="H123" s="2706"/>
      <c r="I123" s="2707"/>
      <c r="J123" s="2706"/>
      <c r="K123" s="2706"/>
      <c r="L123" s="2707"/>
      <c r="M123" s="2706"/>
      <c r="N123" s="2706"/>
      <c r="O123" s="2707"/>
      <c r="P123" s="2706"/>
      <c r="Q123" s="2706"/>
      <c r="R123" s="2708"/>
    </row>
    <row r="124" spans="2:18" s="901" customFormat="1">
      <c r="B124" s="2706"/>
      <c r="C124" s="2706"/>
      <c r="D124" s="2706"/>
      <c r="E124" s="2706"/>
      <c r="F124" s="2706"/>
      <c r="G124" s="2707"/>
      <c r="H124" s="2706"/>
      <c r="I124" s="2707"/>
      <c r="J124" s="2706"/>
      <c r="K124" s="2706"/>
      <c r="L124" s="2707"/>
      <c r="M124" s="2706"/>
      <c r="N124" s="2706"/>
      <c r="O124" s="2707"/>
      <c r="P124" s="2706"/>
      <c r="Q124" s="2706"/>
      <c r="R124" s="2708"/>
    </row>
    <row r="125" spans="2:18" s="901" customFormat="1">
      <c r="B125" s="2706"/>
      <c r="C125" s="2706"/>
      <c r="D125" s="2706"/>
      <c r="E125" s="2706"/>
      <c r="F125" s="2706"/>
      <c r="G125" s="2707"/>
      <c r="H125" s="2706"/>
      <c r="I125" s="2707"/>
      <c r="J125" s="2706"/>
      <c r="K125" s="2706"/>
      <c r="L125" s="2707"/>
      <c r="M125" s="2706"/>
      <c r="N125" s="2706"/>
      <c r="O125" s="2707"/>
      <c r="P125" s="2706"/>
      <c r="Q125" s="2706"/>
      <c r="R125" s="2708"/>
    </row>
    <row r="126" spans="2:18" s="901" customFormat="1">
      <c r="B126" s="2706"/>
      <c r="C126" s="2706"/>
      <c r="D126" s="2706"/>
      <c r="E126" s="2706"/>
      <c r="F126" s="2706"/>
      <c r="G126" s="2707"/>
      <c r="H126" s="2706"/>
      <c r="I126" s="2707"/>
      <c r="J126" s="2706"/>
      <c r="K126" s="2706"/>
      <c r="L126" s="2707"/>
      <c r="M126" s="2706"/>
      <c r="N126" s="2706"/>
      <c r="O126" s="2707"/>
      <c r="P126" s="2706"/>
      <c r="Q126" s="2706"/>
      <c r="R126" s="2708"/>
    </row>
    <row r="127" spans="2:18" s="901" customFormat="1">
      <c r="B127" s="2706"/>
      <c r="C127" s="2706"/>
      <c r="D127" s="2706"/>
      <c r="E127" s="2706"/>
      <c r="F127" s="2706"/>
      <c r="G127" s="2707"/>
      <c r="H127" s="2706"/>
      <c r="I127" s="2707"/>
      <c r="J127" s="2706"/>
      <c r="K127" s="2706"/>
      <c r="L127" s="2707"/>
      <c r="M127" s="2706"/>
      <c r="N127" s="2706"/>
      <c r="O127" s="2707"/>
      <c r="P127" s="2706"/>
      <c r="Q127" s="2706"/>
      <c r="R127" s="2708"/>
    </row>
    <row r="128" spans="2:18" s="901" customFormat="1">
      <c r="B128" s="2706"/>
      <c r="C128" s="2706"/>
      <c r="D128" s="2706"/>
      <c r="E128" s="2706"/>
      <c r="F128" s="2706"/>
      <c r="G128" s="2707"/>
      <c r="H128" s="2706"/>
      <c r="I128" s="2707"/>
      <c r="J128" s="2706"/>
      <c r="K128" s="2706"/>
      <c r="L128" s="2707"/>
      <c r="M128" s="2706"/>
      <c r="N128" s="2706"/>
      <c r="O128" s="2707"/>
      <c r="P128" s="2706"/>
      <c r="Q128" s="2706"/>
      <c r="R128" s="2708"/>
    </row>
    <row r="129" spans="2:18" s="901" customFormat="1">
      <c r="B129" s="2706"/>
      <c r="C129" s="2706"/>
      <c r="D129" s="2706"/>
      <c r="E129" s="2706"/>
      <c r="F129" s="2706"/>
      <c r="G129" s="2707"/>
      <c r="H129" s="2706"/>
      <c r="I129" s="2707"/>
      <c r="J129" s="2706"/>
      <c r="K129" s="2706"/>
      <c r="L129" s="2707"/>
      <c r="M129" s="2706"/>
      <c r="N129" s="2706"/>
      <c r="O129" s="2707"/>
      <c r="P129" s="2706"/>
      <c r="Q129" s="2706"/>
      <c r="R129" s="2708"/>
    </row>
    <row r="130" spans="2:18" s="901" customFormat="1">
      <c r="B130" s="2706"/>
      <c r="C130" s="2706"/>
      <c r="D130" s="2706"/>
      <c r="E130" s="2706"/>
      <c r="F130" s="2706"/>
      <c r="G130" s="2707"/>
      <c r="H130" s="2706"/>
      <c r="I130" s="2707"/>
      <c r="J130" s="2706"/>
      <c r="K130" s="2706"/>
      <c r="L130" s="2707"/>
      <c r="M130" s="2706"/>
      <c r="N130" s="2706"/>
      <c r="O130" s="2707"/>
      <c r="P130" s="2706"/>
      <c r="Q130" s="2706"/>
      <c r="R130" s="2708"/>
    </row>
    <row r="131" spans="2:18" s="901" customFormat="1">
      <c r="B131" s="2706"/>
      <c r="C131" s="2706"/>
      <c r="D131" s="2706"/>
      <c r="E131" s="2706"/>
      <c r="F131" s="2706"/>
      <c r="G131" s="2707"/>
      <c r="H131" s="2706"/>
      <c r="I131" s="2707"/>
      <c r="J131" s="2706"/>
      <c r="K131" s="2706"/>
      <c r="L131" s="2707"/>
      <c r="M131" s="2706"/>
      <c r="N131" s="2706"/>
      <c r="O131" s="2707"/>
      <c r="P131" s="2706"/>
      <c r="Q131" s="2706"/>
      <c r="R131" s="2708"/>
    </row>
    <row r="132" spans="2:18" s="901" customFormat="1">
      <c r="B132" s="2706"/>
      <c r="C132" s="2706"/>
      <c r="D132" s="2706"/>
      <c r="E132" s="2706"/>
      <c r="F132" s="2706"/>
      <c r="G132" s="2707"/>
      <c r="H132" s="2706"/>
      <c r="I132" s="2707"/>
      <c r="J132" s="2706"/>
      <c r="K132" s="2706"/>
      <c r="L132" s="2707"/>
      <c r="M132" s="2706"/>
      <c r="N132" s="2706"/>
      <c r="O132" s="2707"/>
      <c r="P132" s="2706"/>
      <c r="Q132" s="2706"/>
      <c r="R132" s="2708"/>
    </row>
    <row r="133" spans="2:18" s="901" customFormat="1">
      <c r="B133" s="2706"/>
      <c r="C133" s="2706"/>
      <c r="D133" s="2706"/>
      <c r="E133" s="2706"/>
      <c r="F133" s="2706"/>
      <c r="G133" s="2707"/>
      <c r="H133" s="2706"/>
      <c r="I133" s="2707"/>
      <c r="J133" s="2706"/>
      <c r="K133" s="2706"/>
      <c r="L133" s="2707"/>
      <c r="M133" s="2706"/>
      <c r="N133" s="2706"/>
      <c r="O133" s="2707"/>
      <c r="P133" s="2706"/>
      <c r="Q133" s="2706"/>
      <c r="R133" s="2708"/>
    </row>
    <row r="134" spans="2:18" s="901" customFormat="1">
      <c r="B134" s="2706"/>
      <c r="C134" s="2706"/>
      <c r="D134" s="2706"/>
      <c r="E134" s="2706"/>
      <c r="F134" s="2706"/>
      <c r="G134" s="2707"/>
      <c r="H134" s="2706"/>
      <c r="I134" s="2707"/>
      <c r="J134" s="2706"/>
      <c r="K134" s="2706"/>
      <c r="L134" s="2707"/>
      <c r="M134" s="2706"/>
      <c r="N134" s="2706"/>
      <c r="O134" s="2707"/>
      <c r="P134" s="2706"/>
      <c r="Q134" s="2706"/>
      <c r="R134" s="2708"/>
    </row>
    <row r="135" spans="2:18" s="901" customFormat="1">
      <c r="B135" s="2706"/>
      <c r="C135" s="2706"/>
      <c r="D135" s="2706"/>
      <c r="E135" s="2706"/>
      <c r="F135" s="2706"/>
      <c r="G135" s="2707"/>
      <c r="H135" s="2706"/>
      <c r="I135" s="2707"/>
      <c r="J135" s="2706"/>
      <c r="K135" s="2706"/>
      <c r="L135" s="2707"/>
      <c r="M135" s="2706"/>
      <c r="N135" s="2706"/>
      <c r="O135" s="2707"/>
      <c r="P135" s="2706"/>
      <c r="Q135" s="2706"/>
      <c r="R135" s="2708"/>
    </row>
    <row r="136" spans="2:18" s="901" customFormat="1">
      <c r="B136" s="2706"/>
      <c r="C136" s="2706"/>
      <c r="D136" s="2706"/>
      <c r="E136" s="2706"/>
      <c r="F136" s="2706"/>
      <c r="G136" s="2707"/>
      <c r="H136" s="2706"/>
      <c r="I136" s="2707"/>
      <c r="J136" s="2706"/>
      <c r="K136" s="2706"/>
      <c r="L136" s="2707"/>
      <c r="M136" s="2706"/>
      <c r="N136" s="2706"/>
      <c r="O136" s="2707"/>
      <c r="P136" s="2706"/>
      <c r="Q136" s="2706"/>
      <c r="R136" s="2708"/>
    </row>
    <row r="137" spans="2:18" s="901" customFormat="1">
      <c r="B137" s="2706"/>
      <c r="C137" s="2706"/>
      <c r="D137" s="2706"/>
      <c r="E137" s="2706"/>
      <c r="F137" s="2706"/>
      <c r="G137" s="2707"/>
      <c r="H137" s="2706"/>
      <c r="I137" s="2707"/>
      <c r="J137" s="2706"/>
      <c r="K137" s="2706"/>
      <c r="L137" s="2707"/>
      <c r="M137" s="2706"/>
      <c r="N137" s="2706"/>
      <c r="O137" s="2707"/>
      <c r="P137" s="2706"/>
      <c r="Q137" s="2706"/>
      <c r="R137" s="2708"/>
    </row>
    <row r="138" spans="2:18" s="901" customFormat="1">
      <c r="B138" s="2706"/>
      <c r="C138" s="2706"/>
      <c r="D138" s="2706"/>
      <c r="E138" s="2706"/>
      <c r="F138" s="2706"/>
      <c r="G138" s="2707"/>
      <c r="H138" s="2706"/>
      <c r="I138" s="2707"/>
      <c r="J138" s="2706"/>
      <c r="K138" s="2706"/>
      <c r="L138" s="2707"/>
      <c r="M138" s="2706"/>
      <c r="N138" s="2706"/>
      <c r="O138" s="2707"/>
      <c r="P138" s="2706"/>
      <c r="Q138" s="2706"/>
      <c r="R138" s="2708"/>
    </row>
    <row r="139" spans="2:18" s="901" customFormat="1">
      <c r="B139" s="2706"/>
      <c r="C139" s="2706"/>
      <c r="D139" s="2706"/>
      <c r="E139" s="2706"/>
      <c r="F139" s="2706"/>
      <c r="G139" s="2707"/>
      <c r="H139" s="2706"/>
      <c r="I139" s="2707"/>
      <c r="J139" s="2706"/>
      <c r="K139" s="2706"/>
      <c r="L139" s="2707"/>
      <c r="M139" s="2706"/>
      <c r="N139" s="2706"/>
      <c r="O139" s="2707"/>
      <c r="P139" s="2706"/>
      <c r="Q139" s="2706"/>
      <c r="R139" s="2708"/>
    </row>
    <row r="140" spans="2:18" s="901" customFormat="1">
      <c r="B140" s="2706"/>
      <c r="C140" s="2706"/>
      <c r="D140" s="2706"/>
      <c r="E140" s="2706"/>
      <c r="F140" s="2706"/>
      <c r="G140" s="2707"/>
      <c r="H140" s="2706"/>
      <c r="I140" s="2707"/>
      <c r="J140" s="2706"/>
      <c r="K140" s="2706"/>
      <c r="L140" s="2707"/>
      <c r="M140" s="2706"/>
      <c r="N140" s="2706"/>
      <c r="O140" s="2707"/>
      <c r="P140" s="2706"/>
      <c r="Q140" s="2706"/>
      <c r="R140" s="2708"/>
    </row>
    <row r="141" spans="2:18" s="901" customFormat="1">
      <c r="B141" s="2706"/>
      <c r="C141" s="2706"/>
      <c r="D141" s="2706"/>
      <c r="E141" s="2706"/>
      <c r="F141" s="2706"/>
      <c r="G141" s="2707"/>
      <c r="H141" s="2706"/>
      <c r="I141" s="2707"/>
      <c r="J141" s="2706"/>
      <c r="K141" s="2706"/>
      <c r="L141" s="2707"/>
      <c r="M141" s="2706"/>
      <c r="N141" s="2706"/>
      <c r="O141" s="2707"/>
      <c r="P141" s="2706"/>
      <c r="Q141" s="2706"/>
      <c r="R141" s="2708"/>
    </row>
    <row r="142" spans="2:18" s="901" customFormat="1">
      <c r="B142" s="2706"/>
      <c r="C142" s="2706"/>
      <c r="D142" s="2706"/>
      <c r="E142" s="2706"/>
      <c r="F142" s="2706"/>
      <c r="G142" s="2707"/>
      <c r="H142" s="2706"/>
      <c r="I142" s="2707"/>
      <c r="J142" s="2706"/>
      <c r="K142" s="2706"/>
      <c r="L142" s="2707"/>
      <c r="M142" s="2706"/>
      <c r="N142" s="2706"/>
      <c r="O142" s="2707"/>
      <c r="P142" s="2706"/>
      <c r="Q142" s="2706"/>
      <c r="R142" s="2708"/>
    </row>
    <row r="143" spans="2:18" s="901" customFormat="1">
      <c r="B143" s="2706"/>
      <c r="C143" s="2706"/>
      <c r="D143" s="2706"/>
      <c r="E143" s="2706"/>
      <c r="F143" s="2706"/>
      <c r="G143" s="2707"/>
      <c r="H143" s="2706"/>
      <c r="I143" s="2707"/>
      <c r="J143" s="2706"/>
      <c r="K143" s="2706"/>
      <c r="L143" s="2707"/>
      <c r="M143" s="2706"/>
      <c r="N143" s="2706"/>
      <c r="O143" s="2707"/>
      <c r="P143" s="2706"/>
      <c r="Q143" s="2706"/>
      <c r="R143" s="2708"/>
    </row>
    <row r="144" spans="2:18" s="901" customFormat="1">
      <c r="B144" s="2706"/>
      <c r="C144" s="2706"/>
      <c r="D144" s="2706"/>
      <c r="E144" s="2706"/>
      <c r="F144" s="2706"/>
      <c r="G144" s="2707"/>
      <c r="H144" s="2706"/>
      <c r="I144" s="2707"/>
      <c r="J144" s="2706"/>
      <c r="K144" s="2706"/>
      <c r="L144" s="2707"/>
      <c r="M144" s="2706"/>
      <c r="N144" s="2706"/>
      <c r="O144" s="2707"/>
      <c r="P144" s="2706"/>
      <c r="Q144" s="2706"/>
      <c r="R144" s="2708"/>
    </row>
    <row r="145" spans="2:18" s="901" customFormat="1">
      <c r="B145" s="2706"/>
      <c r="C145" s="2706"/>
      <c r="D145" s="2706"/>
      <c r="E145" s="2706"/>
      <c r="F145" s="2706"/>
      <c r="G145" s="2707"/>
      <c r="H145" s="2706"/>
      <c r="I145" s="2707"/>
      <c r="J145" s="2706"/>
      <c r="K145" s="2706"/>
      <c r="L145" s="2707"/>
      <c r="M145" s="2706"/>
      <c r="N145" s="2706"/>
      <c r="O145" s="2707"/>
      <c r="P145" s="2706"/>
      <c r="Q145" s="2706"/>
      <c r="R145" s="2708"/>
    </row>
    <row r="146" spans="2:18" s="901" customFormat="1">
      <c r="B146" s="2706"/>
      <c r="C146" s="2706"/>
      <c r="D146" s="2706"/>
      <c r="E146" s="2706"/>
      <c r="F146" s="2706"/>
      <c r="G146" s="2707"/>
      <c r="H146" s="2706"/>
      <c r="I146" s="2707"/>
      <c r="J146" s="2706"/>
      <c r="K146" s="2706"/>
      <c r="L146" s="2707"/>
      <c r="M146" s="2706"/>
      <c r="N146" s="2706"/>
      <c r="O146" s="2707"/>
      <c r="P146" s="2706"/>
      <c r="Q146" s="2706"/>
      <c r="R146" s="2708"/>
    </row>
    <row r="147" spans="2:18" s="901" customFormat="1">
      <c r="B147" s="2706"/>
      <c r="C147" s="2706"/>
      <c r="D147" s="2706"/>
      <c r="E147" s="2706"/>
      <c r="F147" s="2706"/>
      <c r="G147" s="2707"/>
      <c r="H147" s="2706"/>
      <c r="I147" s="2707"/>
      <c r="J147" s="2706"/>
      <c r="K147" s="2706"/>
      <c r="L147" s="2707"/>
      <c r="M147" s="2706"/>
      <c r="N147" s="2706"/>
      <c r="O147" s="2707"/>
      <c r="P147" s="2706"/>
      <c r="Q147" s="2706"/>
      <c r="R147" s="2708"/>
    </row>
    <row r="148" spans="2:18" s="901" customFormat="1">
      <c r="B148" s="2706"/>
      <c r="C148" s="2706"/>
      <c r="D148" s="2706"/>
      <c r="E148" s="2706"/>
      <c r="F148" s="2706"/>
      <c r="G148" s="2707"/>
      <c r="H148" s="2706"/>
      <c r="I148" s="2707"/>
      <c r="J148" s="2706"/>
      <c r="K148" s="2706"/>
      <c r="L148" s="2707"/>
      <c r="M148" s="2706"/>
      <c r="N148" s="2706"/>
      <c r="O148" s="2707"/>
      <c r="P148" s="2706"/>
      <c r="Q148" s="2706"/>
      <c r="R148" s="2708"/>
    </row>
    <row r="149" spans="2:18" s="901" customFormat="1">
      <c r="B149" s="2706"/>
      <c r="C149" s="2706"/>
      <c r="D149" s="2706"/>
      <c r="E149" s="2706"/>
      <c r="F149" s="2706"/>
      <c r="G149" s="2707"/>
      <c r="H149" s="2706"/>
      <c r="I149" s="2707"/>
      <c r="J149" s="2706"/>
      <c r="K149" s="2706"/>
      <c r="L149" s="2707"/>
      <c r="M149" s="2706"/>
      <c r="N149" s="2706"/>
      <c r="O149" s="2707"/>
      <c r="P149" s="2706"/>
      <c r="Q149" s="2706"/>
      <c r="R149" s="2708"/>
    </row>
    <row r="150" spans="2:18" s="901" customFormat="1">
      <c r="B150" s="2706"/>
      <c r="C150" s="2706"/>
      <c r="D150" s="2706"/>
      <c r="E150" s="2706"/>
      <c r="F150" s="2706"/>
      <c r="G150" s="2707"/>
      <c r="H150" s="2706"/>
      <c r="I150" s="2707"/>
      <c r="J150" s="2706"/>
      <c r="K150" s="2706"/>
      <c r="L150" s="2707"/>
      <c r="M150" s="2706"/>
      <c r="N150" s="2706"/>
      <c r="O150" s="2707"/>
      <c r="P150" s="2706"/>
      <c r="Q150" s="2706"/>
      <c r="R150" s="2708"/>
    </row>
    <row r="151" spans="2:18" s="901" customFormat="1">
      <c r="B151" s="2706"/>
      <c r="C151" s="2706"/>
      <c r="D151" s="2706"/>
      <c r="E151" s="2706"/>
      <c r="F151" s="2706"/>
      <c r="G151" s="2707"/>
      <c r="H151" s="2706"/>
      <c r="I151" s="2707"/>
      <c r="J151" s="2706"/>
      <c r="K151" s="2706"/>
      <c r="L151" s="2707"/>
      <c r="M151" s="2706"/>
      <c r="N151" s="2706"/>
      <c r="O151" s="2707"/>
      <c r="P151" s="2706"/>
      <c r="Q151" s="2706"/>
      <c r="R151" s="2708"/>
    </row>
    <row r="152" spans="2:18" s="901" customFormat="1">
      <c r="B152" s="2706"/>
      <c r="C152" s="2706"/>
      <c r="D152" s="2706"/>
      <c r="E152" s="2706"/>
      <c r="F152" s="2706"/>
      <c r="G152" s="2707"/>
      <c r="H152" s="2706"/>
      <c r="I152" s="2707"/>
      <c r="J152" s="2706"/>
      <c r="K152" s="2706"/>
      <c r="L152" s="2707"/>
      <c r="M152" s="2706"/>
      <c r="N152" s="2706"/>
      <c r="O152" s="2707"/>
      <c r="P152" s="2706"/>
      <c r="Q152" s="2706"/>
      <c r="R152" s="2708"/>
    </row>
    <row r="153" spans="2:18" s="901" customFormat="1">
      <c r="B153" s="2706"/>
      <c r="C153" s="2706"/>
      <c r="D153" s="2706"/>
      <c r="E153" s="2706"/>
      <c r="F153" s="2706"/>
      <c r="G153" s="2707"/>
      <c r="H153" s="2706"/>
      <c r="I153" s="2707"/>
      <c r="J153" s="2706"/>
      <c r="K153" s="2706"/>
      <c r="L153" s="2707"/>
      <c r="M153" s="2706"/>
      <c r="N153" s="2706"/>
      <c r="O153" s="2707"/>
      <c r="P153" s="2706"/>
      <c r="Q153" s="2706"/>
      <c r="R153" s="2708"/>
    </row>
    <row r="154" spans="2:18" s="901" customFormat="1">
      <c r="B154" s="2706"/>
      <c r="C154" s="2706"/>
      <c r="D154" s="2706"/>
      <c r="E154" s="2706"/>
      <c r="F154" s="2706"/>
      <c r="G154" s="2707"/>
      <c r="H154" s="2706"/>
      <c r="I154" s="2707"/>
      <c r="J154" s="2706"/>
      <c r="K154" s="2706"/>
      <c r="L154" s="2707"/>
      <c r="M154" s="2706"/>
      <c r="N154" s="2706"/>
      <c r="O154" s="2707"/>
      <c r="P154" s="2706"/>
      <c r="Q154" s="2706"/>
      <c r="R154" s="2708"/>
    </row>
    <row r="155" spans="2:18" s="901" customFormat="1">
      <c r="B155" s="2706"/>
      <c r="C155" s="2706"/>
      <c r="D155" s="2706"/>
      <c r="E155" s="2706"/>
      <c r="F155" s="2706"/>
      <c r="G155" s="2707"/>
      <c r="H155" s="2706"/>
      <c r="I155" s="2707"/>
      <c r="J155" s="2706"/>
      <c r="K155" s="2706"/>
      <c r="L155" s="2707"/>
      <c r="M155" s="2706"/>
      <c r="N155" s="2706"/>
      <c r="O155" s="2707"/>
      <c r="P155" s="2706"/>
      <c r="Q155" s="2706"/>
      <c r="R155" s="2708"/>
    </row>
    <row r="156" spans="2:18" s="901" customFormat="1">
      <c r="B156" s="2706"/>
      <c r="C156" s="2706"/>
      <c r="D156" s="2706"/>
      <c r="E156" s="2706"/>
      <c r="F156" s="2706"/>
      <c r="G156" s="2707"/>
      <c r="H156" s="2706"/>
      <c r="I156" s="2707"/>
      <c r="J156" s="2706"/>
      <c r="K156" s="2706"/>
      <c r="L156" s="2707"/>
      <c r="M156" s="2706"/>
      <c r="N156" s="2706"/>
      <c r="O156" s="2707"/>
      <c r="P156" s="2706"/>
      <c r="Q156" s="2706"/>
      <c r="R156" s="2708"/>
    </row>
    <row r="157" spans="2:18" s="901" customFormat="1">
      <c r="B157" s="2706"/>
      <c r="C157" s="2706"/>
      <c r="D157" s="2706"/>
      <c r="E157" s="2706"/>
      <c r="F157" s="2706"/>
      <c r="G157" s="2707"/>
      <c r="H157" s="2706"/>
      <c r="I157" s="2707"/>
      <c r="J157" s="2706"/>
      <c r="K157" s="2706"/>
      <c r="L157" s="2707"/>
      <c r="M157" s="2706"/>
      <c r="N157" s="2706"/>
      <c r="O157" s="2707"/>
      <c r="P157" s="2706"/>
      <c r="Q157" s="2706"/>
      <c r="R157" s="2708"/>
    </row>
    <row r="158" spans="2:18" s="901" customFormat="1">
      <c r="B158" s="2706"/>
      <c r="C158" s="2706"/>
      <c r="D158" s="2706"/>
      <c r="E158" s="2706"/>
      <c r="F158" s="2706"/>
      <c r="G158" s="2707"/>
      <c r="H158" s="2706"/>
      <c r="I158" s="2707"/>
      <c r="J158" s="2706"/>
      <c r="K158" s="2706"/>
      <c r="L158" s="2707"/>
      <c r="M158" s="2706"/>
      <c r="N158" s="2706"/>
      <c r="O158" s="2707"/>
      <c r="P158" s="2706"/>
      <c r="Q158" s="2706"/>
      <c r="R158" s="2708"/>
    </row>
    <row r="159" spans="2:18" s="901" customFormat="1">
      <c r="B159" s="2706"/>
      <c r="C159" s="2706"/>
      <c r="D159" s="2706"/>
      <c r="E159" s="2706"/>
      <c r="F159" s="2706"/>
      <c r="G159" s="2707"/>
      <c r="H159" s="2706"/>
      <c r="I159" s="2707"/>
      <c r="J159" s="2706"/>
      <c r="K159" s="2706"/>
      <c r="L159" s="2707"/>
      <c r="M159" s="2706"/>
      <c r="N159" s="2706"/>
      <c r="O159" s="2707"/>
      <c r="P159" s="2706"/>
      <c r="Q159" s="2706"/>
      <c r="R159" s="2708"/>
    </row>
    <row r="160" spans="2:18" s="901" customFormat="1">
      <c r="B160" s="2706"/>
      <c r="C160" s="2706"/>
      <c r="D160" s="2706"/>
      <c r="E160" s="2706"/>
      <c r="F160" s="2706"/>
      <c r="G160" s="2707"/>
      <c r="H160" s="2706"/>
      <c r="I160" s="2707"/>
      <c r="J160" s="2706"/>
      <c r="K160" s="2706"/>
      <c r="L160" s="2707"/>
      <c r="M160" s="2706"/>
      <c r="N160" s="2706"/>
      <c r="O160" s="2707"/>
      <c r="P160" s="2706"/>
      <c r="Q160" s="2706"/>
      <c r="R160" s="2708"/>
    </row>
    <row r="161" spans="2:18" s="901" customFormat="1">
      <c r="B161" s="2706"/>
      <c r="C161" s="2706"/>
      <c r="D161" s="2706"/>
      <c r="E161" s="2706"/>
      <c r="F161" s="2706"/>
      <c r="G161" s="2707"/>
      <c r="H161" s="2706"/>
      <c r="I161" s="2707"/>
      <c r="J161" s="2706"/>
      <c r="K161" s="2706"/>
      <c r="L161" s="2707"/>
      <c r="M161" s="2706"/>
      <c r="N161" s="2706"/>
      <c r="O161" s="2707"/>
      <c r="P161" s="2706"/>
      <c r="Q161" s="2706"/>
      <c r="R161" s="2708"/>
    </row>
    <row r="162" spans="2:18" s="901" customFormat="1">
      <c r="B162" s="2706"/>
      <c r="C162" s="2706"/>
      <c r="D162" s="2706"/>
      <c r="E162" s="2706"/>
      <c r="F162" s="2706"/>
      <c r="G162" s="2707"/>
      <c r="H162" s="2706"/>
      <c r="I162" s="2707"/>
      <c r="J162" s="2706"/>
      <c r="K162" s="2706"/>
      <c r="L162" s="2707"/>
      <c r="M162" s="2706"/>
      <c r="N162" s="2706"/>
      <c r="O162" s="2707"/>
      <c r="P162" s="2706"/>
      <c r="Q162" s="2706"/>
      <c r="R162" s="2708"/>
    </row>
    <row r="163" spans="2:18" s="901" customFormat="1">
      <c r="B163" s="2706"/>
      <c r="C163" s="2706"/>
      <c r="D163" s="2706"/>
      <c r="E163" s="2706"/>
      <c r="F163" s="2706"/>
      <c r="G163" s="2707"/>
      <c r="H163" s="2706"/>
      <c r="I163" s="2707"/>
      <c r="J163" s="2706"/>
      <c r="K163" s="2706"/>
      <c r="L163" s="2707"/>
      <c r="M163" s="2706"/>
      <c r="N163" s="2706"/>
      <c r="O163" s="2707"/>
      <c r="P163" s="2706"/>
      <c r="Q163" s="2706"/>
      <c r="R163" s="2708"/>
    </row>
    <row r="164" spans="2:18" s="901" customFormat="1">
      <c r="B164" s="2706"/>
      <c r="C164" s="2706"/>
      <c r="D164" s="2706"/>
      <c r="E164" s="2706"/>
      <c r="F164" s="2706"/>
      <c r="G164" s="2707"/>
      <c r="H164" s="2706"/>
      <c r="I164" s="2707"/>
      <c r="J164" s="2706"/>
      <c r="K164" s="2706"/>
      <c r="L164" s="2707"/>
      <c r="M164" s="2706"/>
      <c r="N164" s="2706"/>
      <c r="O164" s="2707"/>
      <c r="P164" s="2706"/>
      <c r="Q164" s="2706"/>
      <c r="R164" s="2708"/>
    </row>
    <row r="165" spans="2:18" s="901" customFormat="1">
      <c r="B165" s="2706"/>
      <c r="C165" s="2706"/>
      <c r="D165" s="2706"/>
      <c r="E165" s="2706"/>
      <c r="F165" s="2706"/>
      <c r="G165" s="2707"/>
      <c r="H165" s="2706"/>
      <c r="I165" s="2707"/>
      <c r="J165" s="2706"/>
      <c r="K165" s="2706"/>
      <c r="L165" s="2707"/>
      <c r="M165" s="2706"/>
      <c r="N165" s="2706"/>
      <c r="O165" s="2707"/>
      <c r="P165" s="2706"/>
      <c r="Q165" s="2706"/>
      <c r="R165" s="2708"/>
    </row>
    <row r="166" spans="2:18" s="901" customFormat="1">
      <c r="B166" s="2706"/>
      <c r="C166" s="2706"/>
      <c r="D166" s="2706"/>
      <c r="E166" s="2706"/>
      <c r="F166" s="2706"/>
      <c r="G166" s="2707"/>
      <c r="H166" s="2706"/>
      <c r="I166" s="2707"/>
      <c r="J166" s="2706"/>
      <c r="K166" s="2706"/>
      <c r="L166" s="2707"/>
      <c r="M166" s="2706"/>
      <c r="N166" s="2706"/>
      <c r="O166" s="2707"/>
      <c r="P166" s="2706"/>
      <c r="Q166" s="2706"/>
      <c r="R166" s="2708"/>
    </row>
    <row r="167" spans="2:18" s="901" customFormat="1">
      <c r="B167" s="2706"/>
      <c r="C167" s="2706"/>
      <c r="D167" s="2706"/>
      <c r="E167" s="2706"/>
      <c r="F167" s="2706"/>
      <c r="G167" s="2707"/>
      <c r="H167" s="2706"/>
      <c r="I167" s="2707"/>
      <c r="J167" s="2706"/>
      <c r="K167" s="2706"/>
      <c r="L167" s="2707"/>
      <c r="M167" s="2706"/>
      <c r="N167" s="2706"/>
      <c r="O167" s="2707"/>
      <c r="P167" s="2706"/>
      <c r="Q167" s="2706"/>
      <c r="R167" s="2708"/>
    </row>
    <row r="168" spans="2:18" s="901" customFormat="1">
      <c r="B168" s="2706"/>
      <c r="C168" s="2706"/>
      <c r="D168" s="2706"/>
      <c r="E168" s="2706"/>
      <c r="F168" s="2706"/>
      <c r="G168" s="2707"/>
      <c r="H168" s="2706"/>
      <c r="I168" s="2707"/>
      <c r="J168" s="2706"/>
      <c r="K168" s="2706"/>
      <c r="L168" s="2707"/>
      <c r="M168" s="2706"/>
      <c r="N168" s="2706"/>
      <c r="O168" s="2707"/>
      <c r="P168" s="2706"/>
      <c r="Q168" s="2706"/>
      <c r="R168" s="2708"/>
    </row>
    <row r="169" spans="2:18" s="901" customFormat="1">
      <c r="B169" s="2706"/>
      <c r="C169" s="2706"/>
      <c r="D169" s="2706"/>
      <c r="E169" s="2706"/>
      <c r="F169" s="2706"/>
      <c r="G169" s="2707"/>
      <c r="H169" s="2706"/>
      <c r="I169" s="2707"/>
      <c r="J169" s="2706"/>
      <c r="K169" s="2706"/>
      <c r="L169" s="2707"/>
      <c r="M169" s="2706"/>
      <c r="N169" s="2706"/>
      <c r="O169" s="2707"/>
      <c r="P169" s="2706"/>
      <c r="Q169" s="2706"/>
      <c r="R169" s="2708"/>
    </row>
    <row r="170" spans="2:18" s="901" customFormat="1">
      <c r="B170" s="2706"/>
      <c r="C170" s="2706"/>
      <c r="D170" s="2706"/>
      <c r="E170" s="2706"/>
      <c r="F170" s="2706"/>
      <c r="G170" s="2707"/>
      <c r="H170" s="2706"/>
      <c r="I170" s="2707"/>
      <c r="J170" s="2706"/>
      <c r="K170" s="2706"/>
      <c r="L170" s="2707"/>
      <c r="M170" s="2706"/>
      <c r="N170" s="2706"/>
      <c r="O170" s="2707"/>
      <c r="P170" s="2706"/>
      <c r="Q170" s="2706"/>
      <c r="R170" s="2708"/>
    </row>
    <row r="171" spans="2:18" s="901" customFormat="1">
      <c r="B171" s="2706"/>
      <c r="C171" s="2706"/>
      <c r="D171" s="2706"/>
      <c r="E171" s="2706"/>
      <c r="F171" s="2706"/>
      <c r="G171" s="2707"/>
      <c r="H171" s="2706"/>
      <c r="I171" s="2707"/>
      <c r="J171" s="2706"/>
      <c r="K171" s="2706"/>
      <c r="L171" s="2707"/>
      <c r="M171" s="2706"/>
      <c r="N171" s="2706"/>
      <c r="O171" s="2707"/>
      <c r="P171" s="2706"/>
      <c r="Q171" s="2706"/>
      <c r="R171" s="2708"/>
    </row>
    <row r="172" spans="2:18" s="901" customFormat="1">
      <c r="B172" s="2706"/>
      <c r="C172" s="2706"/>
      <c r="D172" s="2706"/>
      <c r="E172" s="2706"/>
      <c r="F172" s="2706"/>
      <c r="G172" s="2707"/>
      <c r="H172" s="2706"/>
      <c r="I172" s="2707"/>
      <c r="J172" s="2706"/>
      <c r="K172" s="2706"/>
      <c r="L172" s="2707"/>
      <c r="M172" s="2706"/>
      <c r="N172" s="2706"/>
      <c r="O172" s="2707"/>
      <c r="P172" s="2706"/>
      <c r="Q172" s="2706"/>
      <c r="R172" s="2708"/>
    </row>
    <row r="173" spans="2:18" s="901" customFormat="1">
      <c r="B173" s="2706"/>
      <c r="C173" s="2706"/>
      <c r="D173" s="2706"/>
      <c r="E173" s="2706"/>
      <c r="F173" s="2706"/>
      <c r="G173" s="2707"/>
      <c r="H173" s="2706"/>
      <c r="I173" s="2707"/>
      <c r="J173" s="2706"/>
      <c r="K173" s="2706"/>
      <c r="L173" s="2707"/>
      <c r="M173" s="2706"/>
      <c r="N173" s="2706"/>
      <c r="O173" s="2707"/>
      <c r="P173" s="2706"/>
      <c r="Q173" s="2706"/>
      <c r="R173" s="2708"/>
    </row>
    <row r="174" spans="2:18" s="901" customFormat="1">
      <c r="B174" s="2706"/>
      <c r="C174" s="2706"/>
      <c r="D174" s="2706"/>
      <c r="E174" s="2706"/>
      <c r="F174" s="2706"/>
      <c r="G174" s="2707"/>
      <c r="H174" s="2706"/>
      <c r="I174" s="2707"/>
      <c r="J174" s="2706"/>
      <c r="K174" s="2706"/>
      <c r="L174" s="2707"/>
      <c r="M174" s="2706"/>
      <c r="N174" s="2706"/>
      <c r="O174" s="2707"/>
      <c r="P174" s="2706"/>
      <c r="Q174" s="2706"/>
      <c r="R174" s="2708"/>
    </row>
    <row r="175" spans="2:18" s="901" customFormat="1">
      <c r="B175" s="2706"/>
      <c r="C175" s="2706"/>
      <c r="D175" s="2706"/>
      <c r="E175" s="2706"/>
      <c r="F175" s="2706"/>
      <c r="G175" s="2707"/>
      <c r="H175" s="2706"/>
      <c r="I175" s="2707"/>
      <c r="J175" s="2706"/>
      <c r="K175" s="2706"/>
      <c r="L175" s="2707"/>
      <c r="M175" s="2706"/>
      <c r="N175" s="2706"/>
      <c r="O175" s="2707"/>
      <c r="P175" s="2706"/>
      <c r="Q175" s="2706"/>
      <c r="R175" s="2708"/>
    </row>
    <row r="176" spans="2:18" s="901" customFormat="1">
      <c r="B176" s="2706"/>
      <c r="C176" s="2706"/>
      <c r="D176" s="2706"/>
      <c r="E176" s="2706"/>
      <c r="F176" s="2706"/>
      <c r="G176" s="2707"/>
      <c r="H176" s="2706"/>
      <c r="I176" s="2707"/>
      <c r="J176" s="2706"/>
      <c r="K176" s="2706"/>
      <c r="L176" s="2707"/>
      <c r="M176" s="2706"/>
      <c r="N176" s="2706"/>
      <c r="O176" s="2707"/>
      <c r="P176" s="2706"/>
      <c r="Q176" s="2706"/>
      <c r="R176" s="2708"/>
    </row>
    <row r="177" spans="1:18" s="901" customFormat="1">
      <c r="B177" s="2706"/>
      <c r="C177" s="2706"/>
      <c r="D177" s="2706"/>
      <c r="E177" s="2706"/>
      <c r="F177" s="2706"/>
      <c r="G177" s="2707"/>
      <c r="H177" s="2706"/>
      <c r="I177" s="2707"/>
      <c r="J177" s="2706"/>
      <c r="K177" s="2706"/>
      <c r="L177" s="2707"/>
      <c r="M177" s="2706"/>
      <c r="N177" s="2706"/>
      <c r="O177" s="2707"/>
      <c r="P177" s="2706"/>
      <c r="Q177" s="2706"/>
      <c r="R177" s="2708"/>
    </row>
    <row r="178" spans="1:18" s="901" customFormat="1">
      <c r="B178" s="2706"/>
      <c r="C178" s="2706"/>
      <c r="D178" s="2706"/>
      <c r="E178" s="2706"/>
      <c r="F178" s="2706"/>
      <c r="G178" s="2707"/>
      <c r="H178" s="2706"/>
      <c r="I178" s="2707"/>
      <c r="J178" s="2706"/>
      <c r="K178" s="2706"/>
      <c r="L178" s="2707"/>
      <c r="M178" s="2706"/>
      <c r="N178" s="2706"/>
      <c r="O178" s="2707"/>
      <c r="P178" s="2706"/>
      <c r="Q178" s="2706"/>
      <c r="R178" s="2708"/>
    </row>
    <row r="179" spans="1:18" s="901" customFormat="1">
      <c r="B179" s="2706"/>
      <c r="C179" s="2706"/>
      <c r="D179" s="2706"/>
      <c r="E179" s="2706"/>
      <c r="F179" s="2706"/>
      <c r="G179" s="2707"/>
      <c r="H179" s="2706"/>
      <c r="I179" s="2707"/>
      <c r="J179" s="2706"/>
      <c r="K179" s="2706"/>
      <c r="L179" s="2707"/>
      <c r="M179" s="2706"/>
      <c r="N179" s="2706"/>
      <c r="O179" s="2707"/>
      <c r="P179" s="2706"/>
      <c r="Q179" s="2706"/>
      <c r="R179" s="2708"/>
    </row>
    <row r="180" spans="1:18" s="901" customFormat="1">
      <c r="B180" s="2706"/>
      <c r="C180" s="2706"/>
      <c r="D180" s="2706"/>
      <c r="E180" s="2706"/>
      <c r="F180" s="2706"/>
      <c r="G180" s="2707"/>
      <c r="H180" s="2706"/>
      <c r="I180" s="2707"/>
      <c r="J180" s="2706"/>
      <c r="K180" s="2706"/>
      <c r="L180" s="2707"/>
      <c r="M180" s="2706"/>
      <c r="N180" s="2706"/>
      <c r="O180" s="2707"/>
      <c r="P180" s="2706"/>
      <c r="Q180" s="2706"/>
      <c r="R180" s="2708"/>
    </row>
    <row r="181" spans="1:18" s="901" customFormat="1">
      <c r="B181" s="2706"/>
      <c r="C181" s="2706"/>
      <c r="D181" s="2706"/>
      <c r="E181" s="2706"/>
      <c r="F181" s="2706"/>
      <c r="G181" s="2707"/>
      <c r="H181" s="2706"/>
      <c r="I181" s="2707"/>
      <c r="J181" s="2706"/>
      <c r="K181" s="2706"/>
      <c r="L181" s="2707"/>
      <c r="M181" s="2706"/>
      <c r="N181" s="2706"/>
      <c r="O181" s="2707"/>
      <c r="P181" s="2706"/>
      <c r="Q181" s="2706"/>
      <c r="R181" s="2708"/>
    </row>
    <row r="182" spans="1:18" s="901" customFormat="1">
      <c r="B182" s="2706"/>
      <c r="C182" s="2706"/>
      <c r="D182" s="2706"/>
      <c r="E182" s="2706"/>
      <c r="F182" s="2706"/>
      <c r="G182" s="2707"/>
      <c r="H182" s="2706"/>
      <c r="I182" s="2707"/>
      <c r="J182" s="2706"/>
      <c r="K182" s="2706"/>
      <c r="L182" s="2707"/>
      <c r="M182" s="2706"/>
      <c r="N182" s="2706"/>
      <c r="O182" s="2707"/>
      <c r="P182" s="2706"/>
      <c r="Q182" s="2706"/>
      <c r="R182" s="2708"/>
    </row>
    <row r="183" spans="1:18" s="901" customFormat="1">
      <c r="B183" s="2706"/>
      <c r="C183" s="2706"/>
      <c r="D183" s="2706"/>
      <c r="E183" s="2706"/>
      <c r="F183" s="2706"/>
      <c r="G183" s="2707"/>
      <c r="H183" s="2706"/>
      <c r="I183" s="2707"/>
      <c r="J183" s="2706"/>
      <c r="K183" s="2706"/>
      <c r="L183" s="2707"/>
      <c r="M183" s="2706"/>
      <c r="N183" s="2706"/>
      <c r="O183" s="2707"/>
      <c r="P183" s="2706"/>
      <c r="Q183" s="2706"/>
      <c r="R183" s="2708"/>
    </row>
    <row r="184" spans="1:18" s="901" customFormat="1">
      <c r="B184" s="2706"/>
      <c r="C184" s="2706"/>
      <c r="D184" s="2706"/>
      <c r="E184" s="2706"/>
      <c r="F184" s="2706"/>
      <c r="G184" s="2707"/>
      <c r="H184" s="2706"/>
      <c r="I184" s="2707"/>
      <c r="J184" s="2706"/>
      <c r="K184" s="2706"/>
      <c r="L184" s="2707"/>
      <c r="M184" s="2706"/>
      <c r="N184" s="2706"/>
      <c r="O184" s="2707"/>
      <c r="P184" s="2706"/>
      <c r="Q184" s="2706"/>
      <c r="R184" s="2708"/>
    </row>
    <row r="185" spans="1:18" s="901" customFormat="1">
      <c r="B185" s="2706"/>
      <c r="C185" s="2706"/>
      <c r="D185" s="2706"/>
      <c r="E185" s="2706"/>
      <c r="F185" s="2706"/>
      <c r="G185" s="2707"/>
      <c r="H185" s="2706"/>
      <c r="I185" s="2707"/>
      <c r="J185" s="2706"/>
      <c r="K185" s="2706"/>
      <c r="L185" s="2707"/>
      <c r="M185" s="2706"/>
      <c r="N185" s="2706"/>
      <c r="O185" s="2707"/>
      <c r="P185" s="2706"/>
      <c r="Q185" s="2706"/>
      <c r="R185" s="2708"/>
    </row>
    <row r="186" spans="1:18">
      <c r="A186" s="901"/>
      <c r="B186" s="2706"/>
      <c r="C186" s="2706"/>
      <c r="E186" s="2706"/>
      <c r="F186" s="2706"/>
      <c r="G186" s="2707"/>
    </row>
    <row r="187" spans="1:18">
      <c r="A187" s="901"/>
      <c r="B187" s="2706"/>
      <c r="C187" s="2706"/>
      <c r="E187" s="2706"/>
      <c r="F187" s="2706"/>
      <c r="G187" s="2707"/>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D14" sqref="D14"/>
    </sheetView>
  </sheetViews>
  <sheetFormatPr defaultColWidth="9" defaultRowHeight="13.5"/>
  <cols>
    <col min="1" max="1" width="25" style="2728" customWidth="1"/>
    <col min="2" max="9" width="15.75" style="2728" customWidth="1"/>
    <col min="10" max="16384" width="9" style="2728"/>
  </cols>
  <sheetData>
    <row r="1" spans="1:11" ht="16.5">
      <c r="A1" s="2727" t="s">
        <v>1331</v>
      </c>
      <c r="B1" s="2727">
        <f>SUM(B14:B23)</f>
        <v>6515.58</v>
      </c>
      <c r="C1" s="2904"/>
      <c r="D1" s="2904"/>
      <c r="E1" s="2904"/>
      <c r="F1" s="2904"/>
      <c r="G1" s="2905"/>
      <c r="H1" s="2906"/>
      <c r="I1" s="2906"/>
      <c r="J1" s="2906"/>
      <c r="K1" s="2906"/>
    </row>
    <row r="2" spans="1:11" ht="16.5">
      <c r="A2" s="2727" t="s">
        <v>1319</v>
      </c>
      <c r="B2" s="2727">
        <f>SUM(C14:C23)</f>
        <v>2237.67</v>
      </c>
      <c r="C2" s="2904"/>
      <c r="D2" s="2904"/>
      <c r="E2" s="2904"/>
      <c r="F2" s="2904"/>
      <c r="G2" s="2905"/>
      <c r="H2" s="2906"/>
      <c r="I2" s="2906"/>
      <c r="J2" s="2906"/>
      <c r="K2" s="2906"/>
    </row>
    <row r="3" spans="1:11" ht="16.5">
      <c r="A3" s="2727" t="s">
        <v>1328</v>
      </c>
      <c r="B3" s="2729">
        <f>项目基本情况!D3</f>
        <v>44511</v>
      </c>
      <c r="C3" s="2904"/>
      <c r="D3" s="2904"/>
      <c r="E3" s="2904"/>
      <c r="F3" s="2904"/>
      <c r="G3" s="2905"/>
      <c r="H3" s="2906"/>
      <c r="I3" s="2906"/>
      <c r="J3" s="2906"/>
      <c r="K3" s="2906"/>
    </row>
    <row r="4" spans="1:11" ht="33">
      <c r="A4" s="2727" t="s">
        <v>1327</v>
      </c>
      <c r="B4" s="2727" t="s">
        <v>1326</v>
      </c>
      <c r="C4" s="2727" t="s">
        <v>1325</v>
      </c>
      <c r="D4" s="2727" t="s">
        <v>1324</v>
      </c>
      <c r="E4" s="2904"/>
      <c r="F4" s="2905"/>
      <c r="G4" s="2905"/>
      <c r="H4" s="2906"/>
      <c r="I4" s="2906"/>
      <c r="J4" s="2906"/>
      <c r="K4" s="2906"/>
    </row>
    <row r="5" spans="1:11" ht="16.5">
      <c r="A5" s="2727" t="s">
        <v>1323</v>
      </c>
      <c r="B5" s="2727">
        <f ca="1">SUM(D14:D23)</f>
        <v>7980</v>
      </c>
      <c r="C5" s="2727">
        <f ca="1">ROUND(B5*10000/$B$1,0)</f>
        <v>12248</v>
      </c>
      <c r="D5" s="2727">
        <f ca="1">ROUND(B5*10000/$B$2,0)</f>
        <v>35662</v>
      </c>
      <c r="E5" s="2904"/>
      <c r="F5" s="2905"/>
      <c r="G5" s="2905"/>
      <c r="H5" s="2906"/>
      <c r="I5" s="2906"/>
      <c r="J5" s="2906"/>
      <c r="K5" s="2906"/>
    </row>
    <row r="6" spans="1:11" ht="16.5">
      <c r="A6" s="2727" t="s">
        <v>1322</v>
      </c>
      <c r="B6" s="2727">
        <f ca="1">SUM(G14:G23)</f>
        <v>7980</v>
      </c>
      <c r="C6" s="2727">
        <f ca="1">ROUND(B6*10000/$B$1,0)</f>
        <v>12248</v>
      </c>
      <c r="D6" s="2727">
        <f ca="1">ROUND(B6*10000/$B$2,0)</f>
        <v>35662</v>
      </c>
      <c r="E6" s="2904"/>
      <c r="F6" s="2905"/>
      <c r="G6" s="2905"/>
      <c r="H6" s="2906"/>
      <c r="I6" s="2906"/>
      <c r="J6" s="2906"/>
      <c r="K6" s="2906"/>
    </row>
    <row r="7" spans="1:11" ht="16.5">
      <c r="A7" s="2727" t="s">
        <v>1330</v>
      </c>
      <c r="B7" s="2727">
        <f>SUM(H14:H23)</f>
        <v>0</v>
      </c>
      <c r="C7" s="2727">
        <f>ROUND(B7*10000/$B$1,0)</f>
        <v>0</v>
      </c>
      <c r="D7" s="2727">
        <f>ROUND(B7*10000/$B$2,0)</f>
        <v>0</v>
      </c>
      <c r="E7" s="2904"/>
      <c r="F7" s="2905"/>
      <c r="G7" s="2905"/>
      <c r="H7" s="2906"/>
      <c r="I7" s="2906"/>
      <c r="J7" s="2906"/>
      <c r="K7" s="2906"/>
    </row>
    <row r="8" spans="1:11" ht="16.5">
      <c r="A8" s="2727" t="s">
        <v>1252</v>
      </c>
      <c r="B8" s="2727">
        <f ca="1">SUM(I14:I23)</f>
        <v>3376</v>
      </c>
      <c r="C8" s="2727">
        <f ca="1">ROUND(B8*10000/$B$1,0)</f>
        <v>5181</v>
      </c>
      <c r="D8" s="2727">
        <f ca="1">ROUND(B8*10000/$B$2,0)</f>
        <v>15087</v>
      </c>
      <c r="E8" s="2904"/>
      <c r="F8" s="2905"/>
      <c r="G8" s="2905"/>
      <c r="H8" s="2906"/>
      <c r="I8" s="2906"/>
      <c r="J8" s="2906"/>
      <c r="K8" s="2906"/>
    </row>
    <row r="9" spans="1:11" ht="16.5">
      <c r="A9" s="2727" t="s">
        <v>1321</v>
      </c>
      <c r="B9" s="2735"/>
      <c r="C9" s="2904"/>
      <c r="D9" s="2904"/>
      <c r="E9" s="2904"/>
      <c r="F9" s="2905"/>
      <c r="G9" s="2905"/>
      <c r="H9" s="2906"/>
      <c r="I9" s="2906"/>
      <c r="J9" s="2906"/>
      <c r="K9" s="2906"/>
    </row>
    <row r="10" spans="1:11" ht="16.5">
      <c r="A10" s="2727" t="s">
        <v>1320</v>
      </c>
      <c r="B10" s="2735"/>
      <c r="C10" s="2904"/>
      <c r="D10" s="2904"/>
      <c r="E10" s="2904"/>
      <c r="F10" s="2905"/>
      <c r="G10" s="2905"/>
      <c r="H10" s="2906"/>
      <c r="I10" s="2906"/>
      <c r="J10" s="2906"/>
      <c r="K10" s="2906"/>
    </row>
    <row r="11" spans="1:11" ht="16.5">
      <c r="A11" s="2727" t="s">
        <v>1336</v>
      </c>
      <c r="B11" s="2735"/>
      <c r="C11" s="2904"/>
      <c r="D11" s="2904"/>
      <c r="E11" s="2904"/>
      <c r="F11" s="2905"/>
      <c r="G11" s="2905"/>
      <c r="H11" s="2906"/>
      <c r="I11" s="2906"/>
      <c r="J11" s="2906"/>
      <c r="K11" s="2906"/>
    </row>
    <row r="12" spans="1:11" ht="16.5">
      <c r="A12" s="2904"/>
      <c r="B12" s="2904"/>
      <c r="C12" s="2904"/>
      <c r="D12" s="2904"/>
      <c r="E12" s="2904"/>
      <c r="F12" s="2905"/>
      <c r="G12" s="2905"/>
      <c r="H12" s="2906"/>
      <c r="I12" s="2906"/>
      <c r="J12" s="2906"/>
      <c r="K12" s="2906"/>
    </row>
    <row r="13" spans="1:11" ht="33">
      <c r="A13" s="2730" t="s">
        <v>1335</v>
      </c>
      <c r="B13" s="2731" t="s">
        <v>1332</v>
      </c>
      <c r="C13" s="2731" t="s">
        <v>1334</v>
      </c>
      <c r="D13" s="2731" t="s">
        <v>1333</v>
      </c>
      <c r="E13" s="2727" t="s">
        <v>1325</v>
      </c>
      <c r="F13" s="2727" t="s">
        <v>1324</v>
      </c>
      <c r="G13" s="2731" t="s">
        <v>1318</v>
      </c>
      <c r="H13" s="2731" t="s">
        <v>1329</v>
      </c>
      <c r="I13" s="2731" t="s">
        <v>1317</v>
      </c>
      <c r="J13" s="2905"/>
      <c r="K13" s="2906"/>
    </row>
    <row r="14" spans="1:11" ht="16.5">
      <c r="A14" s="2732" t="s">
        <v>1316</v>
      </c>
      <c r="B14" s="2733">
        <f>结果表!B118</f>
        <v>6515.58</v>
      </c>
      <c r="C14" s="2733">
        <f>结果表!C118</f>
        <v>2237.67</v>
      </c>
      <c r="D14" s="2733">
        <f ca="1">结果表!H118</f>
        <v>7980</v>
      </c>
      <c r="E14" s="2733">
        <f ca="1">ROUND(D14*10000/B14,0)</f>
        <v>12248</v>
      </c>
      <c r="F14" s="2733">
        <f ca="1">ROUND(D14*10000/C14,0)</f>
        <v>35662</v>
      </c>
      <c r="G14" s="2733">
        <f ca="1">结果表!D122</f>
        <v>7980</v>
      </c>
      <c r="H14" s="2733" t="str">
        <f>结果表!D124</f>
        <v>——</v>
      </c>
      <c r="I14" s="2733">
        <f ca="1">结果表!D126</f>
        <v>3376</v>
      </c>
      <c r="J14" s="2905"/>
      <c r="K14" s="2906"/>
    </row>
    <row r="15" spans="1:11" ht="16.5">
      <c r="A15" s="2732" t="s">
        <v>1315</v>
      </c>
      <c r="B15" s="2734"/>
      <c r="C15" s="2734"/>
      <c r="D15" s="2734"/>
      <c r="E15" s="2733" t="e">
        <f t="shared" ref="E15:E23" si="0">ROUND(D15*10000/B15,0)</f>
        <v>#DIV/0!</v>
      </c>
      <c r="F15" s="2733" t="e">
        <f t="shared" ref="F15:F23" si="1">ROUND(D15*10000/C15,0)</f>
        <v>#DIV/0!</v>
      </c>
      <c r="G15" s="1493"/>
      <c r="H15" s="1493"/>
      <c r="I15" s="2734"/>
      <c r="J15" s="2905"/>
      <c r="K15" s="2906"/>
    </row>
    <row r="16" spans="1:11" ht="16.5">
      <c r="A16" s="2732" t="s">
        <v>1314</v>
      </c>
      <c r="B16" s="2734"/>
      <c r="C16" s="2734"/>
      <c r="D16" s="2734"/>
      <c r="E16" s="2733" t="e">
        <f t="shared" si="0"/>
        <v>#DIV/0!</v>
      </c>
      <c r="F16" s="2733" t="e">
        <f t="shared" si="1"/>
        <v>#DIV/0!</v>
      </c>
      <c r="G16" s="1493"/>
      <c r="H16" s="1493"/>
      <c r="I16" s="2734"/>
      <c r="J16" s="2906"/>
      <c r="K16" s="2906"/>
    </row>
    <row r="17" spans="1:11" ht="16.5">
      <c r="A17" s="2732" t="s">
        <v>1313</v>
      </c>
      <c r="B17" s="2734"/>
      <c r="C17" s="2734"/>
      <c r="D17" s="2734"/>
      <c r="E17" s="2733" t="e">
        <f t="shared" si="0"/>
        <v>#DIV/0!</v>
      </c>
      <c r="F17" s="2733" t="e">
        <f t="shared" si="1"/>
        <v>#DIV/0!</v>
      </c>
      <c r="G17" s="1493"/>
      <c r="H17" s="1493"/>
      <c r="I17" s="2734"/>
      <c r="J17" s="2906"/>
      <c r="K17" s="2906"/>
    </row>
    <row r="18" spans="1:11" ht="16.5">
      <c r="A18" s="2732" t="s">
        <v>1312</v>
      </c>
      <c r="B18" s="2734"/>
      <c r="C18" s="2734"/>
      <c r="D18" s="2734"/>
      <c r="E18" s="2733" t="e">
        <f t="shared" si="0"/>
        <v>#DIV/0!</v>
      </c>
      <c r="F18" s="2733" t="e">
        <f t="shared" si="1"/>
        <v>#DIV/0!</v>
      </c>
      <c r="G18" s="2734"/>
      <c r="H18" s="2734"/>
      <c r="I18" s="2734"/>
      <c r="J18" s="2906"/>
      <c r="K18" s="2906"/>
    </row>
    <row r="19" spans="1:11" ht="16.5">
      <c r="A19" s="2732" t="s">
        <v>1311</v>
      </c>
      <c r="B19" s="2734"/>
      <c r="C19" s="2734"/>
      <c r="D19" s="2734"/>
      <c r="E19" s="2733" t="e">
        <f t="shared" si="0"/>
        <v>#DIV/0!</v>
      </c>
      <c r="F19" s="2733" t="e">
        <f t="shared" si="1"/>
        <v>#DIV/0!</v>
      </c>
      <c r="G19" s="2734"/>
      <c r="H19" s="2734"/>
      <c r="I19" s="2734"/>
      <c r="J19" s="2906"/>
      <c r="K19" s="2906"/>
    </row>
    <row r="20" spans="1:11" ht="16.5">
      <c r="A20" s="2732" t="s">
        <v>1310</v>
      </c>
      <c r="B20" s="2734"/>
      <c r="C20" s="2734"/>
      <c r="D20" s="2734"/>
      <c r="E20" s="2733" t="e">
        <f t="shared" si="0"/>
        <v>#DIV/0!</v>
      </c>
      <c r="F20" s="2733" t="e">
        <f t="shared" si="1"/>
        <v>#DIV/0!</v>
      </c>
      <c r="G20" s="2734"/>
      <c r="H20" s="2734"/>
      <c r="I20" s="2734"/>
      <c r="J20" s="2906"/>
      <c r="K20" s="2906"/>
    </row>
    <row r="21" spans="1:11" ht="16.5">
      <c r="A21" s="2732" t="s">
        <v>1309</v>
      </c>
      <c r="B21" s="2734"/>
      <c r="C21" s="2734"/>
      <c r="D21" s="2734"/>
      <c r="E21" s="2733" t="e">
        <f t="shared" si="0"/>
        <v>#DIV/0!</v>
      </c>
      <c r="F21" s="2733" t="e">
        <f t="shared" si="1"/>
        <v>#DIV/0!</v>
      </c>
      <c r="G21" s="2734"/>
      <c r="H21" s="2734"/>
      <c r="I21" s="2734"/>
      <c r="J21" s="2906"/>
      <c r="K21" s="2906"/>
    </row>
    <row r="22" spans="1:11" ht="16.5">
      <c r="A22" s="2732" t="s">
        <v>1308</v>
      </c>
      <c r="B22" s="2734"/>
      <c r="C22" s="2734"/>
      <c r="D22" s="2734"/>
      <c r="E22" s="2733" t="e">
        <f t="shared" si="0"/>
        <v>#DIV/0!</v>
      </c>
      <c r="F22" s="2733" t="e">
        <f t="shared" si="1"/>
        <v>#DIV/0!</v>
      </c>
      <c r="G22" s="2734"/>
      <c r="H22" s="2734"/>
      <c r="I22" s="2734"/>
      <c r="J22" s="2906"/>
      <c r="K22" s="2906"/>
    </row>
    <row r="23" spans="1:11" ht="16.5">
      <c r="A23" s="2732" t="s">
        <v>1307</v>
      </c>
      <c r="B23" s="2734"/>
      <c r="C23" s="2734"/>
      <c r="D23" s="2734"/>
      <c r="E23" s="2735" t="e">
        <f t="shared" si="0"/>
        <v>#DIV/0!</v>
      </c>
      <c r="F23" s="2735" t="e">
        <f t="shared" si="1"/>
        <v>#DIV/0!</v>
      </c>
      <c r="G23" s="2734"/>
      <c r="H23" s="2734"/>
      <c r="I23" s="2734"/>
      <c r="J23" s="2906"/>
      <c r="K23" s="2906"/>
    </row>
    <row r="24" spans="1:11">
      <c r="A24" s="2906"/>
      <c r="B24" s="2906"/>
      <c r="C24" s="2906"/>
      <c r="D24" s="2906"/>
      <c r="E24" s="2906"/>
      <c r="F24" s="2906"/>
      <c r="G24" s="2906"/>
      <c r="H24" s="2906"/>
      <c r="I24" s="2906"/>
      <c r="J24" s="2906"/>
      <c r="K24" s="2906"/>
    </row>
    <row r="25" spans="1:11">
      <c r="A25" s="2906"/>
      <c r="B25" s="2906"/>
      <c r="C25" s="2906"/>
      <c r="D25" s="2906"/>
      <c r="E25" s="2906"/>
      <c r="F25" s="2906"/>
      <c r="G25" s="2906"/>
      <c r="H25" s="2906"/>
      <c r="I25" s="2906"/>
      <c r="J25" s="2906"/>
      <c r="K25" s="2906"/>
    </row>
    <row r="26" spans="1:11">
      <c r="A26" s="2906"/>
      <c r="B26" s="2906"/>
      <c r="C26" s="2906"/>
      <c r="D26" s="2906"/>
      <c r="E26" s="2906"/>
      <c r="F26" s="2906"/>
      <c r="G26" s="2906"/>
      <c r="H26" s="2906"/>
      <c r="I26" s="2906"/>
      <c r="J26" s="2906"/>
      <c r="K26" s="2906"/>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4" zoomScale="85" zoomScaleNormal="100" zoomScaleSheetLayoutView="85" zoomScalePageLayoutView="80" workbookViewId="0">
      <selection activeCell="M121" sqref="M121"/>
    </sheetView>
  </sheetViews>
  <sheetFormatPr defaultColWidth="12.625" defaultRowHeight="21.75" customHeight="1"/>
  <cols>
    <col min="1" max="2" width="12.625" style="1931"/>
    <col min="3" max="4" width="12.625" style="1931" customWidth="1"/>
    <col min="5" max="9" width="12.625" style="1931"/>
    <col min="10" max="11" width="12.625" style="734" customWidth="1"/>
    <col min="12" max="12" width="12.625" style="734"/>
    <col min="13" max="13" width="14.125" style="734" bestFit="1" customWidth="1"/>
    <col min="14" max="26" width="12.625" style="734"/>
    <col min="27" max="35" width="12.625" style="1930"/>
    <col min="36" max="16384" width="12.625" style="1931"/>
  </cols>
  <sheetData>
    <row r="1" spans="1:12" ht="21.75" customHeight="1" thickBot="1">
      <c r="A1" s="1815" t="s">
        <v>1947</v>
      </c>
      <c r="B1" s="1925"/>
      <c r="C1" s="1926"/>
      <c r="D1" s="1925"/>
      <c r="E1" s="1925"/>
      <c r="F1" s="1927" t="s">
        <v>1948</v>
      </c>
      <c r="G1" s="1739"/>
      <c r="H1" s="1928" t="str">
        <f>IF(G1="现房","——","估价对象范围")</f>
        <v>估价对象范围</v>
      </c>
      <c r="I1" s="1929"/>
    </row>
    <row r="2" spans="1:12" ht="21.75" customHeight="1" thickBot="1">
      <c r="A2" s="3256" t="str">
        <f>项目基本情况!S2</f>
        <v>北京市延庆区延庆新城03街区会展中心东侧YQ00-0003-0025地块房地产</v>
      </c>
      <c r="B2" s="3257"/>
      <c r="C2" s="3257"/>
      <c r="D2" s="3257"/>
      <c r="E2" s="3257"/>
      <c r="F2" s="3257"/>
      <c r="G2" s="3257"/>
      <c r="H2" s="3257"/>
      <c r="I2" s="3258"/>
    </row>
    <row r="3" spans="1:12" ht="12.75">
      <c r="A3" s="3260" t="s">
        <v>1949</v>
      </c>
      <c r="B3" s="3261"/>
      <c r="C3" s="3261"/>
      <c r="D3" s="3261"/>
      <c r="E3" s="3261"/>
      <c r="F3" s="3261"/>
      <c r="G3" s="3261"/>
      <c r="H3" s="3261"/>
      <c r="I3" s="3261"/>
    </row>
    <row r="4" spans="1:12" ht="14.25">
      <c r="A4" s="1932" t="s">
        <v>1950</v>
      </c>
      <c r="B4" s="1933" t="s">
        <v>1951</v>
      </c>
      <c r="C4" s="1934" t="s">
        <v>3092</v>
      </c>
      <c r="D4" s="1934" t="s">
        <v>3497</v>
      </c>
      <c r="E4" s="3262" t="s">
        <v>1952</v>
      </c>
      <c r="F4" s="3263"/>
      <c r="G4" s="3263"/>
      <c r="H4" s="3263"/>
      <c r="I4" s="3264"/>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236" t="s">
        <v>1953</v>
      </c>
      <c r="B5" s="3223">
        <v>25</v>
      </c>
      <c r="C5" s="3239"/>
      <c r="D5" s="3259"/>
      <c r="E5" s="136" t="s">
        <v>1954</v>
      </c>
      <c r="F5" s="1935"/>
      <c r="G5" s="1935"/>
      <c r="H5" s="1935"/>
      <c r="I5" s="1550"/>
    </row>
    <row r="6" spans="1:12" ht="12.75">
      <c r="A6" s="3236"/>
      <c r="B6" s="3223"/>
      <c r="C6" s="3240"/>
      <c r="D6" s="3259"/>
      <c r="E6" s="136" t="s">
        <v>1955</v>
      </c>
      <c r="F6" s="1935"/>
      <c r="G6" s="1935"/>
      <c r="H6" s="1935"/>
      <c r="I6" s="1550"/>
    </row>
    <row r="7" spans="1:12" ht="12.75">
      <c r="A7" s="3236"/>
      <c r="B7" s="3223"/>
      <c r="C7" s="3241"/>
      <c r="D7" s="3259"/>
      <c r="E7" s="136" t="s">
        <v>1956</v>
      </c>
      <c r="F7" s="1935"/>
      <c r="G7" s="1935"/>
      <c r="H7" s="1935"/>
      <c r="I7" s="1550"/>
    </row>
    <row r="8" spans="1:12" ht="12.75">
      <c r="A8" s="3236" t="s">
        <v>1957</v>
      </c>
      <c r="B8" s="3223">
        <v>15</v>
      </c>
      <c r="C8" s="3239"/>
      <c r="D8" s="3259"/>
      <c r="E8" s="136" t="s">
        <v>1958</v>
      </c>
      <c r="F8" s="1935"/>
      <c r="G8" s="1935"/>
      <c r="H8" s="1935"/>
      <c r="I8" s="1550"/>
    </row>
    <row r="9" spans="1:12" ht="12.75">
      <c r="A9" s="3236"/>
      <c r="B9" s="3223"/>
      <c r="C9" s="3241"/>
      <c r="D9" s="3259"/>
      <c r="E9" s="136" t="s">
        <v>1959</v>
      </c>
      <c r="F9" s="1935"/>
      <c r="G9" s="1935"/>
      <c r="H9" s="1935"/>
      <c r="I9" s="1550"/>
    </row>
    <row r="10" spans="1:12" ht="12.75">
      <c r="A10" s="3236" t="s">
        <v>1960</v>
      </c>
      <c r="B10" s="3223">
        <v>15</v>
      </c>
      <c r="C10" s="3239"/>
      <c r="D10" s="3259"/>
      <c r="E10" s="136" t="s">
        <v>1961</v>
      </c>
      <c r="F10" s="1935"/>
      <c r="G10" s="1935"/>
      <c r="H10" s="1935"/>
      <c r="I10" s="1550"/>
    </row>
    <row r="11" spans="1:12" ht="12.75">
      <c r="A11" s="3236"/>
      <c r="B11" s="3223"/>
      <c r="C11" s="3241"/>
      <c r="D11" s="3259"/>
      <c r="E11" s="136" t="s">
        <v>1962</v>
      </c>
      <c r="F11" s="1935"/>
      <c r="G11" s="1935"/>
      <c r="H11" s="1935"/>
      <c r="I11" s="1550"/>
    </row>
    <row r="12" spans="1:12" ht="12.75">
      <c r="A12" s="3236" t="s">
        <v>1963</v>
      </c>
      <c r="B12" s="3223">
        <v>15</v>
      </c>
      <c r="C12" s="3239"/>
      <c r="D12" s="3259"/>
      <c r="E12" s="136" t="s">
        <v>1964</v>
      </c>
      <c r="F12" s="1935"/>
      <c r="G12" s="1935"/>
      <c r="H12" s="1935"/>
      <c r="I12" s="1550"/>
    </row>
    <row r="13" spans="1:12" ht="12.75">
      <c r="A13" s="3236"/>
      <c r="B13" s="3223"/>
      <c r="C13" s="3241"/>
      <c r="D13" s="3259"/>
      <c r="E13" s="136" t="s">
        <v>1965</v>
      </c>
      <c r="F13" s="1935"/>
      <c r="G13" s="1935"/>
      <c r="H13" s="1935"/>
      <c r="I13" s="1550"/>
    </row>
    <row r="14" spans="1:12" ht="12.75">
      <c r="A14" s="3236" t="s">
        <v>1966</v>
      </c>
      <c r="B14" s="3223">
        <v>30</v>
      </c>
      <c r="C14" s="3239">
        <v>5</v>
      </c>
      <c r="D14" s="3259">
        <v>5</v>
      </c>
      <c r="E14" s="136" t="s">
        <v>1967</v>
      </c>
      <c r="F14" s="1935"/>
      <c r="G14" s="1935"/>
      <c r="H14" s="1935"/>
      <c r="I14" s="1550"/>
    </row>
    <row r="15" spans="1:12" ht="12.75">
      <c r="A15" s="3236"/>
      <c r="B15" s="3223"/>
      <c r="C15" s="3240"/>
      <c r="D15" s="3259"/>
      <c r="E15" s="136" t="s">
        <v>1968</v>
      </c>
      <c r="F15" s="1935"/>
      <c r="G15" s="1935"/>
      <c r="H15" s="1935"/>
      <c r="I15" s="1550"/>
    </row>
    <row r="16" spans="1:12" ht="12.75">
      <c r="A16" s="3236"/>
      <c r="B16" s="3223"/>
      <c r="C16" s="3241"/>
      <c r="D16" s="3259"/>
      <c r="E16" s="136" t="s">
        <v>1969</v>
      </c>
      <c r="F16" s="1935"/>
      <c r="G16" s="1935"/>
      <c r="H16" s="1935"/>
      <c r="I16" s="1550"/>
    </row>
    <row r="17" spans="1:36" ht="15">
      <c r="A17" s="1936" t="s">
        <v>1970</v>
      </c>
      <c r="B17" s="60"/>
      <c r="C17" s="137">
        <f>SUM(C5:C16)</f>
        <v>5</v>
      </c>
      <c r="D17" s="137">
        <f>SUM(D5:D16)</f>
        <v>5</v>
      </c>
      <c r="E17" s="134"/>
      <c r="F17" s="134"/>
      <c r="G17" s="134"/>
      <c r="H17" s="134"/>
      <c r="I17" s="134"/>
      <c r="K17" s="308"/>
      <c r="L17" s="308" t="s">
        <v>1971</v>
      </c>
      <c r="M17" s="308" t="s">
        <v>1972</v>
      </c>
    </row>
    <row r="18" spans="1:36" ht="31.9" customHeight="1" thickBot="1">
      <c r="A18" s="1937" t="s">
        <v>1973</v>
      </c>
      <c r="B18" s="1938"/>
      <c r="C18" s="138">
        <f>ROUND(C17/SUM(C17:D17),2)</f>
        <v>0.5</v>
      </c>
      <c r="D18" s="138">
        <f>1-C18</f>
        <v>0.5</v>
      </c>
      <c r="E18" s="3246" t="s">
        <v>2867</v>
      </c>
      <c r="F18" s="3247"/>
      <c r="G18" s="3247"/>
      <c r="H18" s="3247"/>
      <c r="I18" s="3247"/>
      <c r="K18" s="308" t="s">
        <v>1974</v>
      </c>
      <c r="L18" s="308">
        <f>IF(C1="",'数据-汇总表'!E3,SUMIF(项目类型,C1,'数据-汇总表'!E17:E26)+SUMIF(项目类型,C1,'数据-汇总表'!I17:I26))</f>
        <v>6515.58</v>
      </c>
      <c r="M18" s="308">
        <f>IF(C1="",'数据-汇总表'!E3,SUMIF(项目类型,C1,'数据-汇总表'!E17:E26))</f>
        <v>6515.58</v>
      </c>
    </row>
    <row r="19" spans="1:36" ht="15">
      <c r="A19" s="1939" t="s">
        <v>1975</v>
      </c>
      <c r="B19" s="1940" t="s">
        <v>1976</v>
      </c>
      <c r="C19" s="139">
        <f ca="1">SUMIF(INDIRECT("'"&amp;C4&amp;"'"&amp;"!A:A"),结果表!B19,INDIRECT("'"&amp;C4&amp;"'"&amp;"!B:B"))</f>
        <v>8373</v>
      </c>
      <c r="D19" s="140">
        <f ca="1">SUMIF(INDIRECT("'"&amp;D4&amp;"'"&amp;"!A:A"),结果表!B19,INDIRECT("'"&amp;D4&amp;"'"&amp;"!B:B"))</f>
        <v>7587</v>
      </c>
      <c r="E19" s="1939" t="s">
        <v>1977</v>
      </c>
      <c r="F19" s="1940" t="s">
        <v>1976</v>
      </c>
      <c r="G19" s="141">
        <f ca="1">ROUND(C19*$C$18+D19*$D$18,0)</f>
        <v>7980</v>
      </c>
      <c r="H19" s="1941" t="s">
        <v>1978</v>
      </c>
      <c r="I19" s="134"/>
      <c r="J19" s="2758"/>
      <c r="K19" s="308" t="s">
        <v>1979</v>
      </c>
      <c r="L19" s="308">
        <f>IF(C1="",'数据-汇总表'!D3,SUMIF(项目类型,C1,'数据-汇总表'!D17:D26)+SUMIF(项目类型,C1,'数据-汇总表'!H17:H27))</f>
        <v>2237.67</v>
      </c>
      <c r="M19" s="308">
        <f>IF(C1="",'数据-汇总表'!D3,SUMIF(项目类型,C1,'数据-汇总表'!D17:D26))</f>
        <v>2237.67</v>
      </c>
    </row>
    <row r="20" spans="1:36" ht="15">
      <c r="A20" s="1942"/>
      <c r="B20" s="1151" t="s">
        <v>1980</v>
      </c>
      <c r="C20" s="142">
        <f ca="1">SUMIF(INDIRECT("'"&amp;C4&amp;"'"&amp;"!A:A"),结果表!B20,INDIRECT("'"&amp;C4&amp;"'"&amp;"!B:B"))</f>
        <v>12851</v>
      </c>
      <c r="D20" s="143">
        <f ca="1">SUMIF(INDIRECT("'"&amp;D4&amp;"'"&amp;"!A:A"),结果表!B20,INDIRECT("'"&amp;D4&amp;"'"&amp;"!B:B"))</f>
        <v>11644</v>
      </c>
      <c r="E20" s="1942"/>
      <c r="F20" s="1151" t="s">
        <v>1980</v>
      </c>
      <c r="G20" s="144">
        <f ca="1">ROUND(C20*$C$18+D20*$D$18,0)</f>
        <v>12248</v>
      </c>
      <c r="H20" s="911" t="s">
        <v>1981</v>
      </c>
      <c r="I20" s="134"/>
      <c r="J20" s="2758"/>
    </row>
    <row r="21" spans="1:36" ht="15" customHeight="1" thickBot="1">
      <c r="A21" s="931"/>
      <c r="B21" s="1943" t="s">
        <v>1982</v>
      </c>
      <c r="C21" s="728">
        <f ca="1">ROUND(C19*10000/L19,0)</f>
        <v>37418</v>
      </c>
      <c r="D21" s="729">
        <f ca="1">ROUND(D19*10000/L19,0)</f>
        <v>33906</v>
      </c>
      <c r="E21" s="931"/>
      <c r="F21" s="1943" t="s">
        <v>1982</v>
      </c>
      <c r="G21" s="145">
        <f ca="1">ROUND(G19*10000/L19,0)</f>
        <v>35662</v>
      </c>
      <c r="H21" s="1944" t="s">
        <v>1981</v>
      </c>
      <c r="I21" s="134"/>
    </row>
    <row r="22" spans="1:36" ht="15" thickBot="1">
      <c r="A22" s="1866" t="s">
        <v>1983</v>
      </c>
      <c r="B22" s="1945"/>
      <c r="C22" s="1946"/>
      <c r="D22" s="730">
        <f ca="1">IF(C19&lt;D19,D19/C19-1,C19/D19-1)</f>
        <v>0.10359826018189011</v>
      </c>
      <c r="E22" s="134"/>
      <c r="F22" s="134"/>
      <c r="G22" s="134"/>
      <c r="H22" s="134"/>
      <c r="I22" s="134"/>
    </row>
    <row r="23" spans="1:36" ht="13.5" thickBot="1">
      <c r="A23" s="1925"/>
      <c r="B23" s="1925"/>
      <c r="C23" s="1925"/>
      <c r="D23" s="1925"/>
      <c r="E23" s="134"/>
      <c r="F23" s="134"/>
      <c r="G23" s="134"/>
      <c r="H23" s="134"/>
      <c r="I23" s="134"/>
    </row>
    <row r="24" spans="1:36" ht="14.25">
      <c r="A24" s="3230" t="s">
        <v>1984</v>
      </c>
      <c r="B24" s="1940" t="s">
        <v>1976</v>
      </c>
      <c r="C24" s="141">
        <f>IF(B30=0,0,D30)</f>
        <v>0</v>
      </c>
      <c r="D24" s="1947"/>
      <c r="E24" s="134"/>
      <c r="F24" s="134"/>
      <c r="G24" s="134"/>
      <c r="H24" s="134"/>
      <c r="I24" s="134"/>
    </row>
    <row r="25" spans="1:36" ht="14.25">
      <c r="A25" s="3231"/>
      <c r="B25" s="1151" t="s">
        <v>1980</v>
      </c>
      <c r="C25" s="146">
        <f>IF(B30=0,0,C30)</f>
        <v>0</v>
      </c>
      <c r="D25" s="1948"/>
      <c r="E25" s="134"/>
      <c r="F25" s="134"/>
      <c r="G25" s="134"/>
      <c r="H25" s="134"/>
      <c r="I25" s="134"/>
    </row>
    <row r="26" spans="1:36" ht="13.5" customHeight="1">
      <c r="A26" s="1949" t="s">
        <v>1985</v>
      </c>
      <c r="B26" s="147" t="s">
        <v>1986</v>
      </c>
      <c r="C26" s="147" t="s">
        <v>1987</v>
      </c>
      <c r="D26" s="148" t="s">
        <v>1988</v>
      </c>
      <c r="E26" s="134"/>
      <c r="F26" s="134"/>
      <c r="G26" s="134"/>
      <c r="H26" s="134"/>
      <c r="I26" s="134"/>
    </row>
    <row r="27" spans="1:36" ht="14.25">
      <c r="A27" s="1949"/>
      <c r="B27" s="147">
        <v>0</v>
      </c>
      <c r="C27" s="147">
        <v>0</v>
      </c>
      <c r="D27" s="148"/>
      <c r="E27" s="134"/>
      <c r="F27" s="134"/>
      <c r="G27" s="134"/>
      <c r="H27" s="134"/>
      <c r="I27" s="134"/>
    </row>
    <row r="28" spans="1:36" ht="14.25">
      <c r="A28" s="1949"/>
      <c r="B28" s="147"/>
      <c r="C28" s="147"/>
      <c r="D28" s="148"/>
      <c r="E28" s="134"/>
      <c r="F28" s="134"/>
      <c r="G28" s="134"/>
      <c r="H28" s="134"/>
      <c r="I28" s="134"/>
    </row>
    <row r="29" spans="1:36" ht="14.25">
      <c r="A29" s="1949"/>
      <c r="B29" s="147"/>
      <c r="C29" s="147"/>
      <c r="D29" s="148"/>
      <c r="E29" s="134"/>
      <c r="F29" s="134"/>
      <c r="G29" s="134"/>
      <c r="H29" s="134"/>
      <c r="I29" s="134"/>
    </row>
    <row r="30" spans="1:36" ht="15" thickBot="1">
      <c r="A30" s="147" t="s">
        <v>1989</v>
      </c>
      <c r="B30" s="147"/>
      <c r="C30" s="147"/>
      <c r="D30" s="147"/>
      <c r="E30" s="2510" t="s">
        <v>2868</v>
      </c>
      <c r="F30" s="134"/>
      <c r="G30" s="134"/>
      <c r="H30" s="134"/>
      <c r="I30" s="134"/>
    </row>
    <row r="31" spans="1:36" s="2516" customFormat="1" ht="26.45" customHeight="1" thickTop="1" thickBot="1">
      <c r="A31" s="2511"/>
      <c r="B31" s="2512"/>
      <c r="C31" s="2512"/>
      <c r="D31" s="2512"/>
      <c r="E31" s="2512"/>
      <c r="F31" s="2512"/>
      <c r="G31" s="2512"/>
      <c r="H31" s="2512"/>
      <c r="I31" s="2513" t="s">
        <v>2869</v>
      </c>
      <c r="J31" s="2907"/>
      <c r="K31" s="2514"/>
      <c r="L31" s="2514"/>
      <c r="M31" s="2514"/>
      <c r="N31" s="2514"/>
      <c r="O31" s="2514"/>
      <c r="P31" s="2514"/>
      <c r="Q31" s="2514"/>
      <c r="R31" s="2514"/>
      <c r="S31" s="2514"/>
      <c r="T31" s="2514"/>
      <c r="U31" s="2514"/>
      <c r="V31" s="2514"/>
      <c r="W31" s="2514"/>
      <c r="X31" s="2514"/>
      <c r="Y31" s="2514"/>
      <c r="Z31" s="2514"/>
      <c r="AA31" s="2514"/>
      <c r="AB31" s="2515"/>
      <c r="AC31" s="2515"/>
      <c r="AD31" s="2515"/>
      <c r="AE31" s="2515"/>
      <c r="AF31" s="2515"/>
      <c r="AG31" s="2515"/>
      <c r="AH31" s="2515"/>
      <c r="AI31" s="2515"/>
      <c r="AJ31" s="2515"/>
    </row>
    <row r="32" spans="1:36" ht="16.5" thickTop="1" thickBot="1">
      <c r="A32" s="1951" t="s">
        <v>1990</v>
      </c>
      <c r="B32" s="1952"/>
      <c r="C32" s="149">
        <f ca="1">IF(D32="总价",G19-C24,G20-C25)</f>
        <v>7980</v>
      </c>
      <c r="D32" s="1953" t="s">
        <v>3093</v>
      </c>
      <c r="E32" s="134"/>
      <c r="F32" s="134"/>
      <c r="G32" s="134"/>
      <c r="H32" s="134"/>
      <c r="I32" s="134"/>
    </row>
    <row r="33" spans="1:15" ht="15">
      <c r="A33" s="888" t="s">
        <v>1991</v>
      </c>
      <c r="B33" s="1954"/>
      <c r="C33" s="1955" t="s">
        <v>3094</v>
      </c>
      <c r="D33" s="1956" t="s">
        <v>3092</v>
      </c>
      <c r="E33" s="1957" t="s">
        <v>1992</v>
      </c>
      <c r="F33" s="1958" t="str">
        <f>IF(D32="楼面单价","取值（单价）","取值（总价）")</f>
        <v>取值（总价）</v>
      </c>
      <c r="G33" s="134"/>
      <c r="H33" s="134"/>
      <c r="I33" s="134"/>
    </row>
    <row r="34" spans="1:15" ht="15">
      <c r="A34" s="1959"/>
      <c r="B34" s="1960" t="s">
        <v>1993</v>
      </c>
      <c r="C34" s="153">
        <f ca="1">IF(C33="自定义",F34,C32-C35)</f>
        <v>5961</v>
      </c>
      <c r="D34" s="964">
        <f ca="1">IF(C33="自定义",ROUND(C34/C32,3),IF(C33="收益比率",SUMIF(INDIRECT("'"&amp;D33&amp;"'"&amp;"!b:b"),"土地收益比率",INDIRECT("'"&amp;D33&amp;"'"&amp;"!c:c")),SUMIF(INDIRECT("'"&amp;D33&amp;"'"&amp;"!b:b"),"土地成本比率",INDIRECT("'"&amp;D33&amp;"'"&amp;"!c:c"))))</f>
        <v>0.747</v>
      </c>
      <c r="E34" s="1961" t="s">
        <v>1994</v>
      </c>
      <c r="F34" s="1491"/>
      <c r="G34" s="134"/>
      <c r="H34" s="134"/>
      <c r="I34" s="134"/>
    </row>
    <row r="35" spans="1:15" ht="15.75" thickBot="1">
      <c r="A35" s="1962"/>
      <c r="B35" s="1963" t="s">
        <v>1995</v>
      </c>
      <c r="C35" s="1326">
        <f ca="1">IF(C33="自定义",F35,ROUND(C32*D35,0))</f>
        <v>2019</v>
      </c>
      <c r="D35" s="1327">
        <f ca="1">IF(C33="自定义",ROUND(C35/C32,3),IF(C33="收益比率",SUMIF(INDIRECT("'"&amp;D33&amp;"'"&amp;"!b:b"),"建筑物收益比率",INDIRECT("'"&amp;D33&amp;"'"&amp;"!c:c")),SUMIF(INDIRECT("'"&amp;D33&amp;"'"&amp;"!b:b"),"建筑物成本比率",INDIRECT("'"&amp;D33&amp;"'"&amp;"!c:c"))))</f>
        <v>0.253</v>
      </c>
      <c r="E35" s="1964" t="s">
        <v>1996</v>
      </c>
      <c r="F35" s="159"/>
      <c r="G35" s="134"/>
      <c r="H35" s="134"/>
      <c r="I35" s="134"/>
    </row>
    <row r="36" spans="1:15" ht="15.75" thickBot="1">
      <c r="A36" s="3250" t="s">
        <v>1997</v>
      </c>
      <c r="B36" s="1965" t="s">
        <v>1998</v>
      </c>
      <c r="C36" s="150"/>
      <c r="D36" s="1966"/>
      <c r="E36" s="1967"/>
      <c r="F36" s="1968"/>
      <c r="G36" s="134"/>
      <c r="H36" s="134"/>
      <c r="I36" s="134"/>
    </row>
    <row r="37" spans="1:15" ht="15.75" thickBot="1">
      <c r="A37" s="3251"/>
      <c r="B37" s="1852" t="s">
        <v>1999</v>
      </c>
      <c r="C37" s="152"/>
      <c r="D37" s="1295"/>
      <c r="E37" s="1295"/>
      <c r="F37" s="1968"/>
      <c r="G37" s="134"/>
      <c r="H37" s="134"/>
      <c r="I37" s="134"/>
    </row>
    <row r="38" spans="1:15" ht="15.75" thickBot="1">
      <c r="A38" s="3252"/>
      <c r="B38" s="1969" t="s">
        <v>2000</v>
      </c>
      <c r="C38" s="683"/>
      <c r="D38" s="1970" t="s">
        <v>2001</v>
      </c>
      <c r="E38" s="1295"/>
      <c r="F38" s="1968"/>
      <c r="G38" s="134"/>
      <c r="H38" s="134"/>
      <c r="I38" s="134"/>
    </row>
    <row r="39" spans="1:15" ht="15">
      <c r="A39" s="1942" t="s">
        <v>2002</v>
      </c>
      <c r="B39" s="1971" t="s">
        <v>2003</v>
      </c>
      <c r="C39" s="1972" t="s">
        <v>2004</v>
      </c>
      <c r="D39" s="1972" t="s">
        <v>2005</v>
      </c>
      <c r="E39" s="1973" t="s">
        <v>2006</v>
      </c>
      <c r="F39" s="1968"/>
      <c r="G39" s="134"/>
      <c r="H39" s="134"/>
      <c r="I39" s="134"/>
    </row>
    <row r="40" spans="1:15" ht="14.25">
      <c r="A40" s="1974" t="s">
        <v>2007</v>
      </c>
      <c r="B40" s="154"/>
      <c r="C40" s="155"/>
      <c r="D40" s="155"/>
      <c r="E40" s="156"/>
      <c r="F40" s="1968"/>
      <c r="G40" s="134"/>
      <c r="H40" s="134"/>
      <c r="I40" s="134"/>
    </row>
    <row r="41" spans="1:15" ht="14.25">
      <c r="A41" s="1974" t="s">
        <v>2008</v>
      </c>
      <c r="B41" s="154"/>
      <c r="C41" s="155"/>
      <c r="D41" s="155"/>
      <c r="E41" s="156"/>
      <c r="F41" s="1968"/>
      <c r="G41" s="134"/>
      <c r="H41" s="134"/>
      <c r="I41" s="134"/>
    </row>
    <row r="42" spans="1:15" ht="15" thickBot="1">
      <c r="A42" s="1975"/>
      <c r="B42" s="157"/>
      <c r="C42" s="158"/>
      <c r="D42" s="158"/>
      <c r="E42" s="159"/>
      <c r="F42" s="1968"/>
      <c r="G42" s="134"/>
      <c r="H42" s="134"/>
      <c r="I42" s="134"/>
    </row>
    <row r="43" spans="1:15" ht="12.75">
      <c r="A43" s="1755"/>
      <c r="B43" s="1755"/>
      <c r="C43" s="1755"/>
      <c r="D43" s="1755"/>
      <c r="E43" s="1755"/>
      <c r="F43" s="1976"/>
      <c r="G43" s="1976"/>
      <c r="H43" s="1976"/>
      <c r="I43" s="1977"/>
    </row>
    <row r="44" spans="1:15" ht="18.75">
      <c r="A44" s="1978" t="s">
        <v>2009</v>
      </c>
      <c r="B44" s="1979"/>
      <c r="C44" s="1979"/>
      <c r="D44" s="1980"/>
      <c r="E44" s="1980"/>
      <c r="F44" s="1981"/>
      <c r="G44" s="1981"/>
      <c r="H44" s="1981"/>
      <c r="I44" s="1981"/>
      <c r="J44" s="1982" t="s">
        <v>2010</v>
      </c>
      <c r="K44" s="1983"/>
      <c r="L44" s="1983"/>
      <c r="M44" s="1983"/>
      <c r="N44" s="1983"/>
      <c r="O44" s="1983"/>
    </row>
    <row r="45" spans="1:15" ht="14.25" customHeight="1" thickBot="1">
      <c r="A45" s="3227" t="s">
        <v>2011</v>
      </c>
      <c r="B45" s="3228"/>
      <c r="C45" s="3229"/>
      <c r="D45" s="160">
        <f ca="1">ROUND(H101*F45,0)</f>
        <v>7980</v>
      </c>
      <c r="E45" s="161" t="s">
        <v>2012</v>
      </c>
      <c r="F45" s="162">
        <v>1</v>
      </c>
      <c r="G45" s="163" t="s">
        <v>2013</v>
      </c>
      <c r="H45" s="134"/>
      <c r="I45" s="134"/>
      <c r="J45" s="3308" t="s">
        <v>2014</v>
      </c>
      <c r="K45" s="3308"/>
      <c r="L45" s="3308"/>
      <c r="M45" s="3308"/>
      <c r="N45" s="3308"/>
      <c r="O45" s="3308"/>
    </row>
    <row r="46" spans="1:15" ht="14.25" customHeight="1">
      <c r="A46" s="3224" t="s">
        <v>2015</v>
      </c>
      <c r="B46" s="3225"/>
      <c r="C46" s="3225"/>
      <c r="D46" s="3225"/>
      <c r="E46" s="3225"/>
      <c r="F46" s="3225"/>
      <c r="G46" s="3226"/>
      <c r="H46" s="1984"/>
      <c r="I46" s="164"/>
      <c r="J46" s="2738">
        <v>1</v>
      </c>
      <c r="K46" s="3289" t="s">
        <v>2016</v>
      </c>
      <c r="L46" s="3289"/>
      <c r="M46" s="3309"/>
      <c r="N46" s="3309"/>
      <c r="O46" s="3309"/>
    </row>
    <row r="47" spans="1:15" ht="12" customHeight="1">
      <c r="A47" s="165" t="s">
        <v>2017</v>
      </c>
      <c r="B47" s="166"/>
      <c r="C47" s="167"/>
      <c r="D47" s="1241" t="s">
        <v>2018</v>
      </c>
      <c r="E47" s="308" t="s">
        <v>2019</v>
      </c>
      <c r="F47" s="168" t="s">
        <v>2020</v>
      </c>
      <c r="G47" s="2761" t="s">
        <v>2021</v>
      </c>
      <c r="H47" s="2762"/>
      <c r="I47" s="164"/>
      <c r="J47" s="2738">
        <v>2</v>
      </c>
      <c r="K47" s="3289" t="s">
        <v>2022</v>
      </c>
      <c r="L47" s="3289"/>
      <c r="M47" s="3310">
        <f>'数据-取费表'!B2</f>
        <v>44511</v>
      </c>
      <c r="N47" s="3310"/>
      <c r="O47" s="3310"/>
    </row>
    <row r="48" spans="1:15" ht="25.5">
      <c r="A48" s="3255" t="s">
        <v>2023</v>
      </c>
      <c r="B48" s="3238"/>
      <c r="C48" s="3238"/>
      <c r="D48" s="2536" t="b">
        <f>IF(H48="情况1",0,IF(H48="情况2",D52,IF(H48="情况3",D53,IF(H48="情况4",D54))))</f>
        <v>0</v>
      </c>
      <c r="E48" s="2546" t="str">
        <f>IF(H48="情况4","(销售额-原购置价)×税（费）率","销售额×税（费）率")</f>
        <v>销售额×税（费）率</v>
      </c>
      <c r="F48" s="2763">
        <f>IF(H48="情况1","免征",'数据-取费表'!B41)</f>
        <v>5.5000000000000007E-2</v>
      </c>
      <c r="G48" s="2764" t="s">
        <v>2024</v>
      </c>
      <c r="H48" s="2765"/>
      <c r="I48" s="1984"/>
      <c r="J48" s="2738">
        <v>3</v>
      </c>
      <c r="K48" s="3289" t="s">
        <v>2025</v>
      </c>
      <c r="L48" s="3289"/>
      <c r="M48" s="3311">
        <f ca="1">H101</f>
        <v>7980</v>
      </c>
      <c r="N48" s="3311"/>
      <c r="O48" s="3311"/>
    </row>
    <row r="49" spans="1:35" ht="25.5" customHeight="1">
      <c r="A49" s="2545" t="s">
        <v>2026</v>
      </c>
      <c r="B49" s="3222" t="s">
        <v>2027</v>
      </c>
      <c r="C49" s="3222"/>
      <c r="D49" s="1768">
        <v>0</v>
      </c>
      <c r="E49" s="330" t="s">
        <v>2028</v>
      </c>
      <c r="F49" s="2639" t="s">
        <v>34</v>
      </c>
      <c r="G49" s="3295"/>
      <c r="H49" s="2517" t="s">
        <v>2870</v>
      </c>
      <c r="I49" s="2518"/>
      <c r="J49" s="2738">
        <v>4</v>
      </c>
      <c r="K49" s="3289" t="str">
        <f>IF(项目基本情况!E8="房地产抵押价值","房地产抵押价值","抵押担保权已注销时的房地产抵押价值")</f>
        <v>房地产抵押价值</v>
      </c>
      <c r="L49" s="3289"/>
      <c r="M49" s="3311">
        <f ca="1">IF(项目基本情况!E8="房地产抵押价值",H107,H109)</f>
        <v>7980</v>
      </c>
      <c r="N49" s="3311"/>
      <c r="O49" s="3311"/>
    </row>
    <row r="50" spans="1:35" ht="25.5" customHeight="1">
      <c r="A50" s="2766"/>
      <c r="B50" s="3222" t="s">
        <v>2029</v>
      </c>
      <c r="C50" s="3222"/>
      <c r="D50" s="2767"/>
      <c r="E50" s="338"/>
      <c r="F50" s="2639"/>
      <c r="G50" s="3296"/>
      <c r="H50" s="2519" t="s">
        <v>2871</v>
      </c>
      <c r="I50" s="2518"/>
      <c r="J50" s="3308" t="s">
        <v>2030</v>
      </c>
      <c r="K50" s="3308"/>
      <c r="L50" s="3308"/>
      <c r="M50" s="3308"/>
      <c r="N50" s="3308"/>
      <c r="O50" s="3308"/>
    </row>
    <row r="51" spans="1:35" ht="20.45" customHeight="1">
      <c r="A51" s="2768"/>
      <c r="B51" s="3222" t="s">
        <v>2031</v>
      </c>
      <c r="C51" s="3222"/>
      <c r="D51" s="1241"/>
      <c r="E51" s="333"/>
      <c r="F51" s="2639"/>
      <c r="G51" s="3297"/>
      <c r="H51" s="2519" t="s">
        <v>2872</v>
      </c>
      <c r="I51" s="2518"/>
      <c r="J51" s="2739" t="s">
        <v>2032</v>
      </c>
      <c r="K51" s="3289" t="s">
        <v>2033</v>
      </c>
      <c r="L51" s="3289"/>
      <c r="M51" s="2739" t="s">
        <v>2034</v>
      </c>
      <c r="N51" s="2739" t="s">
        <v>2035</v>
      </c>
      <c r="O51" s="2739" t="s">
        <v>2036</v>
      </c>
    </row>
    <row r="52" spans="1:35" ht="24" customHeight="1">
      <c r="A52" s="2547" t="s">
        <v>2037</v>
      </c>
      <c r="B52" s="3222" t="s">
        <v>2038</v>
      </c>
      <c r="C52" s="3222"/>
      <c r="D52" s="1241">
        <f ca="1">ROUND(D45*'数据-取费表'!B41/(1+'数据-取费表'!C42),0)</f>
        <v>418</v>
      </c>
      <c r="E52" s="2546" t="s">
        <v>2039</v>
      </c>
      <c r="F52" s="2769">
        <f>'数据-取费表'!B41</f>
        <v>5.5000000000000007E-2</v>
      </c>
      <c r="G52" s="2770"/>
      <c r="H52" s="2759"/>
      <c r="I52" s="1985"/>
      <c r="J52" s="2738">
        <v>1</v>
      </c>
      <c r="K52" s="3290" t="s">
        <v>2040</v>
      </c>
      <c r="L52" s="3290"/>
      <c r="M52" s="2740" t="b">
        <f>D48</f>
        <v>0</v>
      </c>
      <c r="N52" s="2738" t="str">
        <f>E48</f>
        <v>销售额×税（费）率</v>
      </c>
      <c r="O52" s="2741">
        <f>F48</f>
        <v>5.5000000000000007E-2</v>
      </c>
    </row>
    <row r="53" spans="1:35" ht="12" customHeight="1">
      <c r="A53" s="2547" t="s">
        <v>2041</v>
      </c>
      <c r="B53" s="3248" t="s">
        <v>3031</v>
      </c>
      <c r="C53" s="3249"/>
      <c r="D53" s="1241">
        <f ca="1">ROUND(D45*'数据-取费表'!B41/(1+'数据-取费表'!C42),0)</f>
        <v>418</v>
      </c>
      <c r="E53" s="2546" t="s">
        <v>2039</v>
      </c>
      <c r="F53" s="2769">
        <f>'数据-取费表'!B41</f>
        <v>5.5000000000000007E-2</v>
      </c>
      <c r="G53" s="2770"/>
      <c r="H53" s="2759"/>
      <c r="I53" s="1985"/>
      <c r="J53" s="2738">
        <v>2</v>
      </c>
      <c r="K53" s="3290" t="s">
        <v>2042</v>
      </c>
      <c r="L53" s="3290"/>
      <c r="M53" s="2740">
        <f t="shared" ref="M53:O54" ca="1" si="0">D55</f>
        <v>4</v>
      </c>
      <c r="N53" s="2738" t="str">
        <f t="shared" si="0"/>
        <v>销售额×税（费）率</v>
      </c>
      <c r="O53" s="2741" t="str">
        <f t="shared" si="0"/>
        <v>免征</v>
      </c>
    </row>
    <row r="54" spans="1:35" ht="12" customHeight="1">
      <c r="A54" s="2547" t="s">
        <v>2043</v>
      </c>
      <c r="B54" s="3248" t="s">
        <v>3032</v>
      </c>
      <c r="C54" s="3249"/>
      <c r="D54" s="1241">
        <f ca="1">C68</f>
        <v>418</v>
      </c>
      <c r="E54" s="333" t="s">
        <v>2044</v>
      </c>
      <c r="F54" s="2769">
        <f>'数据-取费表'!B41</f>
        <v>5.5000000000000007E-2</v>
      </c>
      <c r="G54" s="2770"/>
      <c r="H54" s="2771"/>
      <c r="I54" s="1985"/>
      <c r="J54" s="2738">
        <v>3</v>
      </c>
      <c r="K54" s="3290" t="s">
        <v>2045</v>
      </c>
      <c r="L54" s="3290"/>
      <c r="M54" s="2740">
        <f t="shared" ca="1" si="0"/>
        <v>4524</v>
      </c>
      <c r="N54" s="2738" t="str">
        <f t="shared" si="0"/>
        <v>增值额×税（费）率</v>
      </c>
      <c r="O54" s="2742" t="str">
        <f t="shared" si="0"/>
        <v>免征</v>
      </c>
    </row>
    <row r="55" spans="1:35" ht="24" customHeight="1">
      <c r="A55" s="3237" t="s">
        <v>2046</v>
      </c>
      <c r="B55" s="3238"/>
      <c r="C55" s="3238"/>
      <c r="D55" s="2536">
        <f ca="1">IF(H55="个人住宅",0,ROUND(D45*I55,0))</f>
        <v>4</v>
      </c>
      <c r="E55" s="2546" t="s">
        <v>2047</v>
      </c>
      <c r="F55" s="2769" t="str">
        <f>IF(H55="正常",I55,"免征")</f>
        <v>免征</v>
      </c>
      <c r="G55" s="2770"/>
      <c r="H55" s="2765"/>
      <c r="I55" s="170">
        <f>'数据-取费表'!B49</f>
        <v>5.0000000000000001E-4</v>
      </c>
      <c r="J55" s="2738">
        <f>IF(H59="非个人房产","",4)</f>
        <v>4</v>
      </c>
      <c r="K55" s="3290" t="str">
        <f>IF(H59="非个人房产","——","个人所得税")</f>
        <v>个人所得税</v>
      </c>
      <c r="L55" s="3290"/>
      <c r="M55" s="2743">
        <f ca="1">D59</f>
        <v>76</v>
      </c>
      <c r="N55" s="2217" t="str">
        <f>E59</f>
        <v>差额计税</v>
      </c>
      <c r="O55" s="2744">
        <f>F59</f>
        <v>0.01</v>
      </c>
    </row>
    <row r="56" spans="1:35" ht="24.75">
      <c r="A56" s="3237" t="s">
        <v>2048</v>
      </c>
      <c r="B56" s="3238"/>
      <c r="C56" s="3238"/>
      <c r="D56" s="2536">
        <f ca="1">IF(H56="个人住宅",D57,D58)</f>
        <v>4524</v>
      </c>
      <c r="E56" s="2546" t="s">
        <v>2049</v>
      </c>
      <c r="F56" s="2769" t="str">
        <f>IF(H56="正常",F58,"免征")</f>
        <v>免征</v>
      </c>
      <c r="G56" s="2772" t="s">
        <v>2050</v>
      </c>
      <c r="H56" s="2773"/>
      <c r="I56" s="1986"/>
      <c r="J56" s="2738" t="str">
        <f>IF(项目基本情况!K6="上海银行",IF(J55="",4,J55+1),"")</f>
        <v/>
      </c>
      <c r="K56" s="3313" t="str">
        <f>IF(项目基本情况!K6="上海银行","其他处置费用","")</f>
        <v/>
      </c>
      <c r="L56" s="3314"/>
      <c r="M56" s="2740" t="str">
        <f>IF(项目基本情况!K6="上海银行",M69,"")</f>
        <v/>
      </c>
      <c r="N56" s="3313" t="str">
        <f>IF(项目基本情况!K6="上海银行","包含处置中涉及的律师、诉讼、拍卖、评估等费用","")</f>
        <v/>
      </c>
      <c r="O56" s="3316"/>
    </row>
    <row r="57" spans="1:35" ht="12.75">
      <c r="A57" s="2547" t="s">
        <v>2026</v>
      </c>
      <c r="B57" s="3248" t="s">
        <v>2051</v>
      </c>
      <c r="C57" s="3249"/>
      <c r="D57" s="1768">
        <v>0</v>
      </c>
      <c r="E57" s="330" t="s">
        <v>2028</v>
      </c>
      <c r="F57" s="308"/>
      <c r="G57" s="2770"/>
      <c r="H57" s="2774"/>
      <c r="I57" s="1986"/>
      <c r="J57" s="3290">
        <f>IF(AND(J55="",J56=""),4,IF(项目基本情况!K6="上海银行",结果表!J56+1,结果表!J55+1))</f>
        <v>5</v>
      </c>
      <c r="K57" s="3290" t="s">
        <v>2052</v>
      </c>
      <c r="L57" s="2745" t="s">
        <v>2053</v>
      </c>
      <c r="M57" s="2746"/>
      <c r="N57" s="2747">
        <f ca="1">SUMIF(M52:M56,"&lt;9e307")</f>
        <v>4604</v>
      </c>
      <c r="O57" s="2748"/>
      <c r="P57" s="2908">
        <f ca="1">N57/M49</f>
        <v>0.57694235588972431</v>
      </c>
    </row>
    <row r="58" spans="1:35" ht="24.75">
      <c r="A58" s="2547" t="s">
        <v>2037</v>
      </c>
      <c r="B58" s="3248" t="s">
        <v>2054</v>
      </c>
      <c r="C58" s="3222"/>
      <c r="D58" s="2536">
        <f ca="1">IF(H58="转让取得",C81,C97)</f>
        <v>4524</v>
      </c>
      <c r="E58" s="2546" t="s">
        <v>2049</v>
      </c>
      <c r="F58" s="308" t="s">
        <v>34</v>
      </c>
      <c r="G58" s="2770"/>
      <c r="H58" s="2773"/>
      <c r="I58" s="1986"/>
      <c r="J58" s="3290"/>
      <c r="K58" s="3290"/>
      <c r="L58" s="2745" t="s">
        <v>2055</v>
      </c>
      <c r="M58" s="2749"/>
      <c r="N58" s="2750" t="str">
        <f ca="1">NUMBERSTRING(INT(N57*10000),2)&amp;"元整"</f>
        <v>肆仟陆佰零肆万元整</v>
      </c>
      <c r="O58" s="2751"/>
    </row>
    <row r="59" spans="1:35" ht="24.75" thickBot="1">
      <c r="A59" s="3293" t="s">
        <v>2056</v>
      </c>
      <c r="B59" s="3294"/>
      <c r="C59" s="3294"/>
      <c r="D59" s="2775">
        <f ca="1">IF(H59="非个人房产","——",IF(H59="个人住宅（满五唯一有凭证）",0,IF(H59="个人其他（无凭证）",ROUND(D45*F59,0),ROUND(C67*F59,0))))</f>
        <v>76</v>
      </c>
      <c r="E59" s="2776" t="str">
        <f>IF(H59="非个人房产","——",IF(H59="个人其他（无凭证）","销售额×税（费）率",IF(H59="个人住宅（满五唯一有凭证）","免征","差额计税")))</f>
        <v>差额计税</v>
      </c>
      <c r="F59" s="2777">
        <f>IF(OR(H59="非个人房产",H59="个人住宅（满五唯一有凭证）"),"——",IF(H59="个人其他（有凭证）",20%,1%))</f>
        <v>0.01</v>
      </c>
      <c r="G59" s="2778" t="s">
        <v>2050</v>
      </c>
      <c r="H59" s="2521"/>
      <c r="I59" s="2520" t="s">
        <v>2873</v>
      </c>
      <c r="J59" s="3291">
        <f>J57+1</f>
        <v>6</v>
      </c>
      <c r="K59" s="3290" t="s">
        <v>2057</v>
      </c>
      <c r="L59" s="2738" t="s">
        <v>2053</v>
      </c>
      <c r="M59" s="2752"/>
      <c r="N59" s="2753">
        <f ca="1">M49-N57</f>
        <v>3376</v>
      </c>
      <c r="O59" s="2754"/>
    </row>
    <row r="60" spans="1:35" ht="12" customHeight="1">
      <c r="A60" s="1987"/>
      <c r="B60" s="1925"/>
      <c r="C60" s="1925"/>
      <c r="D60" s="1925"/>
      <c r="E60" s="1756"/>
      <c r="F60" s="1986"/>
      <c r="G60" s="1986"/>
      <c r="H60" s="1988"/>
      <c r="I60" s="134"/>
      <c r="J60" s="3292"/>
      <c r="K60" s="3290"/>
      <c r="L60" s="2745" t="s">
        <v>2055</v>
      </c>
      <c r="M60" s="2749"/>
      <c r="N60" s="2750" t="str">
        <f ca="1">NUMBERSTRING(INT(N59*10000),2)&amp;"元整"</f>
        <v>叁仟叁佰柒拾陆万元整</v>
      </c>
      <c r="O60" s="2751"/>
    </row>
    <row r="61" spans="1:35" ht="13.5" thickBot="1">
      <c r="A61" s="3235" t="s">
        <v>2058</v>
      </c>
      <c r="B61" s="3235"/>
      <c r="C61" s="3235"/>
      <c r="D61" s="3235"/>
      <c r="E61" s="3235"/>
      <c r="F61" s="1986"/>
      <c r="G61" s="1986"/>
      <c r="H61" s="1988"/>
      <c r="I61" s="134"/>
      <c r="J61" s="2738">
        <f>J59+1</f>
        <v>7</v>
      </c>
      <c r="K61" s="3290" t="s">
        <v>2059</v>
      </c>
      <c r="L61" s="3290"/>
      <c r="M61" s="2755"/>
      <c r="N61" s="2756">
        <f ca="1">ROUND(N59*10000/'数据-汇总表'!E3,0)</f>
        <v>5181</v>
      </c>
      <c r="O61" s="2757"/>
    </row>
    <row r="62" spans="1:35" ht="12.75">
      <c r="A62" s="3253" t="s">
        <v>2060</v>
      </c>
      <c r="B62" s="3254"/>
      <c r="C62" s="2198"/>
      <c r="D62" s="2198" t="s">
        <v>2061</v>
      </c>
      <c r="E62" s="171" t="s">
        <v>2062</v>
      </c>
      <c r="F62" s="1986"/>
      <c r="G62" s="1986"/>
      <c r="H62" s="1988"/>
      <c r="I62" s="134"/>
    </row>
    <row r="63" spans="1:35" ht="12.75">
      <c r="A63" s="178" t="s">
        <v>775</v>
      </c>
      <c r="B63" s="172" t="s">
        <v>2063</v>
      </c>
      <c r="C63" s="2779">
        <f ca="1">ROUND((C64+C65)/(1+'数据-取费表'!C42),0)</f>
        <v>7600</v>
      </c>
      <c r="D63" s="172"/>
      <c r="E63" s="173"/>
      <c r="F63" s="1986"/>
      <c r="G63" s="1986"/>
      <c r="H63" s="1988"/>
      <c r="I63" s="134"/>
      <c r="J63" s="3315" t="s">
        <v>2064</v>
      </c>
      <c r="K63" s="1494" t="s">
        <v>2065</v>
      </c>
      <c r="L63" s="1494">
        <f ca="1">IF(M49&gt;10000,M49*0.5%,IF(AND(M49&gt;1000,M49&lt;=10000),M49*1%,IF(AND(M49&gt;100,M49&lt;=1000),M49*3%,IF(AND(M49&gt;10,M49&lt;=100),M49*5%,M49*8%))))</f>
        <v>79.8</v>
      </c>
      <c r="M63" s="308">
        <f ca="1">ROUND(L63,1)</f>
        <v>79.8</v>
      </c>
      <c r="N63" s="2758"/>
      <c r="Z63" s="1930"/>
      <c r="AI63" s="1931"/>
    </row>
    <row r="64" spans="1:35" ht="14.25" customHeight="1">
      <c r="A64" s="174" t="s">
        <v>770</v>
      </c>
      <c r="B64" s="175" t="s">
        <v>2066</v>
      </c>
      <c r="C64" s="2780">
        <f ca="1">D45</f>
        <v>7980</v>
      </c>
      <c r="D64" s="175" t="s">
        <v>32</v>
      </c>
      <c r="E64" s="177"/>
      <c r="F64" s="1986"/>
      <c r="G64" s="1986"/>
      <c r="H64" s="1988"/>
      <c r="I64" s="134"/>
      <c r="J64" s="3315"/>
      <c r="K64" s="1494" t="s">
        <v>2067</v>
      </c>
      <c r="L64" s="1494">
        <f ca="1">IF(M49&gt;2000,M49*0.5%,IF(AND(M49&gt;1000,M49&lt;=2000),M49*0.6%,IF(AND(M49&gt;500,M49&lt;=1000),M49*0.7%,IF(AND(M49&gt;200,M49&lt;=500),M49*0.8%,IF(AND(M49&gt;100,M49&lt;=200),M49*0.9%,IF(AND(M49&gt;50,M49&lt;=100),M49*1%,IF(AND(M49&gt;20,M49&lt;=50),M49*1.5%,IF(AND(M49&gt;10,M49&lt;=20),M49*2%,IF(AND(M49&gt;1,M49&lt;=10),M49*2.5%)))))))))</f>
        <v>39.9</v>
      </c>
      <c r="M64" s="308">
        <f t="shared" ref="M64:M65" ca="1" si="1">ROUND(L64,1)</f>
        <v>39.9</v>
      </c>
      <c r="N64" s="2759" t="s">
        <v>2068</v>
      </c>
      <c r="Z64" s="1930"/>
      <c r="AI64" s="1931"/>
    </row>
    <row r="65" spans="1:35" ht="14.25" customHeight="1">
      <c r="A65" s="174" t="s">
        <v>771</v>
      </c>
      <c r="B65" s="175" t="s">
        <v>2069</v>
      </c>
      <c r="C65" s="2781"/>
      <c r="D65" s="175"/>
      <c r="E65" s="177"/>
      <c r="F65" s="1986"/>
      <c r="G65" s="1986"/>
      <c r="H65" s="1988"/>
      <c r="I65" s="134"/>
      <c r="J65" s="3315"/>
      <c r="K65" s="1494" t="s">
        <v>2070</v>
      </c>
      <c r="L65" s="1494">
        <f ca="1">IF(M49&gt;1000,M49*0.1%,IF(AND(M49&gt;500,M49&lt;=1000),M49*0.5%,IF(AND(M49&gt;50,M49&lt;=500),M49*1%,IF(AND(M49&gt;1,M49&lt;=50),M49*1.5%))))</f>
        <v>7.98</v>
      </c>
      <c r="M65" s="308">
        <f t="shared" ca="1" si="1"/>
        <v>8</v>
      </c>
      <c r="N65" s="2759" t="s">
        <v>2068</v>
      </c>
      <c r="Z65" s="1930"/>
      <c r="AI65" s="1931"/>
    </row>
    <row r="66" spans="1:35" ht="14.25" customHeight="1">
      <c r="A66" s="178" t="s">
        <v>772</v>
      </c>
      <c r="B66" s="179" t="s">
        <v>2071</v>
      </c>
      <c r="C66" s="2782"/>
      <c r="D66" s="179" t="s">
        <v>32</v>
      </c>
      <c r="E66" s="1502" t="s">
        <v>1337</v>
      </c>
      <c r="F66" s="1986"/>
      <c r="G66" s="1986"/>
      <c r="H66" s="1988"/>
      <c r="I66" s="134"/>
      <c r="J66" s="3315"/>
      <c r="K66" s="1494" t="s">
        <v>2072</v>
      </c>
      <c r="L66" s="1494">
        <f ca="1">M49*0.5%</f>
        <v>39.9</v>
      </c>
      <c r="M66" s="308">
        <f ca="1">IF(L66&gt;0.5,0.5,ROUND(L66,0))</f>
        <v>0.5</v>
      </c>
      <c r="N66" s="2759" t="s">
        <v>2073</v>
      </c>
      <c r="Z66" s="1930"/>
      <c r="AI66" s="1931"/>
    </row>
    <row r="67" spans="1:35" ht="14.25" customHeight="1">
      <c r="A67" s="178" t="s">
        <v>773</v>
      </c>
      <c r="B67" s="179" t="s">
        <v>2074</v>
      </c>
      <c r="C67" s="2783">
        <f ca="1">C63-C66</f>
        <v>7600</v>
      </c>
      <c r="D67" s="175" t="s">
        <v>32</v>
      </c>
      <c r="E67" s="177"/>
      <c r="F67" s="1986"/>
      <c r="G67" s="1986"/>
      <c r="H67" s="1988"/>
      <c r="I67" s="134"/>
      <c r="J67" s="3315"/>
      <c r="K67" s="1494" t="s">
        <v>2075</v>
      </c>
      <c r="L67" s="1494">
        <f ca="1">IF(M49&gt;=10000,(8.25+(M49-10000)*0.01%),IF(AND(M49&gt;=8000,M49&lt;10000),(7.85+(M49-8000)*0.02%),IF(AND(M49&gt;=5000,M49&lt;8000),(6.65+(M49-5000)*0.04%),IF(AND(M49&gt;=2000,M49&lt;5000),(4.25+(PM49-2000)*0.08%),IF(AND(M49&gt;=1000,M49&lt;2000),(2.75+(M49-1000)*0.15%),IF(AND(M49&gt;=100,M49&lt;1000),(0.5+(M49-100)*0.25%),IF(AND(M49&gt;0,M49&lt;100),M49*0.5%)))))))</f>
        <v>7.8420000000000005</v>
      </c>
      <c r="M67" s="308">
        <f ca="1">ROUND(L67*0.9,1)</f>
        <v>7.1</v>
      </c>
      <c r="N67" s="2758"/>
      <c r="Z67" s="1930"/>
      <c r="AI67" s="1931"/>
    </row>
    <row r="68" spans="1:35" ht="14.25" customHeight="1" thickBot="1">
      <c r="A68" s="181" t="s">
        <v>774</v>
      </c>
      <c r="B68" s="182" t="s">
        <v>2076</v>
      </c>
      <c r="C68" s="2784">
        <f ca="1">IF(C67&lt;=0,0,ROUND(C67*D68,0))</f>
        <v>418</v>
      </c>
      <c r="D68" s="2785">
        <f>'数据-取费表'!B41</f>
        <v>5.5000000000000007E-2</v>
      </c>
      <c r="E68" s="184"/>
      <c r="F68" s="1986"/>
      <c r="G68" s="1986"/>
      <c r="H68" s="1988"/>
      <c r="I68" s="134"/>
      <c r="J68" s="3315"/>
      <c r="K68" s="1494" t="s">
        <v>2077</v>
      </c>
      <c r="L68" s="1494">
        <f ca="1">IF(M49&gt;10000,M49*0.5%,IF(AND(M49&gt;5000,M49&lt;=10000),M49*1%,IF(AND(M49&gt;1000,M49&lt;=5000),M49*2%,IF(AND(M49&gt;200,M49&lt;=1000),M49*3%,M49*5%))))</f>
        <v>79.8</v>
      </c>
      <c r="M68" s="308">
        <f ca="1">ROUND(L68,1)</f>
        <v>79.8</v>
      </c>
      <c r="N68" s="2758"/>
      <c r="Z68" s="1930"/>
      <c r="AI68" s="1931"/>
    </row>
    <row r="69" spans="1:35" s="1950" customFormat="1" ht="16.5" customHeight="1">
      <c r="A69" s="1989"/>
      <c r="B69" s="1990"/>
      <c r="C69" s="1991"/>
      <c r="D69" s="1992"/>
      <c r="E69" s="1993"/>
      <c r="F69" s="1756"/>
      <c r="G69" s="1756"/>
      <c r="H69" s="1755"/>
      <c r="I69" s="1925"/>
      <c r="J69" s="3315"/>
      <c r="K69" s="1494" t="s">
        <v>2078</v>
      </c>
      <c r="L69" s="1494"/>
      <c r="M69" s="308">
        <f ca="1">ROUND(SUM(M63:M68),0)</f>
        <v>215</v>
      </c>
      <c r="N69" s="2760">
        <f ca="1">M69/M49</f>
        <v>2.6942355889724309E-2</v>
      </c>
      <c r="O69" s="734"/>
      <c r="P69" s="734"/>
      <c r="Q69" s="734"/>
      <c r="R69" s="734"/>
      <c r="S69" s="734"/>
      <c r="T69" s="734"/>
      <c r="U69" s="734"/>
      <c r="V69" s="734"/>
      <c r="W69" s="734"/>
      <c r="X69" s="734"/>
      <c r="Y69" s="734"/>
      <c r="Z69" s="1930"/>
      <c r="AA69" s="1930"/>
      <c r="AB69" s="1930"/>
      <c r="AC69" s="1930"/>
      <c r="AD69" s="1930"/>
      <c r="AE69" s="1930"/>
      <c r="AF69" s="1930"/>
      <c r="AG69" s="1930"/>
      <c r="AH69" s="1930"/>
    </row>
    <row r="70" spans="1:35" s="1995" customFormat="1" ht="15" thickBot="1">
      <c r="A70" s="3274" t="s">
        <v>2079</v>
      </c>
      <c r="B70" s="3275"/>
      <c r="C70" s="3275"/>
      <c r="D70" s="3275"/>
      <c r="E70" s="3275"/>
      <c r="F70" s="3275"/>
      <c r="G70" s="3275"/>
      <c r="H70" s="3275"/>
      <c r="I70" s="1994"/>
      <c r="J70" s="2909"/>
      <c r="K70" s="2909"/>
      <c r="L70" s="2909"/>
      <c r="M70" s="2909"/>
      <c r="N70" s="1996"/>
      <c r="O70" s="1996"/>
      <c r="P70" s="1996"/>
      <c r="Q70" s="1996"/>
      <c r="R70" s="1996"/>
      <c r="S70" s="1996"/>
      <c r="T70" s="1996"/>
      <c r="U70" s="1996"/>
      <c r="V70" s="1996"/>
      <c r="W70" s="1996"/>
      <c r="X70" s="1996"/>
      <c r="Y70" s="1996"/>
      <c r="Z70" s="1996"/>
      <c r="AA70" s="1997"/>
      <c r="AB70" s="1997"/>
      <c r="AC70" s="1997"/>
      <c r="AD70" s="1997"/>
      <c r="AE70" s="1997"/>
      <c r="AF70" s="1997"/>
      <c r="AG70" s="1997"/>
      <c r="AH70" s="1997"/>
      <c r="AI70" s="1997"/>
    </row>
    <row r="71" spans="1:35" s="1995" customFormat="1" ht="14.25">
      <c r="A71" s="3253" t="s">
        <v>2060</v>
      </c>
      <c r="B71" s="3254"/>
      <c r="C71" s="2198"/>
      <c r="D71" s="2198" t="s">
        <v>2061</v>
      </c>
      <c r="E71" s="185" t="s">
        <v>2062</v>
      </c>
      <c r="F71" s="186"/>
      <c r="G71" s="186"/>
      <c r="H71" s="187"/>
      <c r="I71" s="1998"/>
      <c r="J71" s="2909"/>
      <c r="K71" s="2909"/>
      <c r="L71" s="2909"/>
      <c r="M71" s="2909"/>
      <c r="N71" s="1996"/>
      <c r="O71" s="1996"/>
      <c r="P71" s="1996"/>
      <c r="Q71" s="1996"/>
      <c r="R71" s="1996"/>
      <c r="S71" s="1996"/>
      <c r="T71" s="1996"/>
      <c r="U71" s="1996"/>
      <c r="V71" s="1996"/>
      <c r="W71" s="1996"/>
      <c r="X71" s="1996"/>
      <c r="Y71" s="1996"/>
      <c r="Z71" s="1996"/>
      <c r="AA71" s="1997"/>
      <c r="AB71" s="1997"/>
      <c r="AC71" s="1997"/>
      <c r="AD71" s="1997"/>
      <c r="AE71" s="1997"/>
      <c r="AF71" s="1997"/>
      <c r="AG71" s="1997"/>
      <c r="AH71" s="1997"/>
      <c r="AI71" s="1997"/>
    </row>
    <row r="72" spans="1:35" s="1995" customFormat="1" ht="14.25">
      <c r="A72" s="178" t="s">
        <v>775</v>
      </c>
      <c r="B72" s="179" t="s">
        <v>2080</v>
      </c>
      <c r="C72" s="2783">
        <f ca="1">ROUND(D45/(1+'数据-取费表'!C42),0)</f>
        <v>7600</v>
      </c>
      <c r="D72" s="175" t="s">
        <v>32</v>
      </c>
      <c r="E72" s="2543"/>
      <c r="F72" s="2542"/>
      <c r="G72" s="2542"/>
      <c r="H72" s="188"/>
      <c r="I72" s="1998"/>
      <c r="J72" s="2909"/>
      <c r="K72" s="2909"/>
      <c r="L72" s="2909"/>
      <c r="M72" s="2909"/>
      <c r="N72" s="1996"/>
      <c r="O72" s="1996"/>
      <c r="P72" s="1996"/>
      <c r="Q72" s="1996"/>
      <c r="R72" s="1996"/>
      <c r="S72" s="1996"/>
      <c r="T72" s="1996"/>
      <c r="U72" s="1996"/>
      <c r="V72" s="1996"/>
      <c r="W72" s="1996"/>
      <c r="X72" s="1996"/>
      <c r="Y72" s="1996"/>
      <c r="Z72" s="1996"/>
      <c r="AA72" s="1997"/>
      <c r="AB72" s="1997"/>
      <c r="AC72" s="1997"/>
      <c r="AD72" s="1997"/>
      <c r="AE72" s="1997"/>
      <c r="AF72" s="1997"/>
      <c r="AG72" s="1997"/>
      <c r="AH72" s="1997"/>
      <c r="AI72" s="1997"/>
    </row>
    <row r="73" spans="1:35" s="1995" customFormat="1" ht="14.25">
      <c r="A73" s="178" t="s">
        <v>772</v>
      </c>
      <c r="B73" s="168" t="s">
        <v>2081</v>
      </c>
      <c r="C73" s="2783">
        <f ca="1">C74+C78</f>
        <v>38</v>
      </c>
      <c r="D73" s="175" t="s">
        <v>32</v>
      </c>
      <c r="E73" s="2543"/>
      <c r="F73" s="2542"/>
      <c r="G73" s="2542"/>
      <c r="H73" s="188"/>
      <c r="I73" s="1998"/>
      <c r="J73" s="1996"/>
      <c r="K73" s="1996"/>
      <c r="L73" s="1996"/>
      <c r="M73" s="1996"/>
      <c r="N73" s="1996"/>
      <c r="O73" s="1996"/>
      <c r="P73" s="1996"/>
      <c r="Q73" s="1996"/>
      <c r="R73" s="1996"/>
      <c r="S73" s="1996"/>
      <c r="T73" s="1996"/>
      <c r="U73" s="1996"/>
      <c r="V73" s="1996"/>
      <c r="W73" s="1996"/>
      <c r="X73" s="1996"/>
      <c r="Y73" s="1996"/>
      <c r="Z73" s="1996"/>
      <c r="AA73" s="1997"/>
      <c r="AB73" s="1997"/>
      <c r="AC73" s="1997"/>
      <c r="AD73" s="1997"/>
      <c r="AE73" s="1997"/>
      <c r="AF73" s="1997"/>
      <c r="AG73" s="1997"/>
      <c r="AH73" s="1997"/>
      <c r="AI73" s="1997"/>
    </row>
    <row r="74" spans="1:35" s="1995" customFormat="1" ht="24">
      <c r="A74" s="174" t="s">
        <v>770</v>
      </c>
      <c r="B74" s="175" t="s">
        <v>2082</v>
      </c>
      <c r="C74" s="175">
        <f>ROUND(IF(G77="2016年5月1日后购买",C75/(1+'数据-取费表'!C42)+C76+C77,C75+C76+C77),0)</f>
        <v>0</v>
      </c>
      <c r="D74" s="175" t="s">
        <v>32</v>
      </c>
      <c r="E74" s="2543"/>
      <c r="F74" s="2542"/>
      <c r="G74" s="2542"/>
      <c r="H74" s="188"/>
      <c r="I74" s="1998"/>
      <c r="J74" s="1996"/>
      <c r="K74" s="1996"/>
      <c r="L74" s="1996"/>
      <c r="M74" s="1996"/>
      <c r="N74" s="1996"/>
      <c r="O74" s="1996"/>
      <c r="P74" s="1996"/>
      <c r="Q74" s="1996"/>
      <c r="R74" s="1996"/>
      <c r="S74" s="1996"/>
      <c r="T74" s="1996"/>
      <c r="U74" s="1996"/>
      <c r="V74" s="1996"/>
      <c r="W74" s="1996"/>
      <c r="X74" s="1996"/>
      <c r="Y74" s="1996"/>
      <c r="Z74" s="1996"/>
      <c r="AA74" s="1997"/>
      <c r="AB74" s="1997"/>
      <c r="AC74" s="1997"/>
      <c r="AD74" s="1997"/>
      <c r="AE74" s="1997"/>
      <c r="AF74" s="1997"/>
      <c r="AG74" s="1997"/>
      <c r="AH74" s="1997"/>
      <c r="AI74" s="1997"/>
    </row>
    <row r="75" spans="1:35" s="1995" customFormat="1" ht="14.25">
      <c r="A75" s="174" t="s">
        <v>776</v>
      </c>
      <c r="B75" s="175" t="s">
        <v>2083</v>
      </c>
      <c r="C75" s="2786"/>
      <c r="D75" s="175" t="s">
        <v>32</v>
      </c>
      <c r="E75" s="190" t="s">
        <v>2084</v>
      </c>
      <c r="F75" s="2787"/>
      <c r="G75" s="190" t="s">
        <v>2085</v>
      </c>
      <c r="H75" s="2788"/>
      <c r="I75" s="1999"/>
      <c r="J75" s="1996"/>
      <c r="K75" s="1996"/>
      <c r="L75" s="1996"/>
      <c r="M75" s="1996"/>
      <c r="N75" s="1996"/>
      <c r="O75" s="1996"/>
      <c r="P75" s="1996"/>
      <c r="Q75" s="1996"/>
      <c r="R75" s="1996"/>
      <c r="S75" s="1996"/>
      <c r="T75" s="1996"/>
      <c r="U75" s="1996"/>
      <c r="V75" s="1996"/>
      <c r="W75" s="1996"/>
      <c r="X75" s="1996"/>
      <c r="Y75" s="1996"/>
      <c r="Z75" s="1996"/>
      <c r="AA75" s="1997"/>
      <c r="AB75" s="1997"/>
      <c r="AC75" s="1997"/>
      <c r="AD75" s="1997"/>
      <c r="AE75" s="1997"/>
      <c r="AF75" s="1997"/>
      <c r="AG75" s="1997"/>
      <c r="AH75" s="1997"/>
      <c r="AI75" s="1997"/>
    </row>
    <row r="76" spans="1:35" s="1995" customFormat="1" ht="24.75" customHeight="1">
      <c r="A76" s="174" t="s">
        <v>777</v>
      </c>
      <c r="B76" s="191" t="s">
        <v>2086</v>
      </c>
      <c r="C76" s="175">
        <f>IF(F75="购房发票",ROUND(C75*H75*D76,0),0)</f>
        <v>0</v>
      </c>
      <c r="D76" s="2789">
        <v>0.05</v>
      </c>
      <c r="E76" s="3248" t="s">
        <v>2087</v>
      </c>
      <c r="F76" s="3222"/>
      <c r="G76" s="3222"/>
      <c r="H76" s="3273"/>
      <c r="I76" s="1998"/>
      <c r="J76" s="1996"/>
      <c r="K76" s="1996"/>
      <c r="L76" s="1996"/>
      <c r="M76" s="1996"/>
      <c r="N76" s="1996"/>
      <c r="O76" s="1996"/>
      <c r="P76" s="1996"/>
      <c r="Q76" s="1996"/>
      <c r="R76" s="1996"/>
      <c r="S76" s="1996"/>
      <c r="T76" s="1996"/>
      <c r="U76" s="1996"/>
      <c r="V76" s="1996"/>
      <c r="W76" s="1996"/>
      <c r="X76" s="1996"/>
      <c r="Y76" s="1996"/>
      <c r="Z76" s="1996"/>
      <c r="AA76" s="1997"/>
      <c r="AB76" s="1997"/>
      <c r="AC76" s="1997"/>
      <c r="AD76" s="1997"/>
      <c r="AE76" s="1997"/>
      <c r="AF76" s="1997"/>
      <c r="AG76" s="1997"/>
      <c r="AH76" s="1997"/>
      <c r="AI76" s="1997"/>
    </row>
    <row r="77" spans="1:35" s="1995" customFormat="1" ht="24.75" customHeight="1">
      <c r="A77" s="174" t="s">
        <v>778</v>
      </c>
      <c r="B77" s="175" t="s">
        <v>2088</v>
      </c>
      <c r="C77" s="175">
        <f>ROUND(IF(G77="个人住宅",0,IF(G77="2016年5月1日前购买",C75*D77,C75*D77/(1+'数据-取费表'!C42))),0)</f>
        <v>0</v>
      </c>
      <c r="D77" s="2790">
        <f>'数据-取费表'!B48+'数据-取费表'!B49</f>
        <v>3.0499999999999999E-2</v>
      </c>
      <c r="E77" s="2536" t="s">
        <v>2089</v>
      </c>
      <c r="F77" s="192"/>
      <c r="G77" s="2000"/>
      <c r="H77" s="2544" t="str">
        <f>IF(G77="个人买卖住房","免征印花税"," ")</f>
        <v xml:space="preserve"> </v>
      </c>
      <c r="I77" s="1998"/>
      <c r="J77" s="1996"/>
      <c r="K77" s="1996"/>
      <c r="L77" s="1996"/>
      <c r="M77" s="1996"/>
      <c r="N77" s="1996"/>
      <c r="O77" s="1996"/>
      <c r="P77" s="1996"/>
      <c r="Q77" s="1996"/>
      <c r="R77" s="1996"/>
      <c r="S77" s="1996"/>
      <c r="T77" s="1996"/>
      <c r="U77" s="1996"/>
      <c r="V77" s="1996"/>
      <c r="W77" s="1996"/>
      <c r="X77" s="1996"/>
      <c r="Y77" s="1996"/>
      <c r="Z77" s="1996"/>
      <c r="AA77" s="1997"/>
      <c r="AB77" s="1997"/>
      <c r="AC77" s="1997"/>
      <c r="AD77" s="1997"/>
      <c r="AE77" s="1997"/>
      <c r="AF77" s="1997"/>
      <c r="AG77" s="1997"/>
      <c r="AH77" s="1997"/>
      <c r="AI77" s="1997"/>
    </row>
    <row r="78" spans="1:35" s="1995" customFormat="1" ht="24.75" customHeight="1">
      <c r="A78" s="174" t="s">
        <v>771</v>
      </c>
      <c r="B78" s="175" t="s">
        <v>2090</v>
      </c>
      <c r="C78" s="2791">
        <f ca="1">ROUND(D45*D78/(1+'数据-取费表'!C42),0)</f>
        <v>38</v>
      </c>
      <c r="D78" s="2792">
        <f>'数据-取费表'!B43</f>
        <v>5.000000000000001E-3</v>
      </c>
      <c r="E78" s="3232" t="s">
        <v>2091</v>
      </c>
      <c r="F78" s="3233"/>
      <c r="G78" s="3233"/>
      <c r="H78" s="3242"/>
      <c r="I78" s="2001"/>
      <c r="J78" s="1996"/>
      <c r="K78" s="1996"/>
      <c r="L78" s="1996"/>
      <c r="M78" s="1996"/>
      <c r="N78" s="1996"/>
      <c r="O78" s="1996"/>
      <c r="P78" s="1996"/>
      <c r="Q78" s="1996"/>
      <c r="R78" s="1996"/>
      <c r="S78" s="1996"/>
      <c r="T78" s="1996"/>
      <c r="U78" s="1996"/>
      <c r="V78" s="1996"/>
      <c r="W78" s="1996"/>
      <c r="X78" s="1996"/>
      <c r="Y78" s="1996"/>
      <c r="Z78" s="1996"/>
      <c r="AA78" s="1997"/>
      <c r="AB78" s="1997"/>
      <c r="AC78" s="1997"/>
      <c r="AD78" s="1997"/>
      <c r="AE78" s="1997"/>
      <c r="AF78" s="1997"/>
      <c r="AG78" s="1997"/>
      <c r="AH78" s="1997"/>
      <c r="AI78" s="1997"/>
    </row>
    <row r="79" spans="1:35" s="1995" customFormat="1" ht="14.25">
      <c r="A79" s="178" t="s">
        <v>779</v>
      </c>
      <c r="B79" s="179" t="s">
        <v>2092</v>
      </c>
      <c r="C79" s="2783">
        <f ca="1">C72-C73</f>
        <v>7562</v>
      </c>
      <c r="D79" s="175" t="s">
        <v>32</v>
      </c>
      <c r="E79" s="2543"/>
      <c r="F79" s="2542"/>
      <c r="G79" s="2542"/>
      <c r="H79" s="188"/>
      <c r="I79" s="1998"/>
      <c r="J79" s="1996"/>
      <c r="K79" s="1996"/>
      <c r="L79" s="1996"/>
      <c r="M79" s="1996"/>
      <c r="N79" s="1996"/>
      <c r="O79" s="1996"/>
      <c r="P79" s="1996"/>
      <c r="Q79" s="1996"/>
      <c r="R79" s="1996"/>
      <c r="S79" s="1996"/>
      <c r="T79" s="1996"/>
      <c r="U79" s="1996"/>
      <c r="V79" s="1996"/>
      <c r="W79" s="1996"/>
      <c r="X79" s="1996"/>
      <c r="Y79" s="1996"/>
      <c r="Z79" s="1996"/>
      <c r="AA79" s="1997"/>
      <c r="AB79" s="1997"/>
      <c r="AC79" s="1997"/>
      <c r="AD79" s="1997"/>
      <c r="AE79" s="1997"/>
      <c r="AF79" s="1997"/>
      <c r="AG79" s="1997"/>
      <c r="AH79" s="1997"/>
      <c r="AI79" s="1997"/>
    </row>
    <row r="80" spans="1:35" s="1995" customFormat="1" ht="24">
      <c r="A80" s="178" t="s">
        <v>780</v>
      </c>
      <c r="B80" s="179" t="s">
        <v>2093</v>
      </c>
      <c r="C80" s="2793">
        <f ca="1">IF(C79&lt;=0,0,C79/C73)</f>
        <v>199</v>
      </c>
      <c r="D80" s="175" t="s">
        <v>32</v>
      </c>
      <c r="E80" s="2536" t="str">
        <f ca="1">IF(C80&gt;=200%,"增值额超过扣除项目金额200%",IF(C80&gt;=100%,"增值额超过扣除项目金额100%，未超过200%",IF(C80&gt;=50%,"增值额超过扣除项目金额50%，未超过100%",IF(C80&lt;50%,"增值额未超过扣除项目金额50%"))))</f>
        <v>增值额超过扣除项目金额200%</v>
      </c>
      <c r="F80" s="2542"/>
      <c r="G80" s="2542"/>
      <c r="H80" s="188"/>
      <c r="I80" s="1998"/>
      <c r="J80" s="1996"/>
      <c r="K80" s="1996"/>
      <c r="L80" s="1996"/>
      <c r="M80" s="1996"/>
      <c r="N80" s="1996"/>
      <c r="O80" s="1996"/>
      <c r="P80" s="1996"/>
      <c r="Q80" s="1996"/>
      <c r="R80" s="1996"/>
      <c r="S80" s="1996"/>
      <c r="T80" s="1996"/>
      <c r="U80" s="1996"/>
      <c r="V80" s="1996"/>
      <c r="W80" s="1996"/>
      <c r="X80" s="1996"/>
      <c r="Y80" s="1996"/>
      <c r="Z80" s="1996"/>
      <c r="AA80" s="1997"/>
      <c r="AB80" s="1997"/>
      <c r="AC80" s="1997"/>
      <c r="AD80" s="1997"/>
      <c r="AE80" s="1997"/>
      <c r="AF80" s="1997"/>
      <c r="AG80" s="1997"/>
      <c r="AH80" s="1997"/>
      <c r="AI80" s="1997"/>
    </row>
    <row r="81" spans="1:35" s="1995" customFormat="1" ht="24.75" thickBot="1">
      <c r="A81" s="181" t="s">
        <v>781</v>
      </c>
      <c r="B81" s="182" t="s">
        <v>2094</v>
      </c>
      <c r="C81" s="2794">
        <f ca="1">ROUND(IF(C79&lt;=0,0,IF(C80&gt;=200%,C79*60%-C73*35%,IF(C80&gt;=100%,C79*50%-C73*15%,IF(C80&gt;=50%,C79*40%-C73*5%,IF(C80&lt;50%,C79*30%,0))))),0)</f>
        <v>4524</v>
      </c>
      <c r="D81" s="2795"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98"/>
      <c r="J81" s="1996"/>
      <c r="K81" s="1996"/>
      <c r="L81" s="1996"/>
      <c r="M81" s="1996"/>
      <c r="N81" s="1996"/>
      <c r="O81" s="1996"/>
      <c r="P81" s="1996"/>
      <c r="Q81" s="1996"/>
      <c r="R81" s="1996"/>
      <c r="S81" s="1996"/>
      <c r="T81" s="1996"/>
      <c r="U81" s="1996"/>
      <c r="V81" s="1996"/>
      <c r="W81" s="1996"/>
      <c r="X81" s="1996"/>
      <c r="Y81" s="1996"/>
      <c r="Z81" s="1996"/>
      <c r="AA81" s="1997"/>
      <c r="AB81" s="1997"/>
      <c r="AC81" s="1997"/>
      <c r="AD81" s="1997"/>
      <c r="AE81" s="1997"/>
      <c r="AF81" s="1997"/>
      <c r="AG81" s="1997"/>
      <c r="AH81" s="1997"/>
      <c r="AI81" s="1997"/>
    </row>
    <row r="82" spans="1:35" s="1995" customFormat="1" ht="7.5" customHeight="1">
      <c r="A82" s="689"/>
      <c r="B82" s="690"/>
      <c r="C82" s="7"/>
      <c r="D82" s="7"/>
      <c r="E82" s="690"/>
      <c r="F82" s="690"/>
      <c r="G82" s="690"/>
      <c r="H82" s="691"/>
      <c r="I82" s="2001"/>
      <c r="J82" s="1996"/>
      <c r="K82" s="1996"/>
      <c r="L82" s="1996"/>
      <c r="M82" s="1996"/>
      <c r="N82" s="1996"/>
      <c r="O82" s="1996"/>
      <c r="P82" s="1996"/>
      <c r="Q82" s="1996"/>
      <c r="R82" s="1996"/>
      <c r="S82" s="1996"/>
      <c r="T82" s="1996"/>
      <c r="U82" s="1996"/>
      <c r="V82" s="1996"/>
      <c r="W82" s="1996"/>
      <c r="X82" s="1996"/>
      <c r="Y82" s="1996"/>
      <c r="Z82" s="1996"/>
      <c r="AA82" s="1997"/>
      <c r="AB82" s="1997"/>
      <c r="AC82" s="1997"/>
      <c r="AD82" s="1997"/>
      <c r="AE82" s="1997"/>
      <c r="AF82" s="1997"/>
      <c r="AG82" s="1997"/>
      <c r="AH82" s="1997"/>
      <c r="AI82" s="1997"/>
    </row>
    <row r="83" spans="1:35" s="1995" customFormat="1" ht="15" thickBot="1">
      <c r="A83" s="3274" t="s">
        <v>2095</v>
      </c>
      <c r="B83" s="3275"/>
      <c r="C83" s="3275"/>
      <c r="D83" s="3275"/>
      <c r="E83" s="3275"/>
      <c r="F83" s="3275"/>
      <c r="G83" s="3275"/>
      <c r="H83" s="3275"/>
      <c r="I83" s="1999"/>
      <c r="J83" s="1996"/>
      <c r="K83" s="1996"/>
      <c r="L83" s="1996"/>
      <c r="M83" s="1996"/>
      <c r="N83" s="1996"/>
      <c r="O83" s="1996"/>
      <c r="P83" s="1996"/>
      <c r="Q83" s="1996"/>
      <c r="R83" s="1996"/>
      <c r="S83" s="1996"/>
      <c r="T83" s="1996"/>
      <c r="U83" s="1996"/>
      <c r="V83" s="1996"/>
      <c r="W83" s="1996"/>
      <c r="X83" s="1996"/>
      <c r="Y83" s="1996"/>
      <c r="Z83" s="1996"/>
      <c r="AA83" s="1997"/>
      <c r="AB83" s="1997"/>
      <c r="AC83" s="1997"/>
      <c r="AD83" s="1997"/>
      <c r="AE83" s="1997"/>
      <c r="AF83" s="1997"/>
      <c r="AG83" s="1997"/>
      <c r="AH83" s="1997"/>
      <c r="AI83" s="1997"/>
    </row>
    <row r="84" spans="1:35" s="1995" customFormat="1" ht="14.25">
      <c r="A84" s="3253" t="s">
        <v>2060</v>
      </c>
      <c r="B84" s="3254"/>
      <c r="C84" s="2198"/>
      <c r="D84" s="2198" t="s">
        <v>2061</v>
      </c>
      <c r="E84" s="185" t="s">
        <v>2062</v>
      </c>
      <c r="F84" s="186"/>
      <c r="G84" s="186"/>
      <c r="H84" s="197"/>
      <c r="I84" s="1999"/>
      <c r="J84" s="1996"/>
      <c r="K84" s="1996"/>
      <c r="L84" s="1996"/>
      <c r="M84" s="1996"/>
      <c r="N84" s="1996"/>
      <c r="O84" s="1996"/>
      <c r="P84" s="1996"/>
      <c r="Q84" s="1996"/>
      <c r="R84" s="1996"/>
      <c r="S84" s="1996"/>
      <c r="T84" s="1996"/>
      <c r="U84" s="1996"/>
      <c r="V84" s="1996"/>
      <c r="W84" s="1996"/>
      <c r="X84" s="1996"/>
      <c r="Y84" s="1996"/>
      <c r="Z84" s="1996"/>
      <c r="AA84" s="1997"/>
      <c r="AB84" s="1997"/>
      <c r="AC84" s="1997"/>
      <c r="AD84" s="1997"/>
      <c r="AE84" s="1997"/>
      <c r="AF84" s="1997"/>
      <c r="AG84" s="1997"/>
      <c r="AH84" s="1997"/>
      <c r="AI84" s="1997"/>
    </row>
    <row r="85" spans="1:35" s="1995" customFormat="1" ht="14.25">
      <c r="A85" s="178" t="s">
        <v>775</v>
      </c>
      <c r="B85" s="179" t="s">
        <v>2080</v>
      </c>
      <c r="C85" s="2783">
        <f ca="1">ROUND(D45/(1+'数据-取费表'!C42),0)</f>
        <v>7600</v>
      </c>
      <c r="D85" s="175" t="s">
        <v>32</v>
      </c>
      <c r="E85" s="2543"/>
      <c r="F85" s="2542"/>
      <c r="G85" s="2542"/>
      <c r="H85" s="198"/>
      <c r="I85" s="1999"/>
      <c r="J85" s="1996"/>
      <c r="K85" s="1996"/>
      <c r="L85" s="1996"/>
      <c r="M85" s="1996"/>
      <c r="N85" s="1996"/>
      <c r="O85" s="1996"/>
      <c r="P85" s="1996"/>
      <c r="Q85" s="1996"/>
      <c r="R85" s="1996"/>
      <c r="S85" s="1996"/>
      <c r="T85" s="1996"/>
      <c r="U85" s="1996"/>
      <c r="V85" s="1996"/>
      <c r="W85" s="1996"/>
      <c r="X85" s="1996"/>
      <c r="Y85" s="1996"/>
      <c r="Z85" s="1996"/>
      <c r="AA85" s="1997"/>
      <c r="AB85" s="1997"/>
      <c r="AC85" s="1997"/>
      <c r="AD85" s="1997"/>
      <c r="AE85" s="1997"/>
      <c r="AF85" s="1997"/>
      <c r="AG85" s="1997"/>
      <c r="AH85" s="1997"/>
      <c r="AI85" s="1997"/>
    </row>
    <row r="86" spans="1:35" s="1995" customFormat="1" ht="14.25">
      <c r="A86" s="178" t="s">
        <v>772</v>
      </c>
      <c r="B86" s="168" t="s">
        <v>2081</v>
      </c>
      <c r="C86" s="2783">
        <f ca="1">IF(H88="仅含出让金",C87+C90+C91+C92+C93+C94,C87+C91+C92+C93+C94)</f>
        <v>38</v>
      </c>
      <c r="D86" s="2796"/>
      <c r="E86" s="2543"/>
      <c r="F86" s="2542"/>
      <c r="G86" s="2542"/>
      <c r="H86" s="198"/>
      <c r="I86" s="1999"/>
      <c r="J86" s="1996"/>
      <c r="K86" s="1996"/>
      <c r="L86" s="1996"/>
      <c r="M86" s="1996"/>
      <c r="N86" s="1996"/>
      <c r="O86" s="1996"/>
      <c r="P86" s="1996"/>
      <c r="Q86" s="1996"/>
      <c r="R86" s="1996"/>
      <c r="S86" s="1996"/>
      <c r="T86" s="1996"/>
      <c r="U86" s="1996"/>
      <c r="V86" s="1996"/>
      <c r="W86" s="1996"/>
      <c r="X86" s="1996"/>
      <c r="Y86" s="1996"/>
      <c r="Z86" s="1996"/>
      <c r="AA86" s="1997"/>
      <c r="AB86" s="1997"/>
      <c r="AC86" s="1997"/>
      <c r="AD86" s="1997"/>
      <c r="AE86" s="1997"/>
      <c r="AF86" s="1997"/>
      <c r="AG86" s="1997"/>
      <c r="AH86" s="1997"/>
      <c r="AI86" s="1997"/>
    </row>
    <row r="87" spans="1:35" s="1995" customFormat="1" ht="14.25">
      <c r="A87" s="174" t="s">
        <v>770</v>
      </c>
      <c r="B87" s="175" t="s">
        <v>2096</v>
      </c>
      <c r="C87" s="2791">
        <f>C88+C89</f>
        <v>0</v>
      </c>
      <c r="D87" s="2792"/>
      <c r="E87" s="2538"/>
      <c r="F87" s="2539"/>
      <c r="G87" s="2539"/>
      <c r="H87" s="2540"/>
      <c r="I87" s="1999"/>
      <c r="J87" s="1996"/>
      <c r="K87" s="1996"/>
      <c r="L87" s="1996"/>
      <c r="M87" s="1996"/>
      <c r="N87" s="1996"/>
      <c r="O87" s="1996"/>
      <c r="P87" s="1996"/>
      <c r="Q87" s="1996"/>
      <c r="R87" s="1996"/>
      <c r="S87" s="1996"/>
      <c r="T87" s="1996"/>
      <c r="U87" s="1996"/>
      <c r="V87" s="1996"/>
      <c r="W87" s="1996"/>
      <c r="X87" s="1996"/>
      <c r="Y87" s="1996"/>
      <c r="Z87" s="1996"/>
      <c r="AA87" s="1997"/>
      <c r="AB87" s="1997"/>
      <c r="AC87" s="1997"/>
      <c r="AD87" s="1997"/>
      <c r="AE87" s="1997"/>
      <c r="AF87" s="1997"/>
      <c r="AG87" s="1997"/>
      <c r="AH87" s="1997"/>
      <c r="AI87" s="1997"/>
    </row>
    <row r="88" spans="1:35" s="1995" customFormat="1" ht="14.25">
      <c r="A88" s="174" t="s">
        <v>776</v>
      </c>
      <c r="B88" s="175" t="s">
        <v>2097</v>
      </c>
      <c r="C88" s="2797"/>
      <c r="D88" s="2792"/>
      <c r="E88" s="199" t="s">
        <v>2098</v>
      </c>
      <c r="F88" s="2539"/>
      <c r="G88" s="200" t="s">
        <v>2099</v>
      </c>
      <c r="H88" s="2002"/>
      <c r="I88" s="1999"/>
      <c r="J88" s="2736" t="s">
        <v>3028</v>
      </c>
      <c r="K88" s="1996"/>
      <c r="L88" s="1996"/>
      <c r="M88" s="1996"/>
      <c r="N88" s="1996"/>
      <c r="O88" s="1996"/>
      <c r="P88" s="1996"/>
      <c r="Q88" s="1996"/>
      <c r="R88" s="1996"/>
      <c r="S88" s="1996"/>
      <c r="T88" s="1996"/>
      <c r="U88" s="1996"/>
      <c r="V88" s="1996"/>
      <c r="W88" s="1996"/>
      <c r="X88" s="1996"/>
      <c r="Y88" s="1996"/>
      <c r="Z88" s="1996"/>
      <c r="AA88" s="1997"/>
      <c r="AB88" s="1997"/>
      <c r="AC88" s="1997"/>
      <c r="AD88" s="1997"/>
      <c r="AE88" s="1997"/>
      <c r="AF88" s="1997"/>
      <c r="AG88" s="1997"/>
      <c r="AH88" s="1997"/>
      <c r="AI88" s="1997"/>
    </row>
    <row r="89" spans="1:35" s="1995" customFormat="1" ht="14.25">
      <c r="A89" s="174" t="s">
        <v>777</v>
      </c>
      <c r="B89" s="175" t="s">
        <v>2088</v>
      </c>
      <c r="C89" s="2791">
        <f>ROUND(C88*D89,0)</f>
        <v>0</v>
      </c>
      <c r="D89" s="2792">
        <f>'数据-取费表'!B48+'数据-取费表'!B49</f>
        <v>3.0499999999999999E-2</v>
      </c>
      <c r="E89" s="199" t="s">
        <v>2100</v>
      </c>
      <c r="F89" s="2539"/>
      <c r="G89" s="2539"/>
      <c r="H89" s="2540"/>
      <c r="I89" s="1999"/>
      <c r="J89" s="1996"/>
      <c r="K89" s="1996"/>
      <c r="L89" s="1996"/>
      <c r="M89" s="1996"/>
      <c r="N89" s="1996"/>
      <c r="O89" s="1996"/>
      <c r="P89" s="1996"/>
      <c r="Q89" s="1996"/>
      <c r="R89" s="1996"/>
      <c r="S89" s="1996"/>
      <c r="T89" s="1996"/>
      <c r="U89" s="1996"/>
      <c r="V89" s="1996"/>
      <c r="W89" s="1996"/>
      <c r="X89" s="1996"/>
      <c r="Y89" s="1996"/>
      <c r="Z89" s="1996"/>
      <c r="AA89" s="1997"/>
      <c r="AB89" s="1997"/>
      <c r="AC89" s="1997"/>
      <c r="AD89" s="1997"/>
      <c r="AE89" s="1997"/>
      <c r="AF89" s="1997"/>
      <c r="AG89" s="1997"/>
      <c r="AH89" s="1997"/>
      <c r="AI89" s="1997"/>
    </row>
    <row r="90" spans="1:35" s="1995" customFormat="1" ht="14.25">
      <c r="A90" s="174" t="s">
        <v>771</v>
      </c>
      <c r="B90" s="175" t="s">
        <v>2101</v>
      </c>
      <c r="C90" s="2797"/>
      <c r="D90" s="2792"/>
      <c r="E90" s="199" t="str">
        <f>IF(H88="-","土地取得成本中已包含该笔费用"," ")</f>
        <v xml:space="preserve"> </v>
      </c>
      <c r="F90" s="2539"/>
      <c r="G90" s="3317" t="s">
        <v>2865</v>
      </c>
      <c r="H90" s="3318"/>
      <c r="I90" s="1999"/>
      <c r="J90" s="2736" t="s">
        <v>3029</v>
      </c>
      <c r="K90" s="1996"/>
      <c r="L90" s="1996"/>
      <c r="M90" s="1996"/>
      <c r="N90" s="1996"/>
      <c r="O90" s="1996"/>
      <c r="P90" s="1996"/>
      <c r="Q90" s="1996"/>
      <c r="R90" s="1996"/>
      <c r="S90" s="1996"/>
      <c r="T90" s="1996"/>
      <c r="U90" s="1996"/>
      <c r="V90" s="1996"/>
      <c r="W90" s="1996"/>
      <c r="X90" s="1996"/>
      <c r="Y90" s="1996"/>
      <c r="Z90" s="1996"/>
      <c r="AA90" s="1997"/>
      <c r="AB90" s="1997"/>
      <c r="AC90" s="1997"/>
      <c r="AD90" s="1997"/>
      <c r="AE90" s="1997"/>
      <c r="AF90" s="1997"/>
      <c r="AG90" s="1997"/>
      <c r="AH90" s="1997"/>
      <c r="AI90" s="1997"/>
    </row>
    <row r="91" spans="1:35" s="1995" customFormat="1" ht="27.75" customHeight="1">
      <c r="A91" s="174" t="s">
        <v>2102</v>
      </c>
      <c r="B91" s="175" t="s">
        <v>2103</v>
      </c>
      <c r="C91" s="2791">
        <f>IF(H91="——",成本法!C33,I91)</f>
        <v>0</v>
      </c>
      <c r="D91" s="2792"/>
      <c r="E91" s="3232" t="s">
        <v>2104</v>
      </c>
      <c r="F91" s="3233"/>
      <c r="G91" s="3233"/>
      <c r="H91" s="2003"/>
      <c r="I91" s="2004"/>
      <c r="J91" s="1996"/>
      <c r="K91" s="1996"/>
      <c r="L91" s="1996"/>
      <c r="M91" s="1996"/>
      <c r="N91" s="1996"/>
      <c r="O91" s="1996"/>
      <c r="P91" s="1996"/>
      <c r="Q91" s="1996"/>
      <c r="R91" s="1996"/>
      <c r="S91" s="1996"/>
      <c r="T91" s="1996"/>
      <c r="U91" s="1996"/>
      <c r="V91" s="1996"/>
      <c r="W91" s="1996"/>
      <c r="X91" s="1996"/>
      <c r="Y91" s="1996"/>
      <c r="Z91" s="1996"/>
      <c r="AA91" s="1997"/>
      <c r="AB91" s="1997"/>
      <c r="AC91" s="1997"/>
      <c r="AD91" s="1997"/>
      <c r="AE91" s="1997"/>
      <c r="AF91" s="1997"/>
      <c r="AG91" s="1997"/>
      <c r="AH91" s="1997"/>
      <c r="AI91" s="1997"/>
    </row>
    <row r="92" spans="1:35" s="1995" customFormat="1" ht="25.5" customHeight="1">
      <c r="A92" s="174" t="s">
        <v>2105</v>
      </c>
      <c r="B92" s="175" t="s">
        <v>2106</v>
      </c>
      <c r="C92" s="2791">
        <f>ROUND((C87+C90+C91)*D92,0)</f>
        <v>0</v>
      </c>
      <c r="D92" s="2798"/>
      <c r="E92" s="3232" t="s">
        <v>2107</v>
      </c>
      <c r="F92" s="3233"/>
      <c r="G92" s="3233"/>
      <c r="H92" s="3242"/>
      <c r="I92" s="1999"/>
      <c r="J92" s="2737" t="s">
        <v>3030</v>
      </c>
      <c r="K92" s="1996"/>
      <c r="L92" s="1996"/>
      <c r="M92" s="1996"/>
      <c r="N92" s="1996"/>
      <c r="O92" s="1996"/>
      <c r="P92" s="1996"/>
      <c r="Q92" s="1996"/>
      <c r="R92" s="1996"/>
      <c r="S92" s="1996"/>
      <c r="T92" s="1996"/>
      <c r="U92" s="1996"/>
      <c r="V92" s="1996"/>
      <c r="W92" s="1996"/>
      <c r="X92" s="1996"/>
      <c r="Y92" s="1996"/>
      <c r="Z92" s="1996"/>
      <c r="AA92" s="1997"/>
      <c r="AB92" s="1997"/>
      <c r="AC92" s="1997"/>
      <c r="AD92" s="1997"/>
      <c r="AE92" s="1997"/>
      <c r="AF92" s="1997"/>
      <c r="AG92" s="1997"/>
      <c r="AH92" s="1997"/>
      <c r="AI92" s="1997"/>
    </row>
    <row r="93" spans="1:35" s="1995" customFormat="1" ht="25.5" customHeight="1">
      <c r="A93" s="174" t="s">
        <v>2108</v>
      </c>
      <c r="B93" s="175" t="s">
        <v>2090</v>
      </c>
      <c r="C93" s="2791">
        <f ca="1">ROUND(D45*D93/(1+'数据-取费表'!C42),0)</f>
        <v>38</v>
      </c>
      <c r="D93" s="2792">
        <f>'数据-取费表'!B43</f>
        <v>5.000000000000001E-3</v>
      </c>
      <c r="E93" s="3232" t="s">
        <v>2091</v>
      </c>
      <c r="F93" s="3233"/>
      <c r="G93" s="3233"/>
      <c r="H93" s="3242"/>
      <c r="I93" s="1999"/>
      <c r="J93" s="1996"/>
      <c r="K93" s="1996"/>
      <c r="L93" s="1996"/>
      <c r="M93" s="1996"/>
      <c r="N93" s="1996"/>
      <c r="O93" s="1996"/>
      <c r="P93" s="1996"/>
      <c r="Q93" s="1996"/>
      <c r="R93" s="1996"/>
      <c r="S93" s="1996"/>
      <c r="T93" s="1996"/>
      <c r="U93" s="1996"/>
      <c r="V93" s="1996"/>
      <c r="W93" s="1996"/>
      <c r="X93" s="1996"/>
      <c r="Y93" s="1996"/>
      <c r="Z93" s="1996"/>
      <c r="AA93" s="1997"/>
      <c r="AB93" s="1997"/>
      <c r="AC93" s="1997"/>
      <c r="AD93" s="1997"/>
      <c r="AE93" s="1997"/>
      <c r="AF93" s="1997"/>
      <c r="AG93" s="1997"/>
      <c r="AH93" s="1997"/>
      <c r="AI93" s="1997"/>
    </row>
    <row r="94" spans="1:35" s="1995" customFormat="1" ht="36.75" customHeight="1">
      <c r="A94" s="174" t="s">
        <v>2109</v>
      </c>
      <c r="B94" s="175" t="s">
        <v>2110</v>
      </c>
      <c r="C94" s="2797">
        <f>ROUND((C87+C90+C91)*D94,0)</f>
        <v>0</v>
      </c>
      <c r="D94" s="2792">
        <v>0.2</v>
      </c>
      <c r="E94" s="3243" t="s">
        <v>2111</v>
      </c>
      <c r="F94" s="3244"/>
      <c r="G94" s="3244"/>
      <c r="H94" s="3245"/>
      <c r="I94" s="1999"/>
      <c r="J94" s="1996"/>
      <c r="K94" s="1996"/>
      <c r="L94" s="1996"/>
      <c r="M94" s="1996"/>
      <c r="N94" s="1996"/>
      <c r="O94" s="1996"/>
      <c r="P94" s="1996"/>
      <c r="Q94" s="1996"/>
      <c r="R94" s="1996"/>
      <c r="S94" s="1996"/>
      <c r="T94" s="1996"/>
      <c r="U94" s="1996"/>
      <c r="V94" s="1996"/>
      <c r="W94" s="1996"/>
      <c r="X94" s="1996"/>
      <c r="Y94" s="1996"/>
      <c r="Z94" s="1996"/>
      <c r="AA94" s="1997"/>
      <c r="AB94" s="1997"/>
      <c r="AC94" s="1997"/>
      <c r="AD94" s="1997"/>
      <c r="AE94" s="1997"/>
      <c r="AF94" s="1997"/>
      <c r="AG94" s="1997"/>
      <c r="AH94" s="1997"/>
      <c r="AI94" s="1997"/>
    </row>
    <row r="95" spans="1:35" s="1995" customFormat="1" ht="14.25">
      <c r="A95" s="178" t="s">
        <v>779</v>
      </c>
      <c r="B95" s="179" t="s">
        <v>2092</v>
      </c>
      <c r="C95" s="2783">
        <f ca="1">ROUND(C85-C86,0)</f>
        <v>7562</v>
      </c>
      <c r="D95" s="175" t="s">
        <v>32</v>
      </c>
      <c r="E95" s="2543"/>
      <c r="F95" s="2542"/>
      <c r="G95" s="2542"/>
      <c r="H95" s="198"/>
      <c r="I95" s="1999"/>
      <c r="J95" s="1996"/>
      <c r="K95" s="1996"/>
      <c r="L95" s="1996"/>
      <c r="M95" s="1996"/>
      <c r="N95" s="1996"/>
      <c r="O95" s="1996"/>
      <c r="P95" s="1996"/>
      <c r="Q95" s="1996"/>
      <c r="R95" s="1996"/>
      <c r="S95" s="1996"/>
      <c r="T95" s="1996"/>
      <c r="U95" s="1996"/>
      <c r="V95" s="1996"/>
      <c r="W95" s="1996"/>
      <c r="X95" s="1996"/>
      <c r="Y95" s="1996"/>
      <c r="Z95" s="1996"/>
      <c r="AA95" s="1997"/>
      <c r="AB95" s="1997"/>
      <c r="AC95" s="1997"/>
      <c r="AD95" s="1997"/>
      <c r="AE95" s="1997"/>
      <c r="AF95" s="1997"/>
      <c r="AG95" s="1997"/>
      <c r="AH95" s="1997"/>
      <c r="AI95" s="1997"/>
    </row>
    <row r="96" spans="1:35" s="1995" customFormat="1" ht="24">
      <c r="A96" s="178" t="s">
        <v>780</v>
      </c>
      <c r="B96" s="179" t="s">
        <v>2093</v>
      </c>
      <c r="C96" s="2793">
        <f ca="1">IF(C95&lt;=0,0,C95/C86)</f>
        <v>199</v>
      </c>
      <c r="D96" s="175" t="s">
        <v>32</v>
      </c>
      <c r="E96" s="2536" t="str">
        <f ca="1">IF(C96&gt;=200%,"增值额超过扣除项目金额200%",IF(C96&gt;=100%,"增值额超过扣除项目金额100%，未超过200%",IF(C96&gt;=50%,"增值额超过扣除项目金额50%，未超过100%",IF(C96&lt;50%,"增值额未超过扣除项目金额50%"))))</f>
        <v>增值额超过扣除项目金额200%</v>
      </c>
      <c r="F96" s="2542"/>
      <c r="G96" s="2542"/>
      <c r="H96" s="198"/>
      <c r="I96" s="1999"/>
      <c r="J96" s="1996"/>
      <c r="K96" s="1996"/>
      <c r="L96" s="1996"/>
      <c r="M96" s="1996"/>
      <c r="N96" s="1996"/>
      <c r="O96" s="1996"/>
      <c r="P96" s="1996"/>
      <c r="Q96" s="1996"/>
      <c r="R96" s="1996"/>
      <c r="S96" s="1996"/>
      <c r="T96" s="1996"/>
      <c r="U96" s="1996"/>
      <c r="V96" s="1996"/>
      <c r="W96" s="1996"/>
      <c r="X96" s="1996"/>
      <c r="Y96" s="1996"/>
      <c r="Z96" s="1996"/>
      <c r="AA96" s="1997"/>
      <c r="AB96" s="1997"/>
      <c r="AC96" s="1997"/>
      <c r="AD96" s="1997"/>
      <c r="AE96" s="1997"/>
      <c r="AF96" s="1997"/>
      <c r="AG96" s="1997"/>
      <c r="AH96" s="1997"/>
      <c r="AI96" s="1997"/>
    </row>
    <row r="97" spans="1:35" s="1995" customFormat="1" ht="24.75" thickBot="1">
      <c r="A97" s="181" t="s">
        <v>781</v>
      </c>
      <c r="B97" s="182" t="s">
        <v>2094</v>
      </c>
      <c r="C97" s="2794">
        <f ca="1">ROUND(IF(C95&lt;=0,0,IF(C96&gt;=200%,C95*60%-C86*35%,IF(C96&gt;=100%,C95*50%-C86*15%,IF(C96&gt;=50%,C95*40%-C86*5%,IF(C96&lt;50%,C95*30%,0))))),0)</f>
        <v>4524</v>
      </c>
      <c r="D97" s="2795"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99"/>
      <c r="J97" s="1996"/>
      <c r="K97" s="1996"/>
      <c r="L97" s="1996"/>
      <c r="M97" s="1996"/>
      <c r="N97" s="1996"/>
      <c r="O97" s="1996"/>
      <c r="P97" s="1996"/>
      <c r="Q97" s="1996"/>
      <c r="R97" s="1996"/>
      <c r="S97" s="1996"/>
      <c r="T97" s="1996"/>
      <c r="U97" s="1996"/>
      <c r="V97" s="1996"/>
      <c r="W97" s="1996"/>
      <c r="X97" s="1996"/>
      <c r="Y97" s="1996"/>
      <c r="Z97" s="1996"/>
      <c r="AA97" s="1997"/>
      <c r="AB97" s="1997"/>
      <c r="AC97" s="1997"/>
      <c r="AD97" s="1997"/>
      <c r="AE97" s="1997"/>
      <c r="AF97" s="1997"/>
      <c r="AG97" s="1997"/>
      <c r="AH97" s="1997"/>
      <c r="AI97" s="1997"/>
    </row>
    <row r="98" spans="1:35" ht="21.75" customHeight="1">
      <c r="A98" s="1987"/>
      <c r="B98" s="1925"/>
      <c r="C98" s="1925"/>
      <c r="D98" s="1925"/>
      <c r="E98" s="1756"/>
      <c r="F98" s="1756"/>
      <c r="G98" s="1756"/>
      <c r="H98" s="1755"/>
      <c r="I98" s="134"/>
    </row>
    <row r="99" spans="1:35" ht="21.75" customHeight="1" thickBot="1">
      <c r="A99" s="1978" t="s">
        <v>2112</v>
      </c>
      <c r="B99" s="1925"/>
      <c r="C99" s="1925"/>
      <c r="D99" s="1925"/>
      <c r="E99" s="1756"/>
      <c r="F99" s="1756"/>
      <c r="G99" s="1756"/>
      <c r="H99" s="1755"/>
      <c r="I99" s="134"/>
    </row>
    <row r="100" spans="1:35" ht="18.75" customHeight="1">
      <c r="A100" s="3216" t="s">
        <v>2113</v>
      </c>
      <c r="B100" s="3217"/>
      <c r="C100" s="3217"/>
      <c r="D100" s="3234"/>
      <c r="E100" s="3217" t="s">
        <v>2114</v>
      </c>
      <c r="F100" s="3217"/>
      <c r="G100" s="3217"/>
      <c r="H100" s="3234"/>
      <c r="I100" s="134"/>
    </row>
    <row r="101" spans="1:35" ht="18.75" customHeight="1">
      <c r="A101" s="3298" t="s">
        <v>2115</v>
      </c>
      <c r="B101" s="3299"/>
      <c r="C101" s="2800" t="str">
        <f>C4</f>
        <v>成本法</v>
      </c>
      <c r="D101" s="2801" t="str">
        <f>D4</f>
        <v>假设开发法</v>
      </c>
      <c r="E101" s="3312" t="s">
        <v>2116</v>
      </c>
      <c r="F101" s="3266"/>
      <c r="G101" s="2005" t="s">
        <v>2117</v>
      </c>
      <c r="H101" s="2810">
        <f ca="1">H118</f>
        <v>7980</v>
      </c>
      <c r="I101" s="134"/>
    </row>
    <row r="102" spans="1:35" ht="18.75" customHeight="1">
      <c r="A102" s="3268" t="s">
        <v>2118</v>
      </c>
      <c r="B102" s="2799" t="s">
        <v>2117</v>
      </c>
      <c r="C102" s="2800">
        <f ca="1">C19</f>
        <v>8373</v>
      </c>
      <c r="D102" s="2801">
        <f ca="1">D19</f>
        <v>7587</v>
      </c>
      <c r="E102" s="3312"/>
      <c r="F102" s="3266"/>
      <c r="G102" s="2005" t="s">
        <v>2119</v>
      </c>
      <c r="H102" s="2770">
        <f ca="1">I118</f>
        <v>12248</v>
      </c>
      <c r="I102" s="134"/>
    </row>
    <row r="103" spans="1:35" ht="42.75" customHeight="1">
      <c r="A103" s="3268"/>
      <c r="B103" s="2799" t="s">
        <v>2119</v>
      </c>
      <c r="C103" s="2802">
        <f ca="1">C20</f>
        <v>12851</v>
      </c>
      <c r="D103" s="2803">
        <f ca="1">D20</f>
        <v>11644</v>
      </c>
      <c r="E103" s="3306" t="s">
        <v>2120</v>
      </c>
      <c r="F103" s="3307"/>
      <c r="G103" s="2006" t="s">
        <v>2121</v>
      </c>
      <c r="H103" s="2810">
        <f>IF(D36="正常操作",H104+H105+H106,H105+H106)</f>
        <v>0</v>
      </c>
      <c r="I103" s="134"/>
    </row>
    <row r="104" spans="1:35" ht="18.75" customHeight="1">
      <c r="A104" s="3268" t="s">
        <v>2122</v>
      </c>
      <c r="B104" s="2804" t="s">
        <v>2117</v>
      </c>
      <c r="C104" s="2805">
        <f ca="1">H118</f>
        <v>7980</v>
      </c>
      <c r="D104" s="2806"/>
      <c r="E104" s="1852" t="s">
        <v>2123</v>
      </c>
      <c r="F104" s="1844"/>
      <c r="G104" s="2006" t="s">
        <v>2121</v>
      </c>
      <c r="H104" s="2811">
        <f>IF(D36="同一抵押权人同一抵押物续贷",C36&amp;"（续贷，未扣减，详见特别提示）",C36)</f>
        <v>0</v>
      </c>
      <c r="I104" s="134"/>
    </row>
    <row r="105" spans="1:35" ht="18.75" customHeight="1" thickBot="1">
      <c r="A105" s="3269"/>
      <c r="B105" s="2807" t="s">
        <v>2119</v>
      </c>
      <c r="C105" s="2808">
        <f ca="1">I118</f>
        <v>12248</v>
      </c>
      <c r="D105" s="2809"/>
      <c r="E105" s="1852" t="s">
        <v>2124</v>
      </c>
      <c r="F105" s="1844"/>
      <c r="G105" s="2006" t="s">
        <v>2121</v>
      </c>
      <c r="H105" s="2812">
        <f>C37</f>
        <v>0</v>
      </c>
      <c r="I105" s="134"/>
    </row>
    <row r="106" spans="1:35" ht="18.75" customHeight="1">
      <c r="A106" s="1925" t="s">
        <v>2125</v>
      </c>
      <c r="B106" s="1925"/>
      <c r="C106" s="1925"/>
      <c r="D106" s="1925"/>
      <c r="E106" s="2007" t="s">
        <v>2126</v>
      </c>
      <c r="F106" s="1844"/>
      <c r="G106" s="2006" t="s">
        <v>2121</v>
      </c>
      <c r="H106" s="2812">
        <f>C38</f>
        <v>0</v>
      </c>
      <c r="I106" s="134"/>
    </row>
    <row r="107" spans="1:35" ht="18.75" customHeight="1">
      <c r="A107" s="134"/>
      <c r="B107" s="134"/>
      <c r="C107" s="134"/>
      <c r="D107" s="134"/>
      <c r="E107" s="3265" t="str">
        <f>IF(项目基本情况!E8="已注销","——","3.房地产抵押价值")</f>
        <v>3.房地产抵押价值</v>
      </c>
      <c r="F107" s="3266"/>
      <c r="G107" s="2005" t="s">
        <v>2117</v>
      </c>
      <c r="H107" s="2810">
        <f ca="1">IF(E107="——","——",H101-H103)</f>
        <v>7980</v>
      </c>
      <c r="I107" s="134"/>
    </row>
    <row r="108" spans="1:35" ht="18.75" customHeight="1">
      <c r="A108" s="134"/>
      <c r="B108" s="134"/>
      <c r="C108" s="134"/>
      <c r="D108" s="134"/>
      <c r="E108" s="3265"/>
      <c r="F108" s="3266"/>
      <c r="G108" s="2005" t="s">
        <v>2119</v>
      </c>
      <c r="H108" s="2770">
        <f ca="1">ROUND(H107*10000/'数据-汇总表'!E3,0)</f>
        <v>12248</v>
      </c>
      <c r="I108" s="134"/>
    </row>
    <row r="109" spans="1:35" ht="18.75" customHeight="1">
      <c r="A109" s="134"/>
      <c r="B109" s="134"/>
      <c r="C109" s="134"/>
      <c r="D109" s="134"/>
      <c r="E109" s="3265" t="str">
        <f>IF(项目基本情况!E8="已注销及未注销","4.抵押担保权已注销时的房地产抵押价值",IF(项目基本情况!E8="已注销","3.抵押担保权已注销时的房地产抵押价值","——"))</f>
        <v>——</v>
      </c>
      <c r="F109" s="3266"/>
      <c r="G109" s="2005" t="s">
        <v>2117</v>
      </c>
      <c r="H109" s="2813" t="str">
        <f>IF(E109="——","——",H101-H105-H106)</f>
        <v>——</v>
      </c>
      <c r="I109" s="134"/>
    </row>
    <row r="110" spans="1:35" ht="18.75" customHeight="1">
      <c r="A110" s="134"/>
      <c r="B110" s="134"/>
      <c r="C110" s="134"/>
      <c r="D110" s="134"/>
      <c r="E110" s="3265"/>
      <c r="F110" s="3266"/>
      <c r="G110" s="2005" t="s">
        <v>2119</v>
      </c>
      <c r="H110" s="2770" t="str">
        <f>IF(H109="——","——",ROUND(H109*10000/'数据-汇总表'!E3,0))</f>
        <v>——</v>
      </c>
      <c r="I110" s="134"/>
    </row>
    <row r="111" spans="1:35" ht="18.75" customHeight="1">
      <c r="A111" s="134"/>
      <c r="B111" s="134"/>
      <c r="C111" s="134"/>
      <c r="D111" s="134"/>
      <c r="E111" s="3300" t="str">
        <f>IF(项目基本情况!E9="抵押净值",IF(OR(项目基本情况!E8="已注销",项目基本情况!E8="房地产抵押价值"),"4.抵押净值","5.抵押净值"),"——")</f>
        <v>4.抵押净值</v>
      </c>
      <c r="F111" s="3267"/>
      <c r="G111" s="2005" t="s">
        <v>2117</v>
      </c>
      <c r="H111" s="2810">
        <f ca="1">IF(E111="——","——",N59)</f>
        <v>3376</v>
      </c>
      <c r="I111" s="134"/>
    </row>
    <row r="112" spans="1:35" ht="18.75" customHeight="1" thickBot="1">
      <c r="A112" s="134"/>
      <c r="B112" s="134"/>
      <c r="C112" s="134"/>
      <c r="D112" s="134"/>
      <c r="E112" s="3301"/>
      <c r="F112" s="3302"/>
      <c r="G112" s="2008" t="s">
        <v>2119</v>
      </c>
      <c r="H112" s="2814">
        <f ca="1">IF(E111="——","——",N61)</f>
        <v>5181</v>
      </c>
      <c r="I112" s="134"/>
    </row>
    <row r="113" spans="1:27" ht="18.75" customHeight="1">
      <c r="A113" s="134"/>
      <c r="B113" s="134"/>
      <c r="C113" s="134"/>
      <c r="D113" s="134"/>
      <c r="E113" s="3270" t="s">
        <v>2125</v>
      </c>
      <c r="F113" s="3270"/>
      <c r="G113" s="3270"/>
      <c r="H113" s="3270"/>
      <c r="I113" s="134"/>
    </row>
    <row r="114" spans="1:27" ht="3.75" customHeight="1">
      <c r="A114" s="1925"/>
      <c r="B114" s="1925"/>
      <c r="C114" s="1925"/>
      <c r="D114" s="1925"/>
      <c r="E114" s="1987"/>
      <c r="F114" s="1987"/>
      <c r="G114" s="1987"/>
      <c r="H114" s="1987"/>
      <c r="I114" s="1925"/>
    </row>
    <row r="115" spans="1:27" ht="18.75" customHeight="1">
      <c r="A115" s="3283" t="s">
        <v>2127</v>
      </c>
      <c r="B115" s="3284"/>
      <c r="C115" s="3284"/>
      <c r="D115" s="3284"/>
      <c r="E115" s="3284"/>
      <c r="F115" s="3284"/>
      <c r="G115" s="3284"/>
      <c r="H115" s="3284"/>
      <c r="I115" s="3285"/>
    </row>
    <row r="116" spans="1:27" ht="27" customHeight="1">
      <c r="A116" s="3236" t="s">
        <v>2128</v>
      </c>
      <c r="B116" s="3271" t="s">
        <v>2129</v>
      </c>
      <c r="C116" s="3271" t="s">
        <v>2130</v>
      </c>
      <c r="D116" s="3287" t="s">
        <v>2131</v>
      </c>
      <c r="E116" s="3288"/>
      <c r="F116" s="3279" t="s">
        <v>2132</v>
      </c>
      <c r="G116" s="3279"/>
      <c r="H116" s="3236" t="s">
        <v>2133</v>
      </c>
      <c r="I116" s="3236"/>
    </row>
    <row r="117" spans="1:27" ht="18.75" customHeight="1">
      <c r="A117" s="3236"/>
      <c r="B117" s="3272"/>
      <c r="C117" s="3272"/>
      <c r="D117" s="2541" t="s">
        <v>2134</v>
      </c>
      <c r="E117" s="2541" t="s">
        <v>2135</v>
      </c>
      <c r="F117" s="2541" t="s">
        <v>2134</v>
      </c>
      <c r="G117" s="2541" t="s">
        <v>2136</v>
      </c>
      <c r="H117" s="2541" t="s">
        <v>2134</v>
      </c>
      <c r="I117" s="2541" t="s">
        <v>2136</v>
      </c>
    </row>
    <row r="118" spans="1:27" ht="24.75" customHeight="1">
      <c r="A118" s="2815" t="str">
        <f>项目基本情况!S2</f>
        <v>北京市延庆区延庆新城03街区会展中心东侧YQ00-0003-0025地块房地产</v>
      </c>
      <c r="B118" s="2541">
        <f>M18</f>
        <v>6515.58</v>
      </c>
      <c r="C118" s="2541">
        <f>M19</f>
        <v>2237.67</v>
      </c>
      <c r="D118" s="2541">
        <f ca="1">ROUND(IF(D32="总价",C34,E118*B118/10000),0)</f>
        <v>5961</v>
      </c>
      <c r="E118" s="2541">
        <f ca="1">ROUND(IF(C33="自定义",IF(D32="楼面单价",C34,D118*10000/B118),I118-G118),0)</f>
        <v>9149</v>
      </c>
      <c r="F118" s="2541">
        <f ca="1">ROUND(IF(D32="总价",C35,G118*B118/10000),0)</f>
        <v>2019</v>
      </c>
      <c r="G118" s="2541">
        <f ca="1">ROUND(IF(D32="楼面单价",C35,F118*10000/B118),0)</f>
        <v>3099</v>
      </c>
      <c r="H118" s="2541">
        <f ca="1">ROUND(IF(D32="总价",C32,I118*B118/10000),0)</f>
        <v>7980</v>
      </c>
      <c r="I118" s="2541">
        <f ca="1">ROUND(IF(D32="楼面单价",C32,H118*10000/B118),0)</f>
        <v>12248</v>
      </c>
      <c r="J118" s="734">
        <f ca="1">D118/'数据-汇总表'!F31*10000</f>
        <v>19603.522780339252</v>
      </c>
    </row>
    <row r="119" spans="1:27" ht="18.75" customHeight="1">
      <c r="A119" s="3236" t="s">
        <v>2137</v>
      </c>
      <c r="B119" s="3236"/>
      <c r="C119" s="3236"/>
      <c r="D119" s="3276" t="str">
        <f ca="1">NUMBERSTRING(INT(D118*10000),2)&amp;"元整"</f>
        <v>伍仟玖佰陆拾壹万元整</v>
      </c>
      <c r="E119" s="3278"/>
      <c r="F119" s="3276" t="str">
        <f ca="1">NUMBERSTRING(INT(F118*10000),2)&amp;"元整"</f>
        <v>贰仟零壹拾玖万元整</v>
      </c>
      <c r="G119" s="3278"/>
      <c r="H119" s="3276" t="str">
        <f ca="1">NUMBERSTRING(INT(H118*10000),2)&amp;"元整"</f>
        <v>柒仟玖佰捌拾万元整</v>
      </c>
      <c r="I119" s="3278"/>
    </row>
    <row r="120" spans="1:27" ht="18.75" customHeight="1">
      <c r="A120" s="3303" t="str">
        <f>IF(项目基本情况!B9="房地产市场价值","",MID(E103,3,LEN(E103)-2))</f>
        <v>估价师知悉的法定优先受偿款</v>
      </c>
      <c r="B120" s="3304"/>
      <c r="C120" s="3305"/>
      <c r="D120" s="3303">
        <f>H103</f>
        <v>0</v>
      </c>
      <c r="E120" s="3304"/>
      <c r="F120" s="3304"/>
      <c r="G120" s="3304"/>
      <c r="H120" s="3304"/>
      <c r="I120" s="3305"/>
      <c r="J120" s="1930"/>
      <c r="K120" s="1930" t="str">
        <f>IF(D120=0,"故，本次评估不存在"&amp;A120,"故，本次评估"&amp;A120&amp;"为人民币"&amp;D120&amp;"万元整。")</f>
        <v>故，本次评估不存在估价师知悉的法定优先受偿款</v>
      </c>
      <c r="L120" s="1930"/>
      <c r="M120" s="1930"/>
      <c r="N120" s="1930"/>
      <c r="O120" s="1930"/>
      <c r="P120" s="1930"/>
      <c r="Q120" s="1930"/>
      <c r="R120" s="1930"/>
      <c r="S120" s="1930"/>
    </row>
    <row r="121" spans="1:27" ht="18.75" customHeight="1">
      <c r="A121" s="3280" t="s">
        <v>2137</v>
      </c>
      <c r="B121" s="3281"/>
      <c r="C121" s="3282"/>
      <c r="D121" s="3276" t="str">
        <f>IF(D120=0,"零元整",NUMBERSTRING(INT(D120*10000),2)&amp;"元整")</f>
        <v>零元整</v>
      </c>
      <c r="E121" s="3277"/>
      <c r="F121" s="3277"/>
      <c r="G121" s="3277"/>
      <c r="H121" s="3277"/>
      <c r="I121" s="3278"/>
      <c r="AA121" s="734"/>
    </row>
    <row r="122" spans="1:27" ht="18.75" customHeight="1">
      <c r="A122" s="3267" t="str">
        <f>IF(项目基本情况!B9="房地产市场价值","",MID(E107,3,LEN(E107)-2))</f>
        <v>房地产抵押价值</v>
      </c>
      <c r="B122" s="3267"/>
      <c r="C122" s="3267"/>
      <c r="D122" s="3303">
        <f ca="1">H107</f>
        <v>7980</v>
      </c>
      <c r="E122" s="3304"/>
      <c r="F122" s="3304"/>
      <c r="G122" s="3304"/>
      <c r="H122" s="3304"/>
      <c r="I122" s="3305"/>
      <c r="AA122" s="734"/>
    </row>
    <row r="123" spans="1:27" ht="18.75" customHeight="1">
      <c r="A123" s="3236" t="s">
        <v>2137</v>
      </c>
      <c r="B123" s="3236"/>
      <c r="C123" s="3236"/>
      <c r="D123" s="3276" t="str">
        <f ca="1">NUMBERSTRING(INT(D122*10000),2)&amp;"元整"</f>
        <v>柒仟玖佰捌拾万元整</v>
      </c>
      <c r="E123" s="3277"/>
      <c r="F123" s="3277"/>
      <c r="G123" s="3277"/>
      <c r="H123" s="3277"/>
      <c r="I123" s="3278"/>
      <c r="AA123" s="734"/>
    </row>
    <row r="124" spans="1:27" ht="18.75" customHeight="1">
      <c r="A124" s="3267" t="str">
        <f>IF(项目基本情况!B9="房地产市场价值","",MID(E109,3,LEN(E109)-2))</f>
        <v/>
      </c>
      <c r="B124" s="3267"/>
      <c r="C124" s="3267"/>
      <c r="D124" s="3303" t="str">
        <f>H109</f>
        <v>——</v>
      </c>
      <c r="E124" s="3304"/>
      <c r="F124" s="3304"/>
      <c r="G124" s="3304"/>
      <c r="H124" s="3304"/>
      <c r="I124" s="3305"/>
      <c r="AA124" s="734"/>
    </row>
    <row r="125" spans="1:27" ht="18.75" customHeight="1">
      <c r="A125" s="3236" t="s">
        <v>2137</v>
      </c>
      <c r="B125" s="3236"/>
      <c r="C125" s="3236"/>
      <c r="D125" s="3276" t="e">
        <f>NUMBERSTRING(INT(D124*10000),2)&amp;"元整"</f>
        <v>#VALUE!</v>
      </c>
      <c r="E125" s="3277"/>
      <c r="F125" s="3277"/>
      <c r="G125" s="3277"/>
      <c r="H125" s="3277"/>
      <c r="I125" s="3278"/>
      <c r="AA125" s="734"/>
    </row>
    <row r="126" spans="1:27" ht="18.75" customHeight="1">
      <c r="A126" s="3267" t="str">
        <f>IF(项目基本情况!B9="房地产市场价值","",MID(E111,3,LEN(E111)-2))</f>
        <v>抵押净值</v>
      </c>
      <c r="B126" s="3267"/>
      <c r="C126" s="3267"/>
      <c r="D126" s="3303">
        <f ca="1">H111</f>
        <v>3376</v>
      </c>
      <c r="E126" s="3304"/>
      <c r="F126" s="3304"/>
      <c r="G126" s="3304"/>
      <c r="H126" s="3304"/>
      <c r="I126" s="3305"/>
      <c r="AA126" s="734"/>
    </row>
    <row r="127" spans="1:27" ht="18.75" customHeight="1">
      <c r="A127" s="3236" t="s">
        <v>2137</v>
      </c>
      <c r="B127" s="3236"/>
      <c r="C127" s="3236"/>
      <c r="D127" s="3276" t="str">
        <f ca="1">NUMBERSTRING(INT(D126*10000),2)&amp;"元整"</f>
        <v>叁仟叁佰柒拾陆万元整</v>
      </c>
      <c r="E127" s="3277"/>
      <c r="F127" s="3277"/>
      <c r="G127" s="3277"/>
      <c r="H127" s="3277"/>
      <c r="I127" s="3278"/>
      <c r="AA127" s="734"/>
    </row>
    <row r="128" spans="1:27" ht="21.75" customHeight="1">
      <c r="A128" s="3286" t="s">
        <v>2138</v>
      </c>
      <c r="B128" s="3286"/>
      <c r="C128" s="3286"/>
      <c r="D128" s="3286"/>
      <c r="E128" s="3286"/>
      <c r="F128" s="3286"/>
      <c r="G128" s="3286"/>
      <c r="H128" s="3286"/>
      <c r="I128" s="3286"/>
      <c r="AA128" s="734"/>
    </row>
    <row r="129" spans="1:35" ht="21.75" customHeight="1">
      <c r="A129" s="2009" t="s">
        <v>2139</v>
      </c>
      <c r="B129" s="2010"/>
      <c r="C129" s="2011" t="s">
        <v>2140</v>
      </c>
      <c r="D129" s="2012"/>
      <c r="E129" s="2012"/>
      <c r="F129" s="2012"/>
      <c r="G129" s="2012"/>
      <c r="H129" s="2013"/>
      <c r="I129" s="2014"/>
      <c r="AA129" s="734"/>
    </row>
    <row r="130" spans="1:35" ht="21.75" customHeight="1">
      <c r="A130" s="2015">
        <v>1</v>
      </c>
      <c r="B130" s="2016"/>
      <c r="C130" s="2016"/>
      <c r="D130" s="2017"/>
      <c r="E130" s="2017"/>
      <c r="F130" s="2017"/>
      <c r="G130" s="2017"/>
      <c r="H130" s="2018"/>
      <c r="I130" s="2019"/>
      <c r="AA130" s="734"/>
    </row>
    <row r="131" spans="1:35" ht="21.75" customHeight="1">
      <c r="A131" s="2015">
        <v>2</v>
      </c>
      <c r="B131" s="2016"/>
      <c r="C131" s="2016"/>
      <c r="D131" s="2017"/>
      <c r="E131" s="2017"/>
      <c r="F131" s="2017"/>
      <c r="G131" s="2017"/>
      <c r="H131" s="2018"/>
      <c r="I131" s="2019"/>
      <c r="AA131" s="734"/>
    </row>
    <row r="132" spans="1:35" ht="21.75" customHeight="1">
      <c r="A132" s="2015">
        <v>3</v>
      </c>
      <c r="B132" s="2016"/>
      <c r="C132" s="2016"/>
      <c r="D132" s="2017"/>
      <c r="E132" s="2017"/>
      <c r="F132" s="2017"/>
      <c r="G132" s="2017"/>
      <c r="H132" s="2018"/>
      <c r="I132" s="2019"/>
      <c r="AA132" s="734"/>
    </row>
    <row r="133" spans="1:35" ht="21.75" customHeight="1">
      <c r="A133" s="2020"/>
      <c r="B133" s="2021"/>
      <c r="C133" s="2021"/>
      <c r="D133" s="2022"/>
      <c r="E133" s="2022"/>
      <c r="F133" s="2022"/>
      <c r="G133" s="2022"/>
      <c r="H133" s="2023"/>
      <c r="I133" s="2024"/>
    </row>
    <row r="134" spans="1:35" ht="21.75" customHeight="1">
      <c r="A134" s="2016"/>
      <c r="B134" s="2016"/>
      <c r="C134" s="2016"/>
      <c r="D134" s="2017"/>
      <c r="E134" s="2017"/>
      <c r="F134" s="2017"/>
      <c r="G134" s="2017"/>
      <c r="H134" s="2018"/>
      <c r="I134" s="734"/>
    </row>
    <row r="135" spans="1:35" ht="21.75" customHeight="1">
      <c r="A135" s="734"/>
      <c r="B135" s="734"/>
      <c r="C135" s="734"/>
      <c r="D135" s="734"/>
      <c r="E135" s="734"/>
      <c r="F135" s="2025" t="s">
        <v>2141</v>
      </c>
      <c r="G135" s="2026"/>
      <c r="H135" s="2026"/>
      <c r="I135" s="2027" t="s">
        <v>2142</v>
      </c>
    </row>
    <row r="136" spans="1:35" ht="21.75" customHeight="1">
      <c r="A136" s="734"/>
      <c r="B136" s="2028" t="s">
        <v>2143</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26"/>
      <c r="C138" s="2026"/>
      <c r="D138" s="2026"/>
      <c r="E138" s="2026"/>
      <c r="F138" s="2026"/>
      <c r="G138" s="2026"/>
      <c r="H138" s="2026"/>
      <c r="I138" s="2027" t="s">
        <v>2144</v>
      </c>
    </row>
    <row r="139" spans="1:35" ht="21.75" customHeight="1">
      <c r="A139" s="734"/>
      <c r="B139" s="2028" t="s">
        <v>2145</v>
      </c>
      <c r="C139" s="734"/>
      <c r="D139" s="734"/>
      <c r="E139" s="734"/>
      <c r="F139" s="734"/>
      <c r="G139" s="734"/>
      <c r="H139" s="734"/>
      <c r="I139" s="734"/>
    </row>
    <row r="140" spans="1:35" ht="21.75" customHeight="1">
      <c r="A140" s="734"/>
      <c r="B140" s="2028"/>
      <c r="C140" s="734"/>
      <c r="D140" s="734"/>
      <c r="E140" s="734"/>
      <c r="F140" s="734"/>
      <c r="G140" s="734"/>
      <c r="H140" s="734"/>
      <c r="I140" s="734"/>
    </row>
    <row r="141" spans="1:35" ht="21.75" customHeight="1">
      <c r="A141" s="734"/>
      <c r="B141" s="2026"/>
      <c r="C141" s="2026"/>
      <c r="D141" s="2026"/>
      <c r="E141" s="2026"/>
      <c r="F141" s="2026"/>
      <c r="G141" s="2026"/>
      <c r="H141" s="2026"/>
      <c r="I141" s="2027" t="s">
        <v>2144</v>
      </c>
    </row>
    <row r="142" spans="1:35" ht="21.75" customHeight="1">
      <c r="A142" s="734"/>
      <c r="B142" s="2028"/>
      <c r="C142" s="2029"/>
      <c r="D142" s="2030"/>
      <c r="E142" s="2030"/>
      <c r="F142" s="1919"/>
      <c r="G142" s="734"/>
      <c r="H142" s="734"/>
      <c r="I142" s="734"/>
    </row>
    <row r="143" spans="1:35" s="135" customFormat="1" ht="21.75" customHeight="1">
      <c r="A143" s="734"/>
      <c r="B143" s="2028"/>
      <c r="C143" s="2029"/>
      <c r="D143" s="2030"/>
      <c r="E143" s="2030"/>
      <c r="F143" s="1919"/>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0"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0"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0"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0"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0"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0"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0"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0"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0"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0"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0"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0"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0"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0"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0"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0"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0"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0"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0"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0"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0"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0"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0"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0"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0"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0"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0"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0"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0"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0"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0"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0"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0"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0"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0"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0"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0"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0"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0"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0"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0"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0"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0"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0"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0"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0"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0"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0"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0"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0"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0"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0"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0"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0"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0"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0"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0"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0"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0"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0"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0"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0"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0"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0"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0"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0"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0"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0"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0"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0"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0"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0"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0"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0"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0"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0"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0"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0"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0"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0"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0"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0"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0"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0"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0"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0"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0"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0"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0"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0"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0"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0"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0"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0"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0"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0"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0"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0"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0"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0"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0"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0"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0"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0"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7" priority="21" stopIfTrue="1" operator="equal">
      <formula>25</formula>
    </cfRule>
  </conditionalFormatting>
  <conditionalFormatting sqref="C8:C9">
    <cfRule type="cellIs" dxfId="186" priority="19" stopIfTrue="1" operator="equal">
      <formula>15</formula>
    </cfRule>
  </conditionalFormatting>
  <conditionalFormatting sqref="C14:C16">
    <cfRule type="cellIs" dxfId="185" priority="13" stopIfTrue="1" operator="equal">
      <formula>30</formula>
    </cfRule>
  </conditionalFormatting>
  <conditionalFormatting sqref="D5:D7">
    <cfRule type="cellIs" dxfId="184" priority="10" stopIfTrue="1" operator="equal">
      <formula>25</formula>
    </cfRule>
  </conditionalFormatting>
  <conditionalFormatting sqref="D8:D9">
    <cfRule type="cellIs" dxfId="183" priority="9" stopIfTrue="1" operator="equal">
      <formula>15</formula>
    </cfRule>
  </conditionalFormatting>
  <conditionalFormatting sqref="C10:D13">
    <cfRule type="cellIs" dxfId="182" priority="8" stopIfTrue="1" operator="equal">
      <formula>15</formula>
    </cfRule>
  </conditionalFormatting>
  <conditionalFormatting sqref="D14:D16">
    <cfRule type="cellIs" dxfId="181" priority="6" stopIfTrue="1" operator="equal">
      <formula>30</formula>
    </cfRule>
  </conditionalFormatting>
  <conditionalFormatting sqref="C90">
    <cfRule type="expression" dxfId="180" priority="3" stopIfTrue="1">
      <formula>$H$88&lt;&gt;"仅含出让金"</formula>
    </cfRule>
  </conditionalFormatting>
  <conditionalFormatting sqref="C91">
    <cfRule type="expression" dxfId="179" priority="2" stopIfTrue="1">
      <formula>$H$91="由企业提供"</formula>
    </cfRule>
  </conditionalFormatting>
  <conditionalFormatting sqref="E36">
    <cfRule type="expression" dxfId="17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2" zoomScale="85" zoomScaleNormal="70" zoomScaleSheetLayoutView="85" workbookViewId="0">
      <selection activeCell="C52" sqref="C52"/>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2146</v>
      </c>
      <c r="B1" s="1647"/>
      <c r="C1" s="204"/>
      <c r="D1" s="204"/>
      <c r="E1" s="204"/>
      <c r="F1" s="204"/>
      <c r="G1" s="1282">
        <f>MATCH(B1,'数据-取费表'!A6:A16,0)+5</f>
        <v>9</v>
      </c>
    </row>
    <row r="2" spans="1:9" s="206" customFormat="1" ht="18" customHeight="1">
      <c r="A2" s="207" t="s">
        <v>2147</v>
      </c>
      <c r="B2" s="208">
        <f ca="1">IF(D2="——",C52,C52-E2)</f>
        <v>8373</v>
      </c>
      <c r="C2" s="205" t="s">
        <v>2148</v>
      </c>
      <c r="D2" s="2031" t="s">
        <v>70</v>
      </c>
      <c r="E2" s="1325" t="e">
        <f ca="1">SUMIF(INDIRECT("'"&amp;G2&amp;"'"&amp;"!A:A"),"承租人权益价值",INDIRECT("'"&amp;G2&amp;"'"&amp;"!c:c"))</f>
        <v>#REF!</v>
      </c>
      <c r="F2" s="2032" t="s">
        <v>2148</v>
      </c>
      <c r="G2" s="2033"/>
    </row>
    <row r="3" spans="1:9" s="206" customFormat="1" ht="18" customHeight="1" thickBot="1">
      <c r="A3" s="209" t="s">
        <v>2149</v>
      </c>
      <c r="B3" s="210">
        <f ca="1">ROUND(B2*10000/(IF(B1="",'数据-汇总表'!E3,INDIRECT("'数据-取费表'!k"&amp;$G$1))),0)</f>
        <v>12851</v>
      </c>
      <c r="C3" s="205" t="s">
        <v>2150</v>
      </c>
      <c r="D3" s="205"/>
      <c r="E3" s="205"/>
      <c r="F3" s="205"/>
      <c r="G3" s="205"/>
    </row>
    <row r="4" spans="1:9" s="214" customFormat="1" ht="15.75">
      <c r="A4" s="211" t="s">
        <v>2151</v>
      </c>
      <c r="B4" s="212"/>
      <c r="C4" s="212"/>
      <c r="D4" s="212"/>
      <c r="E4" s="212"/>
      <c r="F4" s="212"/>
      <c r="G4" s="213"/>
    </row>
    <row r="5" spans="1:9" s="220" customFormat="1" ht="13.5" customHeight="1">
      <c r="A5" s="261" t="s">
        <v>2152</v>
      </c>
      <c r="B5" s="216" t="s">
        <v>2153</v>
      </c>
      <c r="C5" s="217">
        <f ca="1">C6+C7+C8</f>
        <v>4859</v>
      </c>
      <c r="D5" s="217" t="s">
        <v>2154</v>
      </c>
      <c r="E5" s="218" t="s">
        <v>2155</v>
      </c>
      <c r="F5" s="218" t="s">
        <v>2156</v>
      </c>
      <c r="G5" s="219"/>
    </row>
    <row r="6" spans="1:9" s="220" customFormat="1" ht="13.5" customHeight="1">
      <c r="A6" s="880" t="s">
        <v>2157</v>
      </c>
      <c r="B6" s="221" t="s">
        <v>2158</v>
      </c>
      <c r="C6" s="222">
        <f>'土地比较法-住宅、综合'!B2</f>
        <v>4636</v>
      </c>
      <c r="D6" s="223"/>
      <c r="E6" s="224"/>
      <c r="F6" s="224"/>
      <c r="G6" s="225"/>
    </row>
    <row r="7" spans="1:9" s="220" customFormat="1" ht="13.5" customHeight="1">
      <c r="A7" s="880" t="s">
        <v>2159</v>
      </c>
      <c r="B7" s="221" t="s">
        <v>2160</v>
      </c>
      <c r="C7" s="226">
        <f>ROUND(C6*F7,0)</f>
        <v>141</v>
      </c>
      <c r="D7" s="226"/>
      <c r="E7" s="224"/>
      <c r="F7" s="227">
        <f>IF(项目基本情况!B8="出让",0,'数据-取费表'!B48+'数据-取费表'!B49)</f>
        <v>3.0499999999999999E-2</v>
      </c>
      <c r="G7" s="225"/>
    </row>
    <row r="8" spans="1:9" s="229" customFormat="1">
      <c r="A8" s="880" t="s">
        <v>2161</v>
      </c>
      <c r="B8" s="221" t="s">
        <v>2162</v>
      </c>
      <c r="C8" s="226">
        <f ca="1">IF(G8="已包含在土地购买价格中","0",IF(B1="",'数据-取费表'!B29,IF(G9="全部缴纳",C9+C10,H9)))</f>
        <v>82</v>
      </c>
      <c r="D8" s="228"/>
      <c r="E8" s="226"/>
      <c r="F8" s="227"/>
      <c r="G8" s="2034" t="s">
        <v>3072</v>
      </c>
    </row>
    <row r="9" spans="1:9" s="220" customFormat="1" ht="13.5" customHeight="1">
      <c r="A9" s="881" t="s">
        <v>800</v>
      </c>
      <c r="B9" s="230" t="s">
        <v>2163</v>
      </c>
      <c r="C9" s="231">
        <f ca="1">ROUND(D9*E9/10000,0)</f>
        <v>30</v>
      </c>
      <c r="D9" s="948">
        <f ca="1">IF(B1="",'数据-汇总表'!E5,IF(INDIRECT("'数据-取费表'!c"&amp;$G$1)="住宅",INDIRECT("'数据-取费表'!k"&amp;$G$1),0))</f>
        <v>3040.7800000000007</v>
      </c>
      <c r="E9" s="231">
        <f>'数据-取费表'!B27</f>
        <v>100</v>
      </c>
      <c r="F9" s="227"/>
      <c r="G9" s="2035" t="s">
        <v>3073</v>
      </c>
      <c r="H9" s="1293"/>
      <c r="I9" s="2036" t="s">
        <v>2164</v>
      </c>
    </row>
    <row r="10" spans="1:9" s="220" customFormat="1" ht="13.5" customHeight="1">
      <c r="A10" s="881" t="s">
        <v>801</v>
      </c>
      <c r="B10" s="230" t="s">
        <v>2165</v>
      </c>
      <c r="C10" s="231">
        <f ca="1">ROUND(D10*E10/10000,0)</f>
        <v>52</v>
      </c>
      <c r="D10" s="948">
        <f ca="1">IF(B1="",'数据-汇总表'!E6,IF(INDIRECT("'数据-取费表'!c"&amp;$G$1)="住宅",INDIRECT("'数据-取费表'!s"&amp;$G$1),INDIRECT("'数据-取费表'!k"&amp;$G$1)+INDIRECT("'数据-取费表'!s"&amp;$G$1)))</f>
        <v>3474.7999999999993</v>
      </c>
      <c r="E10" s="231">
        <f>'数据-取费表'!B28</f>
        <v>150</v>
      </c>
      <c r="F10" s="227"/>
      <c r="G10" s="232"/>
    </row>
    <row r="11" spans="1:9" s="220" customFormat="1" ht="13.5" hidden="1" customHeight="1">
      <c r="A11" s="233" t="s">
        <v>7</v>
      </c>
      <c r="B11" s="221" t="s">
        <v>2166</v>
      </c>
      <c r="C11" s="217"/>
      <c r="D11" s="950"/>
      <c r="E11" s="224"/>
      <c r="F11" s="224"/>
      <c r="G11" s="225"/>
    </row>
    <row r="12" spans="1:9" s="220" customFormat="1" ht="13.5" hidden="1" customHeight="1">
      <c r="A12" s="233" t="s">
        <v>8</v>
      </c>
      <c r="B12" s="221" t="s">
        <v>2167</v>
      </c>
      <c r="C12" s="217">
        <v>0</v>
      </c>
      <c r="D12" s="950"/>
      <c r="E12" s="234"/>
      <c r="F12" s="227">
        <v>3.0499999999999999E-2</v>
      </c>
      <c r="G12" s="225"/>
    </row>
    <row r="13" spans="1:9" s="220" customFormat="1" ht="13.5" hidden="1" customHeight="1">
      <c r="A13" s="233" t="s">
        <v>9</v>
      </c>
      <c r="B13" s="221" t="s">
        <v>2168</v>
      </c>
      <c r="C13" s="217"/>
      <c r="D13" s="950"/>
      <c r="E13" s="224"/>
      <c r="F13" s="224"/>
      <c r="G13" s="225"/>
    </row>
    <row r="14" spans="1:9" s="220" customFormat="1" ht="13.5" hidden="1" customHeight="1">
      <c r="A14" s="233" t="s">
        <v>10</v>
      </c>
      <c r="B14" s="221" t="s">
        <v>2169</v>
      </c>
      <c r="C14" s="217"/>
      <c r="D14" s="950"/>
      <c r="E14" s="224"/>
      <c r="F14" s="224"/>
      <c r="G14" s="225" t="s">
        <v>2170</v>
      </c>
    </row>
    <row r="15" spans="1:9" s="220" customFormat="1" ht="13.5" hidden="1" customHeight="1">
      <c r="A15" s="233" t="s">
        <v>11</v>
      </c>
      <c r="B15" s="221" t="s">
        <v>2171</v>
      </c>
      <c r="C15" s="226"/>
      <c r="D15" s="950"/>
      <c r="E15" s="224"/>
      <c r="F15" s="224"/>
      <c r="G15" s="225" t="s">
        <v>2172</v>
      </c>
    </row>
    <row r="16" spans="1:9" s="220" customFormat="1" ht="13.5" hidden="1" customHeight="1">
      <c r="A16" s="233" t="s">
        <v>12</v>
      </c>
      <c r="B16" s="221" t="s">
        <v>2169</v>
      </c>
      <c r="C16" s="226"/>
      <c r="D16" s="950"/>
      <c r="E16" s="224"/>
      <c r="F16" s="224"/>
      <c r="G16" s="225"/>
    </row>
    <row r="17" spans="1:7" s="220" customFormat="1" ht="13.5" hidden="1" customHeight="1">
      <c r="A17" s="233" t="s">
        <v>13</v>
      </c>
      <c r="B17" s="221" t="s">
        <v>2173</v>
      </c>
      <c r="C17" s="235"/>
      <c r="D17" s="951"/>
      <c r="E17" s="235"/>
      <c r="F17" s="235"/>
      <c r="G17" s="225" t="s">
        <v>2172</v>
      </c>
    </row>
    <row r="18" spans="1:7" s="220" customFormat="1" ht="13.5" hidden="1" customHeight="1">
      <c r="A18" s="233" t="s">
        <v>14</v>
      </c>
      <c r="B18" s="221" t="s">
        <v>2174</v>
      </c>
      <c r="C18" s="226">
        <v>0</v>
      </c>
      <c r="D18" s="950"/>
      <c r="E18" s="224"/>
      <c r="F18" s="227">
        <v>3.0499999999999999E-2</v>
      </c>
      <c r="G18" s="225" t="s">
        <v>2175</v>
      </c>
    </row>
    <row r="19" spans="1:7" s="229" customFormat="1" ht="13.5" customHeight="1">
      <c r="A19" s="261" t="s">
        <v>2176</v>
      </c>
      <c r="B19" s="216" t="s">
        <v>2177</v>
      </c>
      <c r="C19" s="217" t="str">
        <f>IF(G19="已包含在土地取得成本中","0",ROUND(D19*E19/10000,0))</f>
        <v>0</v>
      </c>
      <c r="D19" s="952">
        <f ca="1">D9+D10</f>
        <v>6515.58</v>
      </c>
      <c r="E19" s="217">
        <f>'数据-取费表'!B31</f>
        <v>200</v>
      </c>
      <c r="F19" s="237"/>
      <c r="G19" s="2034" t="s">
        <v>3074</v>
      </c>
    </row>
    <row r="20" spans="1:7" s="220" customFormat="1" ht="13.5" customHeight="1">
      <c r="A20" s="261" t="s">
        <v>2178</v>
      </c>
      <c r="B20" s="216" t="s">
        <v>2179</v>
      </c>
      <c r="C20" s="238">
        <f ca="1">ROUND((C5+C19)*F20,0)</f>
        <v>97</v>
      </c>
      <c r="D20" s="238"/>
      <c r="E20" s="238"/>
      <c r="F20" s="239">
        <f>'数据-取费表'!B37</f>
        <v>0.02</v>
      </c>
      <c r="G20" s="240" t="s">
        <v>2180</v>
      </c>
    </row>
    <row r="21" spans="1:7" s="220" customFormat="1" ht="13.5" customHeight="1">
      <c r="A21" s="261" t="s">
        <v>2181</v>
      </c>
      <c r="B21" s="216" t="s">
        <v>2182</v>
      </c>
      <c r="C21" s="241">
        <f>F21</f>
        <v>0.02</v>
      </c>
      <c r="D21" s="242" t="s">
        <v>2183</v>
      </c>
      <c r="E21" s="238"/>
      <c r="F21" s="239">
        <f>'数据-取费表'!B38</f>
        <v>0.02</v>
      </c>
      <c r="G21" s="240" t="s">
        <v>2184</v>
      </c>
    </row>
    <row r="22" spans="1:7" s="220" customFormat="1" ht="13.5" customHeight="1">
      <c r="A22" s="261" t="s">
        <v>2185</v>
      </c>
      <c r="B22" s="216" t="s">
        <v>2186</v>
      </c>
      <c r="C22" s="1258">
        <f ca="1">ROUND(SUM(C23:C25),0)</f>
        <v>436</v>
      </c>
      <c r="D22" s="241">
        <f ca="1">C26</f>
        <v>8.9999999999999998E-4</v>
      </c>
      <c r="E22" s="242" t="s">
        <v>2183</v>
      </c>
      <c r="F22" s="243">
        <f ca="1">'数据-取费表'!B40</f>
        <v>4.3499999999999997E-2</v>
      </c>
      <c r="G22" s="240" t="str">
        <f>IF('数据-取费表'!B22&lt;=1,"单利计息","复利计息")</f>
        <v>复利计息</v>
      </c>
    </row>
    <row r="23" spans="1:7" s="220" customFormat="1" ht="13.5" customHeight="1">
      <c r="A23" s="882" t="s">
        <v>2187</v>
      </c>
      <c r="B23" s="221" t="s">
        <v>2188</v>
      </c>
      <c r="C23" s="1259">
        <f ca="1">ROUND(IF('数据-取费表'!B22&lt;=1,C5*F22*'数据-取费表'!B23,C5*(POWER((1+F22),'数据-取费表'!B23)-1)),0)</f>
        <v>432</v>
      </c>
      <c r="D23" s="244"/>
      <c r="E23" s="244"/>
      <c r="F23" s="245"/>
      <c r="G23" s="246" t="s">
        <v>2189</v>
      </c>
    </row>
    <row r="24" spans="1:7" s="220" customFormat="1" ht="13.5" customHeight="1">
      <c r="A24" s="882" t="s">
        <v>2190</v>
      </c>
      <c r="B24" s="221" t="s">
        <v>2191</v>
      </c>
      <c r="C24" s="1259">
        <f ca="1">ROUND(IF('数据-取费表'!B22&lt;=1,C19*F22*('数据-取费表'!B19/2+'数据-取费表'!B21),C19*(POWER((1+F22),('数据-取费表'!B19/2+'数据-取费表'!B21))-1)),0)</f>
        <v>0</v>
      </c>
      <c r="D24" s="244"/>
      <c r="E24" s="244"/>
      <c r="F24" s="245"/>
      <c r="G24" s="246" t="s">
        <v>2192</v>
      </c>
    </row>
    <row r="25" spans="1:7" s="220" customFormat="1" ht="24">
      <c r="A25" s="882" t="s">
        <v>2193</v>
      </c>
      <c r="B25" s="221" t="s">
        <v>2194</v>
      </c>
      <c r="C25" s="1259">
        <f ca="1">ROUND(IF('数据-取费表'!B22&lt;=1,C20*F22*'数据-取费表'!B23/2,C20*(POWER((1+F22),'数据-取费表'!B23/2)-1)),0)</f>
        <v>4</v>
      </c>
      <c r="D25" s="244"/>
      <c r="E25" s="247"/>
      <c r="F25" s="245"/>
      <c r="G25" s="248" t="s">
        <v>2195</v>
      </c>
    </row>
    <row r="26" spans="1:7" s="220" customFormat="1">
      <c r="A26" s="882" t="s">
        <v>795</v>
      </c>
      <c r="B26" s="221" t="s">
        <v>2196</v>
      </c>
      <c r="C26" s="244">
        <f ca="1">ROUND(IF('数据-取费表'!B22&lt;=1,F21*F22*'数据-取费表'!B23/2,F21*(POWER((1+F22),'数据-取费表'!B23/2)-1)),4)</f>
        <v>8.9999999999999998E-4</v>
      </c>
      <c r="D26" s="244"/>
      <c r="E26" s="247"/>
      <c r="F26" s="245"/>
      <c r="G26" s="249"/>
    </row>
    <row r="27" spans="1:7" s="220" customFormat="1" ht="24.75">
      <c r="A27" s="261" t="s">
        <v>2197</v>
      </c>
      <c r="B27" s="250" t="s">
        <v>2198</v>
      </c>
      <c r="C27" s="251">
        <f ca="1">C28</f>
        <v>396</v>
      </c>
      <c r="D27" s="241">
        <f ca="1">C29</f>
        <v>1.6000000000000001E-3</v>
      </c>
      <c r="E27" s="242" t="s">
        <v>2199</v>
      </c>
      <c r="F27" s="252">
        <f ca="1">IF(B1="",'数据-取费表'!Q16,INDIRECT("'数据-取费表'!q"&amp;$G$1))</f>
        <v>0.12</v>
      </c>
      <c r="G27" s="253" t="s">
        <v>2200</v>
      </c>
    </row>
    <row r="28" spans="1:7" s="220" customFormat="1" ht="13.5" customHeight="1">
      <c r="A28" s="882" t="s">
        <v>791</v>
      </c>
      <c r="B28" s="254" t="s">
        <v>2201</v>
      </c>
      <c r="C28" s="255">
        <f ca="1">ROUND((C5+C19+C20)*F27*'数据-取费表'!B21/'数据-取费表'!B20,0)</f>
        <v>396</v>
      </c>
      <c r="D28" s="241"/>
      <c r="E28" s="242"/>
      <c r="F28" s="252"/>
      <c r="G28" s="253"/>
    </row>
    <row r="29" spans="1:7" s="220" customFormat="1" ht="13.5" customHeight="1">
      <c r="A29" s="882" t="s">
        <v>792</v>
      </c>
      <c r="B29" s="254" t="s">
        <v>2202</v>
      </c>
      <c r="C29" s="244">
        <f ca="1">ROUND(C21*F27*'数据-取费表'!B21/'数据-取费表'!B20,4)</f>
        <v>1.6000000000000001E-3</v>
      </c>
      <c r="D29" s="241"/>
      <c r="E29" s="242"/>
      <c r="F29" s="252"/>
      <c r="G29" s="253"/>
    </row>
    <row r="30" spans="1:7" s="220" customFormat="1" ht="13.5" customHeight="1">
      <c r="A30" s="261" t="s">
        <v>2203</v>
      </c>
      <c r="B30" s="216" t="s">
        <v>2204</v>
      </c>
      <c r="C30" s="241">
        <f>ROUND(F30/(1+'数据-取费表'!C42),4)</f>
        <v>5.2400000000000002E-2</v>
      </c>
      <c r="D30" s="242" t="s">
        <v>2199</v>
      </c>
      <c r="E30" s="247"/>
      <c r="F30" s="243">
        <f>'数据-取费表'!B41</f>
        <v>5.5000000000000007E-2</v>
      </c>
      <c r="G30" s="240" t="s">
        <v>2205</v>
      </c>
    </row>
    <row r="31" spans="1:7" ht="16.5" customHeight="1">
      <c r="A31" s="215">
        <v>1</v>
      </c>
      <c r="B31" s="216" t="s">
        <v>2206</v>
      </c>
      <c r="C31" s="217">
        <f ca="1">ROUND((C5+C19+C20+C22+C27)/(1-C21-D22-D27-C30),0)</f>
        <v>6257</v>
      </c>
      <c r="D31" s="236"/>
      <c r="E31" s="217"/>
      <c r="F31" s="256"/>
      <c r="G31" s="240" t="s">
        <v>2207</v>
      </c>
    </row>
    <row r="32" spans="1:7" s="214" customFormat="1" ht="15.75">
      <c r="A32" s="258" t="s">
        <v>2208</v>
      </c>
      <c r="B32" s="259"/>
      <c r="C32" s="259"/>
      <c r="D32" s="259"/>
      <c r="E32" s="259"/>
      <c r="F32" s="259"/>
      <c r="G32" s="260"/>
    </row>
    <row r="33" spans="1:7" s="220" customFormat="1" ht="13.5" customHeight="1">
      <c r="A33" s="261" t="s">
        <v>782</v>
      </c>
      <c r="B33" s="216" t="s">
        <v>2209</v>
      </c>
      <c r="C33" s="262">
        <f ca="1">SUM(C34:C38)</f>
        <v>1648</v>
      </c>
      <c r="D33" s="238"/>
      <c r="E33" s="218"/>
      <c r="F33" s="247"/>
      <c r="G33" s="240"/>
    </row>
    <row r="34" spans="1:7" s="264" customFormat="1" ht="13.5" customHeight="1">
      <c r="A34" s="882" t="s">
        <v>791</v>
      </c>
      <c r="B34" s="221" t="s">
        <v>2210</v>
      </c>
      <c r="C34" s="226">
        <f ca="1">IF(B1="",IF(F34=100%,'数据-取费表'!M16,'数据-取费表'!O16),IF(F34=100%,INDIRECT("'数据-取费表'!m"&amp;$G$1)+INDIRECT("'数据-取费表'!t"&amp;$G$1),INDIRECT("'数据-取费表'!o"&amp;$G$1)+INDIRECT("'数据-取费表'!aq"&amp;$G$1)))</f>
        <v>1468</v>
      </c>
      <c r="D34" s="223"/>
      <c r="E34" s="226"/>
      <c r="F34" s="263">
        <f ca="1">IF('数据-取费表'!B24=0,1,IF(B1="",'数据-取费表'!N16,INDIRECT("'数据-取费表'!n"&amp;$G$1)))</f>
        <v>0.65</v>
      </c>
      <c r="G34" s="225" t="s">
        <v>2211</v>
      </c>
    </row>
    <row r="35" spans="1:7" ht="13.5" customHeight="1">
      <c r="A35" s="882" t="s">
        <v>796</v>
      </c>
      <c r="B35" s="221" t="s">
        <v>2212</v>
      </c>
      <c r="C35" s="226">
        <f ca="1">ROUND(C34*F35,0)</f>
        <v>73</v>
      </c>
      <c r="D35" s="226"/>
      <c r="E35" s="226"/>
      <c r="F35" s="265">
        <f>'数据-取费表'!B33</f>
        <v>0.05</v>
      </c>
      <c r="G35" s="225" t="s">
        <v>2213</v>
      </c>
    </row>
    <row r="36" spans="1:7" ht="24">
      <c r="A36" s="882" t="s">
        <v>797</v>
      </c>
      <c r="B36" s="221" t="s">
        <v>2214</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2215</v>
      </c>
    </row>
    <row r="37" spans="1:7" s="264" customFormat="1" ht="13.5" customHeight="1">
      <c r="A37" s="882" t="s">
        <v>798</v>
      </c>
      <c r="B37" s="221" t="s">
        <v>2216</v>
      </c>
      <c r="C37" s="255">
        <f ca="1">ROUND(E37*D37*F34/10000,0)</f>
        <v>85</v>
      </c>
      <c r="D37" s="223">
        <f ca="1">D19</f>
        <v>6515.58</v>
      </c>
      <c r="E37" s="255">
        <f>'数据-取费表'!B35</f>
        <v>200</v>
      </c>
      <c r="F37" s="265"/>
      <c r="G37" s="267" t="s">
        <v>2217</v>
      </c>
    </row>
    <row r="38" spans="1:7" ht="13.5" customHeight="1">
      <c r="A38" s="882" t="s">
        <v>799</v>
      </c>
      <c r="B38" s="221" t="s">
        <v>2218</v>
      </c>
      <c r="C38" s="226">
        <f ca="1">ROUND(C34*F38,0)</f>
        <v>22</v>
      </c>
      <c r="D38" s="226"/>
      <c r="E38" s="226"/>
      <c r="F38" s="265">
        <f>'数据-取费表'!B36</f>
        <v>1.4999999999999999E-2</v>
      </c>
      <c r="G38" s="225" t="s">
        <v>2213</v>
      </c>
    </row>
    <row r="39" spans="1:7" s="220" customFormat="1" ht="13.5" customHeight="1">
      <c r="A39" s="261" t="s">
        <v>2219</v>
      </c>
      <c r="B39" s="216" t="s">
        <v>2220</v>
      </c>
      <c r="C39" s="238">
        <f ca="1">ROUND(C33*F20,0)</f>
        <v>33</v>
      </c>
      <c r="D39" s="238"/>
      <c r="E39" s="238"/>
      <c r="F39" s="2524">
        <f>F20</f>
        <v>0.02</v>
      </c>
      <c r="G39" s="240" t="s">
        <v>2221</v>
      </c>
    </row>
    <row r="40" spans="1:7" s="220" customFormat="1" ht="13.5" customHeight="1">
      <c r="A40" s="261" t="s">
        <v>2222</v>
      </c>
      <c r="B40" s="216" t="s">
        <v>2223</v>
      </c>
      <c r="C40" s="1488">
        <f>F21</f>
        <v>0.02</v>
      </c>
      <c r="D40" s="242" t="s">
        <v>2224</v>
      </c>
      <c r="E40" s="238"/>
      <c r="F40" s="2524">
        <f>F21</f>
        <v>0.02</v>
      </c>
      <c r="G40" s="240" t="s">
        <v>2225</v>
      </c>
    </row>
    <row r="41" spans="1:7" s="220" customFormat="1" ht="13.5" customHeight="1">
      <c r="A41" s="261" t="s">
        <v>2226</v>
      </c>
      <c r="B41" s="216" t="s">
        <v>2227</v>
      </c>
      <c r="C41" s="238">
        <f ca="1">ROUND(SUM(C42:C43),0)</f>
        <v>73</v>
      </c>
      <c r="D41" s="241">
        <f ca="1">C44</f>
        <v>8.9999999999999998E-4</v>
      </c>
      <c r="E41" s="242" t="s">
        <v>2224</v>
      </c>
      <c r="F41" s="2525">
        <f ca="1">F22</f>
        <v>4.3499999999999997E-2</v>
      </c>
      <c r="G41" s="240" t="str">
        <f>IF('数据-取费表'!B22&lt;=1,"单利计息","复利计息")</f>
        <v>复利计息</v>
      </c>
    </row>
    <row r="42" spans="1:7" ht="13.5" customHeight="1">
      <c r="A42" s="882" t="s">
        <v>791</v>
      </c>
      <c r="B42" s="221" t="s">
        <v>2228</v>
      </c>
      <c r="C42" s="244">
        <f ca="1">ROUND(IF('数据-取费表'!B22&lt;=1,C33*F22*'数据-取费表'!B21/2,C33*(POWER((1+F22),'数据-取费表'!B21/2)-1)),0)</f>
        <v>72</v>
      </c>
      <c r="D42" s="244"/>
      <c r="E42" s="244"/>
      <c r="F42" s="245"/>
      <c r="G42" s="3319" t="s">
        <v>2229</v>
      </c>
    </row>
    <row r="43" spans="1:7" ht="13.5" customHeight="1">
      <c r="A43" s="882" t="s">
        <v>792</v>
      </c>
      <c r="B43" s="221" t="s">
        <v>2230</v>
      </c>
      <c r="C43" s="244">
        <f ca="1">ROUND(IF('数据-取费表'!B22&lt;=1,C39*F22*'数据-取费表'!B21/2,C39*(POWER((1+F22),'数据-取费表'!B21/2)-1)),0)</f>
        <v>1</v>
      </c>
      <c r="D43" s="244"/>
      <c r="E43" s="244"/>
      <c r="F43" s="245"/>
      <c r="G43" s="3320"/>
    </row>
    <row r="44" spans="1:7" ht="13.5" customHeight="1">
      <c r="A44" s="882" t="s">
        <v>793</v>
      </c>
      <c r="B44" s="221" t="s">
        <v>2231</v>
      </c>
      <c r="C44" s="244">
        <f ca="1">ROUND(IF('数据-取费表'!B22&lt;=1,C40*F22*'数据-取费表'!B21/2,C40*(POWER((1+F22),'数据-取费表'!B21/2)-1)),4)</f>
        <v>8.9999999999999998E-4</v>
      </c>
      <c r="D44" s="244"/>
      <c r="E44" s="244"/>
      <c r="F44" s="245"/>
      <c r="G44" s="3321"/>
    </row>
    <row r="45" spans="1:7" s="220" customFormat="1" ht="13.5" customHeight="1">
      <c r="A45" s="261" t="s">
        <v>2232</v>
      </c>
      <c r="B45" s="250" t="s">
        <v>2198</v>
      </c>
      <c r="C45" s="251">
        <f ca="1">C46</f>
        <v>202</v>
      </c>
      <c r="D45" s="241">
        <f ca="1">C47</f>
        <v>2.3999999999999998E-3</v>
      </c>
      <c r="E45" s="242" t="s">
        <v>2224</v>
      </c>
      <c r="F45" s="2526">
        <f ca="1">F27</f>
        <v>0.12</v>
      </c>
      <c r="G45" s="253" t="s">
        <v>2233</v>
      </c>
    </row>
    <row r="46" spans="1:7" s="220" customFormat="1" ht="13.5" customHeight="1">
      <c r="A46" s="882" t="s">
        <v>791</v>
      </c>
      <c r="B46" s="254" t="s">
        <v>2234</v>
      </c>
      <c r="C46" s="255">
        <f ca="1">ROUND((C33+C39)*F27,0)</f>
        <v>202</v>
      </c>
      <c r="D46" s="269"/>
      <c r="E46" s="242"/>
      <c r="F46" s="252"/>
      <c r="G46" s="253"/>
    </row>
    <row r="47" spans="1:7" s="220" customFormat="1" ht="13.5" customHeight="1">
      <c r="A47" s="882" t="s">
        <v>792</v>
      </c>
      <c r="B47" s="254" t="s">
        <v>2235</v>
      </c>
      <c r="C47" s="244">
        <f ca="1">ROUND(C40*F27,4)</f>
        <v>2.3999999999999998E-3</v>
      </c>
      <c r="D47" s="269"/>
      <c r="E47" s="242"/>
      <c r="F47" s="252"/>
      <c r="G47" s="253"/>
    </row>
    <row r="48" spans="1:7" s="220" customFormat="1" ht="13.5" customHeight="1">
      <c r="A48" s="261" t="s">
        <v>2197</v>
      </c>
      <c r="B48" s="216" t="s">
        <v>2236</v>
      </c>
      <c r="C48" s="1488">
        <f>ROUND(F30/(1+'数据-取费表'!C42),4)</f>
        <v>5.2400000000000002E-2</v>
      </c>
      <c r="D48" s="242" t="s">
        <v>2224</v>
      </c>
      <c r="E48" s="238"/>
      <c r="F48" s="2525">
        <f>F30</f>
        <v>5.5000000000000007E-2</v>
      </c>
      <c r="G48" s="240" t="s">
        <v>2237</v>
      </c>
    </row>
    <row r="49" spans="1:7" ht="16.5" customHeight="1">
      <c r="A49" s="261" t="s">
        <v>2203</v>
      </c>
      <c r="B49" s="216" t="s">
        <v>2238</v>
      </c>
      <c r="C49" s="238">
        <f ca="1">ROUND((C33+C39+C41+C45)/(1-C40-D41-D45-C48),0)</f>
        <v>2116</v>
      </c>
      <c r="D49" s="238"/>
      <c r="E49" s="238"/>
      <c r="F49" s="270"/>
      <c r="G49" s="240" t="s">
        <v>2239</v>
      </c>
    </row>
    <row r="50" spans="1:7" s="264" customFormat="1" ht="24">
      <c r="A50" s="261" t="s">
        <v>2240</v>
      </c>
      <c r="B50" s="216" t="s">
        <v>2241</v>
      </c>
      <c r="C50" s="238"/>
      <c r="D50" s="238"/>
      <c r="E50" s="238"/>
      <c r="F50" s="270">
        <f>IF('数据-取费表'!B24=0,'数据-取费表'!N16,1)</f>
        <v>1</v>
      </c>
      <c r="G50" s="253" t="s">
        <v>2242</v>
      </c>
    </row>
    <row r="51" spans="1:7" ht="16.5" customHeight="1">
      <c r="A51" s="261" t="s">
        <v>2243</v>
      </c>
      <c r="B51" s="216" t="s">
        <v>2244</v>
      </c>
      <c r="C51" s="238">
        <f ca="1">ROUND(C49*F50,0)</f>
        <v>2116</v>
      </c>
      <c r="D51" s="238"/>
      <c r="E51" s="238"/>
      <c r="F51" s="270"/>
      <c r="G51" s="240" t="s">
        <v>2245</v>
      </c>
    </row>
    <row r="52" spans="1:7" s="214" customFormat="1" ht="16.5" thickBot="1">
      <c r="A52" s="271" t="s">
        <v>2246</v>
      </c>
      <c r="B52" s="272"/>
      <c r="C52" s="273">
        <f ca="1">C31+C51</f>
        <v>8373</v>
      </c>
      <c r="D52" s="272"/>
      <c r="E52" s="272"/>
      <c r="F52" s="272"/>
      <c r="G52" s="274"/>
    </row>
    <row r="55" spans="1:7" ht="15">
      <c r="B55" s="276" t="s">
        <v>2247</v>
      </c>
      <c r="C55" s="277"/>
    </row>
    <row r="56" spans="1:7">
      <c r="B56" s="279" t="s">
        <v>1478</v>
      </c>
      <c r="C56" s="281">
        <f ca="1">1-C57</f>
        <v>0.747</v>
      </c>
    </row>
    <row r="57" spans="1:7">
      <c r="B57" s="279" t="s">
        <v>1479</v>
      </c>
      <c r="C57" s="280">
        <f ca="1">ROUND(C51/C52,3)</f>
        <v>0.253</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2146</v>
      </c>
      <c r="B1" s="1647"/>
      <c r="C1" s="2037" t="s">
        <v>2248</v>
      </c>
      <c r="D1" s="204"/>
      <c r="E1" s="204"/>
      <c r="F1" s="204"/>
      <c r="G1" s="1282">
        <f>MATCH(B1,'数据-取费表'!A6:A16,0)+5</f>
        <v>9</v>
      </c>
      <c r="H1" s="1186" t="str">
        <f>IF(ISERROR(FIND("住宅",B1)),"非住宅","住宅")</f>
        <v>非住宅</v>
      </c>
    </row>
    <row r="2" spans="1:8" s="206" customFormat="1" ht="18" customHeight="1">
      <c r="A2" s="207" t="s">
        <v>2147</v>
      </c>
      <c r="B2" s="208">
        <f ca="1">ROUND(IF(D2="——",C52/10000,C52/10000-E2),0)</f>
        <v>3615</v>
      </c>
      <c r="C2" s="205" t="s">
        <v>2148</v>
      </c>
      <c r="D2" s="2031" t="s">
        <v>70</v>
      </c>
      <c r="E2" s="1325" t="e">
        <f ca="1">SUMIF(INDIRECT("'"&amp;G2&amp;"'"&amp;"!A:A"),"承租人权益价值",INDIRECT("'"&amp;G2&amp;"'"&amp;"!c:c"))</f>
        <v>#REF!</v>
      </c>
      <c r="F2" s="2032" t="s">
        <v>2148</v>
      </c>
      <c r="G2" s="2033"/>
    </row>
    <row r="3" spans="1:8" s="206" customFormat="1" ht="18" customHeight="1" thickBot="1">
      <c r="A3" s="209" t="s">
        <v>2149</v>
      </c>
      <c r="B3" s="210">
        <f ca="1">ROUND(B2*10000/(IF(B1="",'数据-汇总表'!E3,INDIRECT("'数据-取费表'!k"&amp;$G$1))),0)</f>
        <v>5548</v>
      </c>
      <c r="C3" s="205" t="s">
        <v>2150</v>
      </c>
      <c r="D3" s="205"/>
      <c r="E3" s="205"/>
      <c r="F3" s="205"/>
      <c r="G3" s="205"/>
    </row>
    <row r="4" spans="1:8" s="214" customFormat="1" ht="15.75">
      <c r="A4" s="211" t="s">
        <v>2151</v>
      </c>
      <c r="B4" s="212"/>
      <c r="C4" s="212"/>
      <c r="D4" s="212"/>
      <c r="E4" s="212"/>
      <c r="F4" s="212"/>
      <c r="G4" s="213"/>
    </row>
    <row r="5" spans="1:8" s="220" customFormat="1" ht="13.5" customHeight="1">
      <c r="A5" s="261" t="s">
        <v>2152</v>
      </c>
      <c r="B5" s="216" t="s">
        <v>2153</v>
      </c>
      <c r="C5" s="217">
        <f ca="1">C6+C7+C8</f>
        <v>825298</v>
      </c>
      <c r="D5" s="217" t="s">
        <v>2154</v>
      </c>
      <c r="E5" s="218" t="s">
        <v>2155</v>
      </c>
      <c r="F5" s="218" t="s">
        <v>2156</v>
      </c>
      <c r="G5" s="219"/>
    </row>
    <row r="6" spans="1:8" s="220" customFormat="1" ht="13.5" customHeight="1">
      <c r="A6" s="880" t="s">
        <v>2157</v>
      </c>
      <c r="B6" s="221" t="s">
        <v>2158</v>
      </c>
      <c r="C6" s="222"/>
      <c r="D6" s="223"/>
      <c r="E6" s="224"/>
      <c r="F6" s="224"/>
      <c r="G6" s="225"/>
    </row>
    <row r="7" spans="1:8" s="220" customFormat="1" ht="13.5" customHeight="1">
      <c r="A7" s="880" t="s">
        <v>2159</v>
      </c>
      <c r="B7" s="221" t="s">
        <v>2160</v>
      </c>
      <c r="C7" s="226">
        <f>ROUND(C6*F7,0)</f>
        <v>0</v>
      </c>
      <c r="D7" s="226"/>
      <c r="E7" s="224"/>
      <c r="F7" s="227">
        <f>IF(项目基本情况!B8="出让",0,'数据-取费表'!B48+'数据-取费表'!B49)</f>
        <v>3.0499999999999999E-2</v>
      </c>
      <c r="G7" s="225"/>
    </row>
    <row r="8" spans="1:8" s="229" customFormat="1">
      <c r="A8" s="880" t="s">
        <v>2161</v>
      </c>
      <c r="B8" s="221" t="s">
        <v>2162</v>
      </c>
      <c r="C8" s="226">
        <f ca="1">IF(G8="已包含在土地购买价格中",0,C9+C10)</f>
        <v>825298</v>
      </c>
      <c r="D8" s="228"/>
      <c r="E8" s="226"/>
      <c r="F8" s="227"/>
      <c r="G8" s="2034"/>
    </row>
    <row r="9" spans="1:8" s="220" customFormat="1" ht="13.5" customHeight="1">
      <c r="A9" s="881" t="s">
        <v>800</v>
      </c>
      <c r="B9" s="230" t="s">
        <v>2163</v>
      </c>
      <c r="C9" s="231">
        <f ca="1">ROUND(D9*E9,0)</f>
        <v>304078</v>
      </c>
      <c r="D9" s="948">
        <f ca="1">IF(B1="",'数据-汇总表'!E5,IF(INDIRECT("'数据-取费表'!c"&amp;$G$1)="住宅",INDIRECT("'数据-取费表'!k"&amp;$G$1),0))</f>
        <v>3040.7800000000007</v>
      </c>
      <c r="E9" s="231">
        <f>'数据-取费表'!B27</f>
        <v>100</v>
      </c>
      <c r="F9" s="227"/>
      <c r="G9" s="232"/>
    </row>
    <row r="10" spans="1:8" s="220" customFormat="1" ht="13.5" customHeight="1">
      <c r="A10" s="881" t="s">
        <v>801</v>
      </c>
      <c r="B10" s="230" t="s">
        <v>2165</v>
      </c>
      <c r="C10" s="231">
        <f ca="1">ROUND(D10*E10,0)</f>
        <v>521220</v>
      </c>
      <c r="D10" s="948">
        <f ca="1">IF(B1="",'数据-汇总表'!E6,IF(INDIRECT("'数据-取费表'!c"&amp;$G$1)="住宅",INDIRECT("'数据-取费表'!s"&amp;$G$1),INDIRECT("'数据-取费表'!k"&amp;$G$1)+INDIRECT("'数据-取费表'!s"&amp;$G$1)))</f>
        <v>3474.7999999999993</v>
      </c>
      <c r="E10" s="231">
        <f>'数据-取费表'!B28</f>
        <v>150</v>
      </c>
      <c r="F10" s="227"/>
      <c r="G10" s="232"/>
    </row>
    <row r="11" spans="1:8" s="220" customFormat="1" ht="13.5" hidden="1" customHeight="1">
      <c r="A11" s="233" t="s">
        <v>7</v>
      </c>
      <c r="B11" s="221" t="s">
        <v>2166</v>
      </c>
      <c r="C11" s="217"/>
      <c r="D11" s="950"/>
      <c r="E11" s="224"/>
      <c r="F11" s="224"/>
      <c r="G11" s="225"/>
    </row>
    <row r="12" spans="1:8" s="220" customFormat="1" ht="13.5" hidden="1" customHeight="1">
      <c r="A12" s="233" t="s">
        <v>8</v>
      </c>
      <c r="B12" s="221" t="s">
        <v>2249</v>
      </c>
      <c r="C12" s="217">
        <v>0</v>
      </c>
      <c r="D12" s="950"/>
      <c r="E12" s="234"/>
      <c r="F12" s="227">
        <v>3.0499999999999999E-2</v>
      </c>
      <c r="G12" s="225"/>
    </row>
    <row r="13" spans="1:8" s="220" customFormat="1" ht="13.5" hidden="1" customHeight="1">
      <c r="A13" s="233" t="s">
        <v>9</v>
      </c>
      <c r="B13" s="221" t="s">
        <v>2250</v>
      </c>
      <c r="C13" s="217"/>
      <c r="D13" s="950"/>
      <c r="E13" s="224"/>
      <c r="F13" s="224"/>
      <c r="G13" s="225"/>
    </row>
    <row r="14" spans="1:8" s="220" customFormat="1" ht="13.5" hidden="1" customHeight="1">
      <c r="A14" s="233" t="s">
        <v>10</v>
      </c>
      <c r="B14" s="221" t="s">
        <v>2162</v>
      </c>
      <c r="C14" s="217"/>
      <c r="D14" s="950"/>
      <c r="E14" s="224"/>
      <c r="F14" s="224"/>
      <c r="G14" s="225" t="s">
        <v>2251</v>
      </c>
    </row>
    <row r="15" spans="1:8" s="220" customFormat="1" ht="13.5" hidden="1" customHeight="1">
      <c r="A15" s="233" t="s">
        <v>11</v>
      </c>
      <c r="B15" s="221" t="s">
        <v>2252</v>
      </c>
      <c r="C15" s="226"/>
      <c r="D15" s="950"/>
      <c r="E15" s="224"/>
      <c r="F15" s="224"/>
      <c r="G15" s="225" t="s">
        <v>2253</v>
      </c>
    </row>
    <row r="16" spans="1:8" s="220" customFormat="1" ht="13.5" hidden="1" customHeight="1">
      <c r="A16" s="233" t="s">
        <v>12</v>
      </c>
      <c r="B16" s="221" t="s">
        <v>2162</v>
      </c>
      <c r="C16" s="226"/>
      <c r="D16" s="950"/>
      <c r="E16" s="224"/>
      <c r="F16" s="224"/>
      <c r="G16" s="225"/>
    </row>
    <row r="17" spans="1:7" s="220" customFormat="1" ht="13.5" hidden="1" customHeight="1">
      <c r="A17" s="233" t="s">
        <v>13</v>
      </c>
      <c r="B17" s="221" t="s">
        <v>2254</v>
      </c>
      <c r="C17" s="235"/>
      <c r="D17" s="951"/>
      <c r="E17" s="235"/>
      <c r="F17" s="235"/>
      <c r="G17" s="225" t="s">
        <v>2253</v>
      </c>
    </row>
    <row r="18" spans="1:7" s="220" customFormat="1" ht="13.5" hidden="1" customHeight="1">
      <c r="A18" s="233" t="s">
        <v>14</v>
      </c>
      <c r="B18" s="221" t="s">
        <v>2255</v>
      </c>
      <c r="C18" s="226">
        <v>0</v>
      </c>
      <c r="D18" s="950"/>
      <c r="E18" s="224"/>
      <c r="F18" s="227">
        <v>3.0499999999999999E-2</v>
      </c>
      <c r="G18" s="225" t="s">
        <v>2256</v>
      </c>
    </row>
    <row r="19" spans="1:7" s="229" customFormat="1" ht="13.5" customHeight="1">
      <c r="A19" s="261" t="s">
        <v>2257</v>
      </c>
      <c r="B19" s="216" t="s">
        <v>2258</v>
      </c>
      <c r="C19" s="217">
        <f ca="1">IF(G19="已包含在土地取得成本中","0",ROUND(D19*E19,0))</f>
        <v>1303116</v>
      </c>
      <c r="D19" s="952">
        <f ca="1">D9+D10</f>
        <v>6515.58</v>
      </c>
      <c r="E19" s="217">
        <f>'数据-取费表'!B31</f>
        <v>200</v>
      </c>
      <c r="F19" s="237"/>
      <c r="G19" s="2034"/>
    </row>
    <row r="20" spans="1:7" s="220" customFormat="1" ht="13.5" customHeight="1">
      <c r="A20" s="261" t="s">
        <v>2259</v>
      </c>
      <c r="B20" s="216" t="s">
        <v>2260</v>
      </c>
      <c r="C20" s="238">
        <f ca="1">ROUND((C5+C19)*F20,0)</f>
        <v>42568</v>
      </c>
      <c r="D20" s="238"/>
      <c r="E20" s="238"/>
      <c r="F20" s="239">
        <f>'数据-取费表'!B37</f>
        <v>0.02</v>
      </c>
      <c r="G20" s="240" t="s">
        <v>2261</v>
      </c>
    </row>
    <row r="21" spans="1:7" s="220" customFormat="1" ht="13.5" customHeight="1">
      <c r="A21" s="261" t="s">
        <v>2262</v>
      </c>
      <c r="B21" s="216" t="s">
        <v>2263</v>
      </c>
      <c r="C21" s="241">
        <f>F21</f>
        <v>0.02</v>
      </c>
      <c r="D21" s="242" t="s">
        <v>2264</v>
      </c>
      <c r="E21" s="238"/>
      <c r="F21" s="239">
        <f>'数据-取费表'!B38</f>
        <v>0.02</v>
      </c>
      <c r="G21" s="240" t="s">
        <v>2265</v>
      </c>
    </row>
    <row r="22" spans="1:7" s="220" customFormat="1" ht="13.5" customHeight="1">
      <c r="A22" s="261" t="s">
        <v>2266</v>
      </c>
      <c r="B22" s="216" t="s">
        <v>2267</v>
      </c>
      <c r="C22" s="1283">
        <f ca="1">ROUND(SUM(C23:C25),0)</f>
        <v>292823</v>
      </c>
      <c r="D22" s="241">
        <f ca="1">C26</f>
        <v>1.2999999999999999E-3</v>
      </c>
      <c r="E22" s="242" t="s">
        <v>2264</v>
      </c>
      <c r="F22" s="243">
        <f ca="1">'数据-取费表'!B40</f>
        <v>4.3499999999999997E-2</v>
      </c>
      <c r="G22" s="240" t="str">
        <f>IF('数据-取费表'!B22&lt;=1,"单利计息","复利计息")</f>
        <v>复利计息</v>
      </c>
    </row>
    <row r="23" spans="1:7" s="220" customFormat="1" ht="13.5" customHeight="1">
      <c r="A23" s="882" t="s">
        <v>2157</v>
      </c>
      <c r="B23" s="221" t="s">
        <v>2268</v>
      </c>
      <c r="C23" s="1284">
        <f ca="1">ROUND(IF('数据-取费表'!B22&lt;=1,C5*F22*'数据-取费表'!B22,C5*(POWER((1+F22),'数据-取费表'!B22)-1)),0)</f>
        <v>112454</v>
      </c>
      <c r="D23" s="244"/>
      <c r="E23" s="244"/>
      <c r="F23" s="245"/>
      <c r="G23" s="246" t="s">
        <v>2269</v>
      </c>
    </row>
    <row r="24" spans="1:7" s="220" customFormat="1" ht="13.5" customHeight="1">
      <c r="A24" s="882" t="s">
        <v>2159</v>
      </c>
      <c r="B24" s="221" t="s">
        <v>2270</v>
      </c>
      <c r="C24" s="1284">
        <f ca="1">ROUND(IF('数据-取费表'!B22&lt;=1,C19*F22*('数据-取费表'!B19/2+'数据-取费表'!B20),C19*(POWER((1+F22),('数据-取费表'!B19/2+'数据-取费表'!B20))-1)),0)</f>
        <v>177561</v>
      </c>
      <c r="D24" s="244"/>
      <c r="E24" s="244"/>
      <c r="F24" s="245"/>
      <c r="G24" s="246" t="s">
        <v>2271</v>
      </c>
    </row>
    <row r="25" spans="1:7" s="220" customFormat="1" ht="24">
      <c r="A25" s="882" t="s">
        <v>2161</v>
      </c>
      <c r="B25" s="221" t="s">
        <v>2272</v>
      </c>
      <c r="C25" s="1284">
        <f ca="1">ROUND(IF('数据-取费表'!B22&lt;=1,C20*F22*'数据-取费表'!B22/2,C20*(POWER((1+F22),'数据-取费表'!B22/2)-1)),0)</f>
        <v>2808</v>
      </c>
      <c r="D25" s="244"/>
      <c r="E25" s="247"/>
      <c r="F25" s="245"/>
      <c r="G25" s="248" t="s">
        <v>2273</v>
      </c>
    </row>
    <row r="26" spans="1:7" s="220" customFormat="1">
      <c r="A26" s="882" t="s">
        <v>795</v>
      </c>
      <c r="B26" s="221" t="s">
        <v>2196</v>
      </c>
      <c r="C26" s="244">
        <f ca="1">ROUND(IF('数据-取费表'!B22&lt;=1,F21*F22*'数据-取费表'!B22/2,F21*(POWER((1+F22),'数据-取费表'!B22/2)-1)),4)</f>
        <v>1.2999999999999999E-3</v>
      </c>
      <c r="D26" s="244"/>
      <c r="E26" s="247"/>
      <c r="F26" s="245"/>
      <c r="G26" s="249"/>
    </row>
    <row r="27" spans="1:7" s="220" customFormat="1" ht="24.75">
      <c r="A27" s="261" t="s">
        <v>2197</v>
      </c>
      <c r="B27" s="250" t="s">
        <v>2198</v>
      </c>
      <c r="C27" s="251">
        <f ca="1">C28</f>
        <v>260518</v>
      </c>
      <c r="D27" s="241">
        <f ca="1">C29</f>
        <v>2.3999999999999998E-3</v>
      </c>
      <c r="E27" s="242" t="s">
        <v>2199</v>
      </c>
      <c r="F27" s="252">
        <f ca="1">IF(B1="",'数据-取费表'!Q16,INDIRECT("'数据-取费表'!q"&amp;$G$1))</f>
        <v>0.12</v>
      </c>
      <c r="G27" s="253" t="s">
        <v>2200</v>
      </c>
    </row>
    <row r="28" spans="1:7" s="220" customFormat="1" ht="13.5" customHeight="1">
      <c r="A28" s="882" t="s">
        <v>791</v>
      </c>
      <c r="B28" s="254" t="s">
        <v>2201</v>
      </c>
      <c r="C28" s="255">
        <f ca="1">ROUND((C5+C19+C20)*F27,0)</f>
        <v>260518</v>
      </c>
      <c r="D28" s="241"/>
      <c r="E28" s="242"/>
      <c r="F28" s="252"/>
      <c r="G28" s="253"/>
    </row>
    <row r="29" spans="1:7" s="220" customFormat="1" ht="13.5" customHeight="1">
      <c r="A29" s="882" t="s">
        <v>792</v>
      </c>
      <c r="B29" s="254" t="s">
        <v>2202</v>
      </c>
      <c r="C29" s="244">
        <f ca="1">ROUND(C21*F27,4)</f>
        <v>2.3999999999999998E-3</v>
      </c>
      <c r="D29" s="241"/>
      <c r="E29" s="242"/>
      <c r="F29" s="252"/>
      <c r="G29" s="253"/>
    </row>
    <row r="30" spans="1:7" s="220" customFormat="1" ht="13.5" customHeight="1">
      <c r="A30" s="261" t="s">
        <v>2203</v>
      </c>
      <c r="B30" s="216" t="s">
        <v>2204</v>
      </c>
      <c r="C30" s="241">
        <f>ROUND(F30/(1+'数据-取费表'!C42),4)</f>
        <v>5.2400000000000002E-2</v>
      </c>
      <c r="D30" s="242" t="s">
        <v>2199</v>
      </c>
      <c r="E30" s="247"/>
      <c r="F30" s="243">
        <f>'数据-取费表'!B41</f>
        <v>5.5000000000000007E-2</v>
      </c>
      <c r="G30" s="240" t="s">
        <v>2205</v>
      </c>
    </row>
    <row r="31" spans="1:7" ht="16.5" customHeight="1">
      <c r="A31" s="215">
        <v>1</v>
      </c>
      <c r="B31" s="216" t="s">
        <v>2206</v>
      </c>
      <c r="C31" s="217">
        <f ca="1">ROUND((C5+C19+C20+C22+C27)/(1-C21-D22-D27-C30),0)</f>
        <v>2948721</v>
      </c>
      <c r="D31" s="236"/>
      <c r="E31" s="217"/>
      <c r="F31" s="256"/>
      <c r="G31" s="240" t="s">
        <v>2207</v>
      </c>
    </row>
    <row r="32" spans="1:7" s="214" customFormat="1" ht="15.75">
      <c r="A32" s="258" t="s">
        <v>2274</v>
      </c>
      <c r="B32" s="259"/>
      <c r="C32" s="259"/>
      <c r="D32" s="259"/>
      <c r="E32" s="259"/>
      <c r="F32" s="259"/>
      <c r="G32" s="260"/>
    </row>
    <row r="33" spans="1:7" s="220" customFormat="1" ht="13.5" customHeight="1">
      <c r="A33" s="261" t="s">
        <v>782</v>
      </c>
      <c r="B33" s="216" t="s">
        <v>2275</v>
      </c>
      <c r="C33" s="262">
        <f ca="1">SUM(C34:C38)</f>
        <v>25358825</v>
      </c>
      <c r="D33" s="238"/>
      <c r="E33" s="218"/>
      <c r="F33" s="247"/>
      <c r="G33" s="240"/>
    </row>
    <row r="34" spans="1:7" s="264" customFormat="1" ht="13.5" customHeight="1">
      <c r="A34" s="882" t="s">
        <v>791</v>
      </c>
      <c r="B34" s="221" t="s">
        <v>2210</v>
      </c>
      <c r="C34" s="226">
        <f ca="1">ROUND(IF(B1="",SUMPRODUCT('数据-取费表'!K6:K14,'数据-取费表'!L6:L14),INDIRECT("'数据-取费表'!l"&amp;$G$1)*INDIRECT("'数据-取费表'!k"&amp;$G$1)+'数据-取费表'!L14*INDIRECT("'数据-取费表'!S"&amp;$G$1)),0)</f>
        <v>22587520</v>
      </c>
      <c r="D34" s="223"/>
      <c r="E34" s="226"/>
      <c r="F34" s="263"/>
      <c r="G34" s="225"/>
    </row>
    <row r="35" spans="1:7" ht="13.5" customHeight="1">
      <c r="A35" s="882" t="s">
        <v>796</v>
      </c>
      <c r="B35" s="221" t="s">
        <v>2212</v>
      </c>
      <c r="C35" s="226">
        <f ca="1">ROUND(C34*F35,0)</f>
        <v>1129376</v>
      </c>
      <c r="D35" s="226"/>
      <c r="E35" s="226"/>
      <c r="F35" s="265">
        <f>'数据-取费表'!B33</f>
        <v>0.05</v>
      </c>
      <c r="G35" s="225" t="s">
        <v>2213</v>
      </c>
    </row>
    <row r="36" spans="1:7" ht="24">
      <c r="A36" s="882" t="s">
        <v>797</v>
      </c>
      <c r="B36" s="221" t="s">
        <v>2214</v>
      </c>
      <c r="C36" s="226">
        <f ca="1">ROUND(IF(B1="",SUM('数据-取费表'!AP6:AP13)*F36,IF(INDIRECT("'数据-取费表'!c"&amp;$G$1)="住宅",INDIRECT("'数据-取费表'!k"&amp;$G$1)*INDIRECT("'数据-取费表'!l"&amp;$G$1)*F36,0)),0)</f>
        <v>0</v>
      </c>
      <c r="D36" s="226"/>
      <c r="E36" s="226"/>
      <c r="F36" s="265">
        <f>'数据-取费表'!B34</f>
        <v>0</v>
      </c>
      <c r="G36" s="266" t="s">
        <v>2215</v>
      </c>
    </row>
    <row r="37" spans="1:7" s="264" customFormat="1" ht="13.5" customHeight="1">
      <c r="A37" s="882" t="s">
        <v>798</v>
      </c>
      <c r="B37" s="221" t="s">
        <v>2216</v>
      </c>
      <c r="C37" s="255">
        <f ca="1">ROUND(E37*D37,0)</f>
        <v>1303116</v>
      </c>
      <c r="D37" s="223">
        <f ca="1">D19</f>
        <v>6515.58</v>
      </c>
      <c r="E37" s="255">
        <f>'数据-取费表'!B35</f>
        <v>200</v>
      </c>
      <c r="F37" s="265"/>
      <c r="G37" s="267"/>
    </row>
    <row r="38" spans="1:7" ht="13.5" customHeight="1">
      <c r="A38" s="882" t="s">
        <v>799</v>
      </c>
      <c r="B38" s="221" t="s">
        <v>2218</v>
      </c>
      <c r="C38" s="226">
        <f ca="1">ROUND(C34*F38,0)</f>
        <v>338813</v>
      </c>
      <c r="D38" s="226"/>
      <c r="E38" s="226"/>
      <c r="F38" s="265">
        <f>'数据-取费表'!B36</f>
        <v>1.4999999999999999E-2</v>
      </c>
      <c r="G38" s="225" t="s">
        <v>2213</v>
      </c>
    </row>
    <row r="39" spans="1:7" s="220" customFormat="1" ht="13.5" customHeight="1">
      <c r="A39" s="261" t="s">
        <v>2219</v>
      </c>
      <c r="B39" s="216" t="s">
        <v>2220</v>
      </c>
      <c r="C39" s="238">
        <f ca="1">ROUND(C33*F20,0)</f>
        <v>507177</v>
      </c>
      <c r="D39" s="238"/>
      <c r="E39" s="238"/>
      <c r="F39" s="2524">
        <f>F20</f>
        <v>0.02</v>
      </c>
      <c r="G39" s="240" t="s">
        <v>2221</v>
      </c>
    </row>
    <row r="40" spans="1:7" s="220" customFormat="1" ht="13.5" customHeight="1">
      <c r="A40" s="261" t="s">
        <v>2222</v>
      </c>
      <c r="B40" s="216" t="s">
        <v>2223</v>
      </c>
      <c r="C40" s="1488">
        <f>F21</f>
        <v>0.02</v>
      </c>
      <c r="D40" s="242" t="s">
        <v>2224</v>
      </c>
      <c r="E40" s="238"/>
      <c r="F40" s="2524">
        <f>F21</f>
        <v>0.02</v>
      </c>
      <c r="G40" s="240" t="s">
        <v>2225</v>
      </c>
    </row>
    <row r="41" spans="1:7" s="220" customFormat="1" ht="13.5" customHeight="1">
      <c r="A41" s="261" t="s">
        <v>2226</v>
      </c>
      <c r="B41" s="216" t="s">
        <v>2227</v>
      </c>
      <c r="C41" s="238">
        <f ca="1">ROUND(SUM(C42:C43),0)</f>
        <v>1705980</v>
      </c>
      <c r="D41" s="241">
        <f ca="1">C44</f>
        <v>1.2999999999999999E-3</v>
      </c>
      <c r="E41" s="242" t="s">
        <v>2224</v>
      </c>
      <c r="F41" s="2525">
        <f ca="1">F22</f>
        <v>4.3499999999999997E-2</v>
      </c>
      <c r="G41" s="240" t="str">
        <f>IF('数据-取费表'!B22&lt;=1,"单利计息","复利计息")</f>
        <v>复利计息</v>
      </c>
    </row>
    <row r="42" spans="1:7" ht="13.5" customHeight="1">
      <c r="A42" s="882" t="s">
        <v>791</v>
      </c>
      <c r="B42" s="221" t="s">
        <v>2228</v>
      </c>
      <c r="C42" s="244">
        <f ca="1">ROUND(IF('数据-取费表'!B22&lt;=1,C33*F22*'数据-取费表'!B20/2,C33*(POWER((1+F22),'数据-取费表'!B20/2)-1)),0)</f>
        <v>1672529</v>
      </c>
      <c r="D42" s="244"/>
      <c r="E42" s="244"/>
      <c r="F42" s="245"/>
      <c r="G42" s="3319" t="s">
        <v>2276</v>
      </c>
    </row>
    <row r="43" spans="1:7" ht="13.5" customHeight="1">
      <c r="A43" s="882" t="s">
        <v>792</v>
      </c>
      <c r="B43" s="221" t="s">
        <v>2230</v>
      </c>
      <c r="C43" s="244">
        <f ca="1">ROUND(IF('数据-取费表'!B22&lt;=1,C39*F22*'数据-取费表'!B20/2,C39*(POWER((1+F22),'数据-取费表'!B20/2)-1)),0)</f>
        <v>33451</v>
      </c>
      <c r="D43" s="244"/>
      <c r="E43" s="244"/>
      <c r="F43" s="245"/>
      <c r="G43" s="3320"/>
    </row>
    <row r="44" spans="1:7" ht="13.5" customHeight="1">
      <c r="A44" s="882" t="s">
        <v>793</v>
      </c>
      <c r="B44" s="221" t="s">
        <v>2231</v>
      </c>
      <c r="C44" s="244">
        <f ca="1">ROUND(IF('数据-取费表'!B22&lt;=1,C40*F22*'数据-取费表'!B20/2,C40*(POWER((1+F22),'数据-取费表'!B20/2)-1)),4)</f>
        <v>1.2999999999999999E-3</v>
      </c>
      <c r="D44" s="244"/>
      <c r="E44" s="244"/>
      <c r="F44" s="245"/>
      <c r="G44" s="3321"/>
    </row>
    <row r="45" spans="1:7" s="220" customFormat="1" ht="13.5" customHeight="1">
      <c r="A45" s="261" t="s">
        <v>2232</v>
      </c>
      <c r="B45" s="250" t="s">
        <v>2198</v>
      </c>
      <c r="C45" s="251">
        <f ca="1">C46</f>
        <v>3103920</v>
      </c>
      <c r="D45" s="241">
        <f ca="1">C47</f>
        <v>2.3999999999999998E-3</v>
      </c>
      <c r="E45" s="242" t="s">
        <v>2224</v>
      </c>
      <c r="F45" s="2526">
        <f ca="1">F27</f>
        <v>0.12</v>
      </c>
      <c r="G45" s="253" t="s">
        <v>2233</v>
      </c>
    </row>
    <row r="46" spans="1:7" s="220" customFormat="1" ht="13.5" customHeight="1">
      <c r="A46" s="882" t="s">
        <v>791</v>
      </c>
      <c r="B46" s="254" t="s">
        <v>2234</v>
      </c>
      <c r="C46" s="255">
        <f ca="1">ROUND((C33+C39)*F27,0)</f>
        <v>3103920</v>
      </c>
      <c r="D46" s="269"/>
      <c r="E46" s="242"/>
      <c r="F46" s="252"/>
      <c r="G46" s="253"/>
    </row>
    <row r="47" spans="1:7" s="220" customFormat="1" ht="13.5" customHeight="1">
      <c r="A47" s="882" t="s">
        <v>792</v>
      </c>
      <c r="B47" s="254" t="s">
        <v>2235</v>
      </c>
      <c r="C47" s="244">
        <f ca="1">ROUND(C40*F27,4)</f>
        <v>2.3999999999999998E-3</v>
      </c>
      <c r="D47" s="269"/>
      <c r="E47" s="242"/>
      <c r="F47" s="252"/>
      <c r="G47" s="253"/>
    </row>
    <row r="48" spans="1:7" s="220" customFormat="1" ht="13.5" customHeight="1">
      <c r="A48" s="261" t="s">
        <v>2197</v>
      </c>
      <c r="B48" s="216" t="s">
        <v>2236</v>
      </c>
      <c r="C48" s="268">
        <f>ROUND(F30/(1+'数据-取费表'!C42),4)</f>
        <v>5.2400000000000002E-2</v>
      </c>
      <c r="D48" s="242" t="s">
        <v>2224</v>
      </c>
      <c r="E48" s="238"/>
      <c r="F48" s="2525">
        <f>F30</f>
        <v>5.5000000000000007E-2</v>
      </c>
      <c r="G48" s="240" t="s">
        <v>2237</v>
      </c>
    </row>
    <row r="49" spans="1:7" ht="16.5" customHeight="1">
      <c r="A49" s="261" t="s">
        <v>2203</v>
      </c>
      <c r="B49" s="216" t="s">
        <v>2277</v>
      </c>
      <c r="C49" s="238">
        <f ca="1">ROUND((C33+C39+C41+C45)/(1-C40-D41-D45-C48),0)</f>
        <v>33202621</v>
      </c>
      <c r="D49" s="238"/>
      <c r="E49" s="238"/>
      <c r="F49" s="270"/>
      <c r="G49" s="240" t="s">
        <v>2239</v>
      </c>
    </row>
    <row r="50" spans="1:7" s="264" customFormat="1">
      <c r="A50" s="261" t="s">
        <v>2240</v>
      </c>
      <c r="B50" s="216" t="s">
        <v>2241</v>
      </c>
      <c r="C50" s="238"/>
      <c r="D50" s="238"/>
      <c r="E50" s="238"/>
      <c r="F50" s="270">
        <f>IF('数据-取费表'!B24=0,'数据-取费表'!N16,1)</f>
        <v>1</v>
      </c>
      <c r="G50" s="253"/>
    </row>
    <row r="51" spans="1:7" ht="16.5" customHeight="1">
      <c r="A51" s="261" t="s">
        <v>2243</v>
      </c>
      <c r="B51" s="216" t="s">
        <v>2278</v>
      </c>
      <c r="C51" s="238">
        <f ca="1">ROUND(C49*F50,0)</f>
        <v>33202621</v>
      </c>
      <c r="D51" s="238"/>
      <c r="E51" s="238"/>
      <c r="F51" s="270"/>
      <c r="G51" s="240" t="s">
        <v>2245</v>
      </c>
    </row>
    <row r="52" spans="1:7" s="214" customFormat="1" ht="16.5" thickBot="1">
      <c r="A52" s="271" t="s">
        <v>2246</v>
      </c>
      <c r="B52" s="272"/>
      <c r="C52" s="273">
        <f ca="1">C31+C51</f>
        <v>36151342</v>
      </c>
      <c r="D52" s="272"/>
      <c r="E52" s="272"/>
      <c r="F52" s="272"/>
      <c r="G52" s="274"/>
    </row>
    <row r="55" spans="1:7" ht="15">
      <c r="B55" s="276" t="s">
        <v>2247</v>
      </c>
      <c r="C55" s="277"/>
    </row>
    <row r="56" spans="1:7">
      <c r="B56" s="279" t="s">
        <v>1478</v>
      </c>
      <c r="C56" s="281">
        <f ca="1">1-C57</f>
        <v>8.1999999999999962E-2</v>
      </c>
    </row>
    <row r="57" spans="1:7">
      <c r="B57" s="279" t="s">
        <v>1479</v>
      </c>
      <c r="C57" s="280">
        <f ca="1">ROUND(C51/C52,3)</f>
        <v>0.91800000000000004</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C9" sqref="C9"/>
    </sheetView>
  </sheetViews>
  <sheetFormatPr defaultColWidth="6.625" defaultRowHeight="12.75"/>
  <cols>
    <col min="1" max="1" width="9.75" style="737" customWidth="1"/>
    <col min="2" max="2" width="25.75" style="883" customWidth="1"/>
    <col min="3" max="3" width="10.375" style="926" customWidth="1"/>
    <col min="4" max="4" width="9.875" style="883" customWidth="1"/>
    <col min="5" max="5" width="9.5" style="737" customWidth="1"/>
    <col min="6" max="6" width="10.125" style="883" customWidth="1"/>
    <col min="7" max="7" width="10.75" style="883" customWidth="1"/>
    <col min="8" max="8" width="10" style="883" customWidth="1"/>
    <col min="9" max="11" width="9.5" style="883" customWidth="1"/>
    <col min="12" max="12" width="9" style="883" customWidth="1"/>
    <col min="13" max="13" width="10.5" style="883" bestFit="1" customWidth="1"/>
    <col min="14" max="254" width="9" style="883" customWidth="1"/>
    <col min="255" max="16384" width="6.625" style="883"/>
  </cols>
  <sheetData>
    <row r="1" spans="1:33" ht="20.25">
      <c r="A1" s="202" t="s">
        <v>2279</v>
      </c>
      <c r="B1" s="1346"/>
      <c r="C1" s="1347"/>
      <c r="D1" s="1345"/>
      <c r="E1" s="3026"/>
      <c r="F1" s="3026"/>
      <c r="G1" s="2889"/>
      <c r="H1" s="3026"/>
      <c r="I1" s="3026"/>
      <c r="J1" s="3026"/>
      <c r="K1" s="3027">
        <f>MATCH(C1,'数据-取费表'!A6:A16,0)+5</f>
        <v>9</v>
      </c>
    </row>
    <row r="2" spans="1:33" ht="18" customHeight="1">
      <c r="A2" s="207" t="s">
        <v>2147</v>
      </c>
      <c r="B2" s="210">
        <f ca="1">C32</f>
        <v>7587</v>
      </c>
      <c r="C2" s="282" t="s">
        <v>2280</v>
      </c>
      <c r="D2" s="282"/>
      <c r="E2" s="3026"/>
      <c r="F2" s="3026"/>
      <c r="G2" s="3026"/>
      <c r="H2" s="3026"/>
      <c r="I2" s="3026"/>
      <c r="J2" s="3026"/>
      <c r="K2" s="3026"/>
    </row>
    <row r="3" spans="1:33" ht="18" customHeight="1" thickBot="1">
      <c r="A3" s="209" t="s">
        <v>2149</v>
      </c>
      <c r="B3" s="210">
        <f ca="1">ROUND(B2*10000/IF(C1="",'数据-汇总表'!E3,INDIRECT("'数据-取费表'!K"&amp;$K$1)),0)</f>
        <v>11644</v>
      </c>
      <c r="C3" s="282" t="s">
        <v>2281</v>
      </c>
      <c r="D3" s="282"/>
      <c r="E3" s="3026"/>
      <c r="F3" s="3026"/>
      <c r="G3" s="3026"/>
      <c r="H3" s="3026"/>
      <c r="I3" s="3026"/>
      <c r="J3" s="3026"/>
      <c r="K3" s="3026"/>
    </row>
    <row r="4" spans="1:33" s="887" customFormat="1" ht="16.5" customHeight="1">
      <c r="A4" s="884" t="s">
        <v>2282</v>
      </c>
      <c r="B4" s="885"/>
      <c r="C4" s="927">
        <f ca="1">SUM(C8:K8)</f>
        <v>10103</v>
      </c>
      <c r="D4" s="885"/>
      <c r="E4" s="885"/>
      <c r="F4" s="885"/>
      <c r="G4" s="885"/>
      <c r="H4" s="885"/>
      <c r="I4" s="885"/>
      <c r="J4" s="885"/>
      <c r="K4" s="886"/>
    </row>
    <row r="5" spans="1:33" s="891" customFormat="1" ht="15">
      <c r="A5" s="888" t="s">
        <v>2283</v>
      </c>
      <c r="B5" s="889" t="s">
        <v>2284</v>
      </c>
      <c r="C5" s="2038" t="s">
        <v>3113</v>
      </c>
      <c r="D5" s="2038" t="s">
        <v>3179</v>
      </c>
      <c r="E5" s="2038" t="s">
        <v>3237</v>
      </c>
      <c r="F5" s="2038"/>
      <c r="G5" s="2038"/>
      <c r="H5" s="2038"/>
      <c r="I5" s="2038"/>
      <c r="J5" s="2038"/>
      <c r="K5" s="2038"/>
      <c r="L5" s="890"/>
      <c r="M5" s="890"/>
      <c r="N5" s="890"/>
      <c r="O5" s="890"/>
      <c r="P5" s="890"/>
      <c r="Q5" s="890"/>
      <c r="R5" s="890"/>
      <c r="S5" s="890"/>
      <c r="T5" s="890"/>
      <c r="U5" s="890"/>
      <c r="V5" s="890"/>
      <c r="W5" s="890"/>
      <c r="X5" s="890"/>
      <c r="Y5" s="890"/>
      <c r="Z5" s="890"/>
      <c r="AA5" s="890"/>
      <c r="AB5" s="890"/>
      <c r="AC5" s="890"/>
      <c r="AD5" s="890"/>
      <c r="AE5" s="890"/>
      <c r="AF5" s="890"/>
      <c r="AG5" s="890"/>
    </row>
    <row r="6" spans="1:33" s="896" customFormat="1" ht="13.5" customHeight="1">
      <c r="A6" s="892" t="s">
        <v>802</v>
      </c>
      <c r="B6" s="136" t="s">
        <v>2285</v>
      </c>
      <c r="C6" s="893">
        <f>'比较法-住宅'!B3</f>
        <v>30961</v>
      </c>
      <c r="D6" s="893">
        <f ca="1">'收益法-仓储'!B3</f>
        <v>2262</v>
      </c>
      <c r="E6" s="893">
        <f ca="1">'收益法-车库'!B3</f>
        <v>1698</v>
      </c>
      <c r="F6" s="893"/>
      <c r="G6" s="893"/>
      <c r="H6" s="893"/>
      <c r="I6" s="893"/>
      <c r="J6" s="893"/>
      <c r="K6" s="894"/>
      <c r="L6" s="895"/>
      <c r="M6" s="895"/>
      <c r="N6" s="895"/>
      <c r="O6" s="895"/>
      <c r="P6" s="895"/>
      <c r="Q6" s="895"/>
      <c r="R6" s="895"/>
      <c r="S6" s="895"/>
      <c r="T6" s="895"/>
      <c r="U6" s="895"/>
      <c r="V6" s="895"/>
      <c r="W6" s="895"/>
      <c r="X6" s="895"/>
      <c r="Y6" s="895"/>
      <c r="Z6" s="895"/>
      <c r="AA6" s="895"/>
      <c r="AB6" s="895"/>
      <c r="AC6" s="895"/>
      <c r="AD6" s="895"/>
      <c r="AE6" s="895"/>
      <c r="AF6" s="895"/>
      <c r="AG6" s="895"/>
    </row>
    <row r="7" spans="1:33" s="896" customFormat="1" ht="13.5" customHeight="1">
      <c r="A7" s="892" t="s">
        <v>2286</v>
      </c>
      <c r="B7" s="136" t="s">
        <v>2287</v>
      </c>
      <c r="C7" s="283">
        <f>SUMIF('数据-汇总表'!$C19:$C33,假设开发法!C5,'数据-汇总表'!$E19:$E33)</f>
        <v>3040.78</v>
      </c>
      <c r="D7" s="283">
        <f>SUMIF('数据-汇总表'!$C19:$C33,假设开发法!D5,'数据-汇总表'!$E19:$E33)</f>
        <v>1737.7200000000003</v>
      </c>
      <c r="E7" s="283">
        <f>SUMIF('数据-汇总表'!$C19:$C33,假设开发法!E5,'数据-汇总表'!$E19:$E33)</f>
        <v>1737.08</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95"/>
      <c r="M7" s="895"/>
      <c r="N7" s="895"/>
      <c r="O7" s="895"/>
      <c r="P7" s="895"/>
      <c r="Q7" s="895"/>
      <c r="R7" s="895"/>
      <c r="S7" s="895"/>
      <c r="T7" s="895"/>
      <c r="U7" s="895"/>
      <c r="V7" s="895"/>
      <c r="W7" s="895"/>
      <c r="X7" s="895"/>
      <c r="Y7" s="895"/>
      <c r="Z7" s="895"/>
      <c r="AA7" s="895"/>
      <c r="AB7" s="895"/>
      <c r="AC7" s="895"/>
      <c r="AD7" s="895"/>
      <c r="AE7" s="895"/>
      <c r="AF7" s="895"/>
      <c r="AG7" s="895"/>
    </row>
    <row r="8" spans="1:33" s="896" customFormat="1" ht="13.5" customHeight="1" thickBot="1">
      <c r="A8" s="2039" t="s">
        <v>2288</v>
      </c>
      <c r="B8" s="169" t="s">
        <v>2289</v>
      </c>
      <c r="C8" s="928">
        <f>'比较法-住宅'!B2</f>
        <v>9415</v>
      </c>
      <c r="D8" s="928">
        <f ca="1">'收益法-仓储'!B2</f>
        <v>393</v>
      </c>
      <c r="E8" s="928">
        <f ca="1">'收益法-车库'!B2</f>
        <v>295</v>
      </c>
      <c r="F8" s="929"/>
      <c r="G8" s="929"/>
      <c r="H8" s="929"/>
      <c r="I8" s="929"/>
      <c r="J8" s="929"/>
      <c r="K8" s="930"/>
      <c r="L8" s="895"/>
      <c r="M8" s="895"/>
      <c r="N8" s="895"/>
      <c r="O8" s="895"/>
      <c r="P8" s="895"/>
      <c r="Q8" s="895"/>
      <c r="R8" s="895"/>
      <c r="S8" s="895"/>
      <c r="T8" s="895"/>
      <c r="U8" s="895"/>
      <c r="V8" s="895"/>
      <c r="W8" s="895"/>
      <c r="X8" s="895"/>
      <c r="Y8" s="895"/>
      <c r="Z8" s="895"/>
      <c r="AA8" s="895"/>
      <c r="AB8" s="895"/>
      <c r="AC8" s="895"/>
      <c r="AD8" s="895"/>
      <c r="AE8" s="895"/>
      <c r="AF8" s="895"/>
      <c r="AG8" s="895"/>
    </row>
    <row r="9" spans="1:33" s="887" customFormat="1" ht="16.5" customHeight="1">
      <c r="A9" s="884" t="s">
        <v>2290</v>
      </c>
      <c r="B9" s="885"/>
      <c r="C9" s="885"/>
      <c r="D9" s="885"/>
      <c r="E9" s="885"/>
      <c r="F9" s="885"/>
      <c r="G9" s="885"/>
      <c r="H9" s="885"/>
      <c r="I9" s="885"/>
      <c r="J9" s="885"/>
      <c r="K9" s="886"/>
    </row>
    <row r="10" spans="1:33" s="901" customFormat="1" ht="13.5" customHeight="1">
      <c r="A10" s="888" t="s">
        <v>2291</v>
      </c>
      <c r="B10" s="8" t="s">
        <v>2292</v>
      </c>
      <c r="C10" s="897" t="s">
        <v>2293</v>
      </c>
      <c r="D10" s="898" t="s">
        <v>2294</v>
      </c>
      <c r="E10" s="898" t="s">
        <v>2295</v>
      </c>
      <c r="F10" s="898" t="s">
        <v>2296</v>
      </c>
      <c r="G10" s="8"/>
      <c r="H10" s="899"/>
      <c r="I10" s="899"/>
      <c r="J10" s="899"/>
      <c r="K10" s="900"/>
    </row>
    <row r="11" spans="1:33" s="906" customFormat="1" ht="13.5" customHeight="1">
      <c r="A11" s="902" t="s">
        <v>1300</v>
      </c>
      <c r="B11" s="903" t="s">
        <v>2297</v>
      </c>
      <c r="C11" s="285">
        <f ca="1">IF(C1="",'数据-取费表'!P16,INDIRECT("'数据-取费表'!p"&amp;$K$1)+INDIRECT("'数据-取费表'!ar"&amp;$K$1))</f>
        <v>790</v>
      </c>
      <c r="D11" s="904"/>
      <c r="E11" s="335"/>
      <c r="F11" s="905">
        <f ca="1">1-IF('数据-取费表'!B24=0,1,IF(C1="",'数据-取费表'!N16,INDIRECT("'数据-取费表'!n"&amp;$K$1)))</f>
        <v>0.35</v>
      </c>
      <c r="G11" s="8"/>
      <c r="H11" s="899"/>
      <c r="I11" s="899"/>
      <c r="J11" s="899"/>
      <c r="K11" s="900"/>
    </row>
    <row r="12" spans="1:33" s="906" customFormat="1" ht="13.5" customHeight="1">
      <c r="A12" s="902" t="s">
        <v>1301</v>
      </c>
      <c r="B12" s="903" t="s">
        <v>2298</v>
      </c>
      <c r="C12" s="24">
        <f ca="1">ROUND(C11*F12,0)</f>
        <v>40</v>
      </c>
      <c r="D12" s="904"/>
      <c r="E12" s="335"/>
      <c r="F12" s="907">
        <f>'数据-取费表'!B33</f>
        <v>0.05</v>
      </c>
      <c r="G12" s="8" t="s">
        <v>2299</v>
      </c>
      <c r="H12" s="899"/>
      <c r="I12" s="899"/>
      <c r="J12" s="899"/>
      <c r="K12" s="900"/>
    </row>
    <row r="13" spans="1:33" s="906" customFormat="1" ht="13.5" customHeight="1">
      <c r="A13" s="902" t="s">
        <v>1302</v>
      </c>
      <c r="B13" s="903" t="s">
        <v>2300</v>
      </c>
      <c r="C13" s="24">
        <f ca="1">ROUND(IF(C1="",SUMIF('数据-取费表'!C:C,"住宅",'数据-取费表'!P:P)*F13,IF(INDIRECT("'数据-取费表'!c"&amp;$K$1)="住宅",INDIRECT("'数据-取费表'!P"&amp;$K$1)*F13,0)),0)</f>
        <v>0</v>
      </c>
      <c r="D13" s="949"/>
      <c r="E13" s="335"/>
      <c r="F13" s="907">
        <f>'数据-取费表'!B34</f>
        <v>0</v>
      </c>
      <c r="G13" s="8" t="s">
        <v>2301</v>
      </c>
      <c r="H13" s="899"/>
      <c r="I13" s="899"/>
      <c r="J13" s="899"/>
      <c r="K13" s="900"/>
    </row>
    <row r="14" spans="1:33" s="908" customFormat="1" ht="13.5" customHeight="1">
      <c r="A14" s="902" t="s">
        <v>1303</v>
      </c>
      <c r="B14" s="903" t="s">
        <v>2302</v>
      </c>
      <c r="C14" s="24">
        <f ca="1">ROUND(D14*E14*F11/10000,0)</f>
        <v>46</v>
      </c>
      <c r="D14" s="949">
        <f ca="1">IF(C1="",'数据-汇总表'!E3,INDIRECT("'数据-取费表'!K"&amp;$K$1)+INDIRECT("'数据-取费表'!S"&amp;$K$1))</f>
        <v>6515.58</v>
      </c>
      <c r="E14" s="24">
        <f>'数据-取费表'!B35</f>
        <v>200</v>
      </c>
      <c r="F14" s="907"/>
      <c r="G14" s="8" t="s">
        <v>2303</v>
      </c>
      <c r="H14" s="899"/>
      <c r="I14" s="899"/>
      <c r="J14" s="899"/>
      <c r="K14" s="900"/>
      <c r="L14" s="906"/>
      <c r="M14" s="906"/>
      <c r="N14" s="906"/>
      <c r="O14" s="906"/>
      <c r="P14" s="906"/>
      <c r="Q14" s="906"/>
      <c r="R14" s="906"/>
      <c r="S14" s="906"/>
      <c r="T14" s="906"/>
      <c r="U14" s="906"/>
      <c r="V14" s="906"/>
      <c r="W14" s="906"/>
      <c r="X14" s="906"/>
      <c r="Y14" s="906"/>
      <c r="Z14" s="906"/>
      <c r="AA14" s="906"/>
      <c r="AB14" s="906"/>
      <c r="AC14" s="906"/>
      <c r="AD14" s="906"/>
      <c r="AE14" s="906"/>
      <c r="AF14" s="906"/>
      <c r="AG14" s="906"/>
    </row>
    <row r="15" spans="1:33" s="908" customFormat="1" ht="13.5" customHeight="1">
      <c r="A15" s="902" t="s">
        <v>1304</v>
      </c>
      <c r="B15" s="903" t="s">
        <v>2304</v>
      </c>
      <c r="C15" s="914">
        <f ca="1">ROUND(C11*F15,0)</f>
        <v>12</v>
      </c>
      <c r="D15" s="909"/>
      <c r="E15" s="914"/>
      <c r="F15" s="915">
        <f>'数据-取费表'!B36</f>
        <v>1.4999999999999999E-2</v>
      </c>
      <c r="G15" s="136" t="s">
        <v>2305</v>
      </c>
      <c r="H15" s="910"/>
      <c r="I15" s="910"/>
      <c r="J15" s="910"/>
      <c r="K15" s="911"/>
      <c r="L15" s="906"/>
      <c r="M15" s="906"/>
      <c r="N15" s="906"/>
      <c r="O15" s="906"/>
      <c r="P15" s="906"/>
      <c r="Q15" s="906"/>
      <c r="R15" s="906"/>
      <c r="S15" s="906"/>
      <c r="T15" s="906"/>
      <c r="U15" s="906"/>
      <c r="V15" s="906"/>
      <c r="W15" s="906"/>
      <c r="X15" s="906"/>
      <c r="Y15" s="906"/>
      <c r="Z15" s="906"/>
      <c r="AA15" s="906"/>
      <c r="AB15" s="906"/>
      <c r="AC15" s="906"/>
      <c r="AD15" s="906"/>
      <c r="AE15" s="906"/>
      <c r="AF15" s="906"/>
      <c r="AG15" s="906"/>
    </row>
    <row r="16" spans="1:33" s="908" customFormat="1" ht="13.5" customHeight="1">
      <c r="A16" s="902" t="s">
        <v>803</v>
      </c>
      <c r="B16" s="903" t="s">
        <v>2306</v>
      </c>
      <c r="C16" s="914">
        <f ca="1">SUM(C11:C15)</f>
        <v>888</v>
      </c>
      <c r="D16" s="909"/>
      <c r="E16" s="914"/>
      <c r="F16" s="915"/>
      <c r="G16" s="136"/>
      <c r="H16" s="1343"/>
      <c r="I16" s="910"/>
      <c r="J16" s="910"/>
      <c r="K16" s="911"/>
      <c r="L16" s="906"/>
      <c r="M16" s="906"/>
      <c r="N16" s="906"/>
      <c r="O16" s="906"/>
      <c r="P16" s="906"/>
      <c r="Q16" s="906"/>
      <c r="R16" s="906"/>
      <c r="S16" s="906"/>
      <c r="T16" s="906"/>
      <c r="U16" s="906"/>
      <c r="V16" s="906"/>
      <c r="W16" s="906"/>
      <c r="X16" s="906"/>
      <c r="Y16" s="906"/>
      <c r="Z16" s="906"/>
      <c r="AA16" s="906"/>
      <c r="AB16" s="906"/>
      <c r="AC16" s="906"/>
      <c r="AD16" s="906"/>
      <c r="AE16" s="906"/>
      <c r="AF16" s="906"/>
      <c r="AG16" s="906"/>
    </row>
    <row r="17" spans="1:33" s="908" customFormat="1" ht="13.5" customHeight="1">
      <c r="A17" s="902" t="s">
        <v>804</v>
      </c>
      <c r="B17" s="903" t="s">
        <v>2307</v>
      </c>
      <c r="C17" s="24">
        <f ca="1">ROUND(D17*E17/10000,0)</f>
        <v>0</v>
      </c>
      <c r="D17" s="949">
        <f ca="1">D14</f>
        <v>6515.58</v>
      </c>
      <c r="E17" s="24">
        <f>'数据-取费表'!B32</f>
        <v>0</v>
      </c>
      <c r="F17" s="909"/>
      <c r="G17" s="136" t="s">
        <v>2308</v>
      </c>
      <c r="H17" s="1343"/>
      <c r="I17" s="910"/>
      <c r="J17" s="910"/>
      <c r="K17" s="911"/>
      <c r="L17" s="906"/>
      <c r="M17" s="906"/>
      <c r="N17" s="906"/>
      <c r="O17" s="906"/>
      <c r="P17" s="906"/>
      <c r="Q17" s="906"/>
      <c r="R17" s="906"/>
      <c r="S17" s="906"/>
      <c r="T17" s="906"/>
      <c r="U17" s="906"/>
      <c r="V17" s="906"/>
      <c r="W17" s="906"/>
      <c r="X17" s="906"/>
      <c r="Y17" s="906"/>
      <c r="Z17" s="906"/>
      <c r="AA17" s="906"/>
      <c r="AB17" s="906"/>
      <c r="AC17" s="906"/>
      <c r="AD17" s="906"/>
      <c r="AE17" s="906"/>
      <c r="AF17" s="906"/>
      <c r="AG17" s="906"/>
    </row>
    <row r="18" spans="1:33" s="906" customFormat="1" ht="13.5" customHeight="1">
      <c r="A18" s="902" t="s">
        <v>1305</v>
      </c>
      <c r="B18" s="903" t="s">
        <v>2309</v>
      </c>
      <c r="C18" s="24">
        <f ca="1">C19+C20-IF(C1="",'数据-取费表'!B29,IF(G18="已全部缴纳",C19+C20,H18))</f>
        <v>0</v>
      </c>
      <c r="D18" s="949"/>
      <c r="E18" s="24"/>
      <c r="F18" s="907"/>
      <c r="G18" s="2040"/>
      <c r="H18" s="1342"/>
      <c r="I18" s="2041" t="s">
        <v>2310</v>
      </c>
      <c r="J18" s="910"/>
      <c r="K18" s="911"/>
    </row>
    <row r="19" spans="1:33" s="906" customFormat="1" ht="13.5" customHeight="1">
      <c r="A19" s="902" t="s">
        <v>805</v>
      </c>
      <c r="B19" s="903" t="s">
        <v>2311</v>
      </c>
      <c r="C19" s="24">
        <f ca="1">ROUND(D19*E19/10000,0)</f>
        <v>30</v>
      </c>
      <c r="D19" s="949">
        <f ca="1">IF(C1="",'数据-汇总表'!E5,IF(INDIRECT("'数据-取费表'!c"&amp;$K$1)="住宅",INDIRECT("'数据-取费表'!k"&amp;$K$1),0))</f>
        <v>3040.7800000000007</v>
      </c>
      <c r="E19" s="24">
        <f>'数据-取费表'!B27</f>
        <v>100</v>
      </c>
      <c r="F19" s="907"/>
      <c r="G19" s="15"/>
      <c r="H19" s="1344"/>
      <c r="I19" s="912"/>
      <c r="J19" s="912"/>
      <c r="K19" s="913"/>
    </row>
    <row r="20" spans="1:33" s="906" customFormat="1" ht="13.5" customHeight="1">
      <c r="A20" s="902" t="s">
        <v>806</v>
      </c>
      <c r="B20" s="903" t="s">
        <v>2312</v>
      </c>
      <c r="C20" s="24">
        <f ca="1">ROUND(D20*E20/10000,0)</f>
        <v>52</v>
      </c>
      <c r="D20" s="949">
        <f ca="1">IF(C1="",'数据-汇总表'!E6,IF(INDIRECT("'数据-取费表'!c"&amp;$K$1)="住宅",INDIRECT("'数据-取费表'!s"&amp;$K$1),INDIRECT("'数据-取费表'!k"&amp;$K$1)+INDIRECT("'数据-取费表'!s"&amp;$K$1)))</f>
        <v>3474.7999999999993</v>
      </c>
      <c r="E20" s="24">
        <f>'数据-取费表'!B28</f>
        <v>150</v>
      </c>
      <c r="F20" s="907"/>
      <c r="G20" s="15"/>
      <c r="H20" s="912"/>
      <c r="I20" s="912"/>
      <c r="J20" s="912"/>
      <c r="K20" s="913"/>
    </row>
    <row r="21" spans="1:33" s="906" customFormat="1" ht="13.5" customHeight="1">
      <c r="A21" s="892" t="s">
        <v>802</v>
      </c>
      <c r="B21" s="916" t="s">
        <v>2313</v>
      </c>
      <c r="C21" s="917">
        <f ca="1">C16+C17+C18</f>
        <v>888</v>
      </c>
      <c r="D21" s="918"/>
      <c r="E21" s="287"/>
      <c r="F21" s="287"/>
      <c r="G21" s="136" t="s">
        <v>2314</v>
      </c>
      <c r="H21" s="910"/>
      <c r="I21" s="910"/>
      <c r="J21" s="910"/>
      <c r="K21" s="911"/>
    </row>
    <row r="22" spans="1:33" s="906" customFormat="1" ht="13.5" customHeight="1">
      <c r="A22" s="892" t="s">
        <v>2286</v>
      </c>
      <c r="B22" s="916" t="s">
        <v>2315</v>
      </c>
      <c r="C22" s="917">
        <f ca="1">ROUND(C21*F22,0)</f>
        <v>18</v>
      </c>
      <c r="D22" s="287"/>
      <c r="E22" s="287"/>
      <c r="F22" s="919">
        <f>'数据-取费表'!B37</f>
        <v>0.02</v>
      </c>
      <c r="G22" s="8" t="s">
        <v>2316</v>
      </c>
      <c r="H22" s="899"/>
      <c r="I22" s="899"/>
      <c r="J22" s="899"/>
      <c r="K22" s="900"/>
    </row>
    <row r="23" spans="1:33" s="906" customFormat="1" ht="13.5" customHeight="1">
      <c r="A23" s="892" t="s">
        <v>2288</v>
      </c>
      <c r="B23" s="916" t="s">
        <v>2317</v>
      </c>
      <c r="C23" s="917">
        <f ca="1">ROUND(C4*F23*F11,0)</f>
        <v>71</v>
      </c>
      <c r="D23" s="287"/>
      <c r="E23" s="287"/>
      <c r="F23" s="919">
        <f>'数据-取费表'!B38</f>
        <v>0.02</v>
      </c>
      <c r="G23" s="8" t="s">
        <v>2318</v>
      </c>
      <c r="H23" s="899"/>
      <c r="I23" s="899"/>
      <c r="J23" s="899"/>
      <c r="K23" s="900"/>
    </row>
    <row r="24" spans="1:33" s="906" customFormat="1" ht="13.5" customHeight="1">
      <c r="A24" s="892" t="s">
        <v>2319</v>
      </c>
      <c r="B24" s="916" t="s">
        <v>2320</v>
      </c>
      <c r="C24" s="286">
        <f>ROUND(F24/(1+'数据-取费表'!C42),4)</f>
        <v>2.9000000000000001E-2</v>
      </c>
      <c r="D24" s="287" t="s">
        <v>15</v>
      </c>
      <c r="E24" s="287"/>
      <c r="F24" s="919">
        <f>IF(项目基本情况!B8="出让",0,'数据-取费表'!B48+'数据-取费表'!B49)</f>
        <v>3.0499999999999999E-2</v>
      </c>
      <c r="G24" s="8" t="s">
        <v>2321</v>
      </c>
      <c r="H24" s="921"/>
      <c r="I24" s="921"/>
      <c r="J24" s="921"/>
      <c r="K24" s="922"/>
    </row>
    <row r="25" spans="1:33" s="906" customFormat="1" ht="13.5" customHeight="1">
      <c r="A25" s="892" t="s">
        <v>2322</v>
      </c>
      <c r="B25" s="918" t="s">
        <v>2323</v>
      </c>
      <c r="C25" s="1260">
        <f ca="1">C27</f>
        <v>21</v>
      </c>
      <c r="D25" s="286">
        <f ca="1">C26</f>
        <v>4.48E-2</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1"/>
      <c r="I25" s="921"/>
      <c r="J25" s="921"/>
      <c r="K25" s="922"/>
    </row>
    <row r="26" spans="1:33" s="924" customFormat="1" ht="13.5" customHeight="1">
      <c r="A26" s="902" t="s">
        <v>803</v>
      </c>
      <c r="B26" s="923" t="s">
        <v>2324</v>
      </c>
      <c r="C26" s="1261">
        <f ca="1">ROUND(IF('数据-取费表'!B22&lt;=1,(1+C24)*F25*'数据-取费表'!B24,(1+C24)*(POWER((1+F25),'数据-取费表'!B24)-1)),4)</f>
        <v>4.48E-2</v>
      </c>
      <c r="D26" s="290"/>
      <c r="E26" s="291"/>
      <c r="F26" s="292"/>
      <c r="G26" s="2042" t="str">
        <f>IF('数据-取费表'!B22&lt;=1,"（(1)+取得税费率/(1+5%)）×年利率×建设期","（(1)+取得税费率）/(1+5%)×((1+年利率)^建设期-1)")</f>
        <v>（(1)+取得税费率）/(1+5%)×((1+年利率)^建设期-1)</v>
      </c>
      <c r="H26" s="910"/>
      <c r="I26" s="910"/>
      <c r="J26" s="910"/>
      <c r="K26" s="911"/>
    </row>
    <row r="27" spans="1:33" s="924" customFormat="1" ht="13.5" customHeight="1">
      <c r="A27" s="902" t="s">
        <v>804</v>
      </c>
      <c r="B27" s="923" t="s">
        <v>2325</v>
      </c>
      <c r="C27" s="1262">
        <f ca="1">ROUND(IF('数据-取费表'!B22&lt;=1,(C21+C22+C23)*F25*'数据-取费表'!B24/2,(C21+C22+C23)*(POWER((1+F25),'数据-取费表'!B24/2)-1)),0)</f>
        <v>21</v>
      </c>
      <c r="D27" s="290"/>
      <c r="E27" s="291"/>
      <c r="F27" s="292"/>
      <c r="G27" s="2042" t="str">
        <f>IF('数据-取费表'!B22&lt;=1,"（1）-（3）项×年利率×建设期÷2","（1）-（3）项×((1+年利率)^(建设期÷2)-1)")</f>
        <v>（1）-（3）项×((1+年利率)^(建设期÷2)-1)</v>
      </c>
      <c r="H27" s="910"/>
      <c r="I27" s="910"/>
      <c r="J27" s="910"/>
      <c r="K27" s="911"/>
    </row>
    <row r="28" spans="1:33" s="295" customFormat="1" ht="13.5" customHeight="1">
      <c r="A28" s="892" t="s">
        <v>2326</v>
      </c>
      <c r="B28" s="2043" t="s">
        <v>2327</v>
      </c>
      <c r="C28" s="293">
        <f ca="1">C30</f>
        <v>117</v>
      </c>
      <c r="D28" s="286">
        <f ca="1">C29</f>
        <v>4.1200000000000001E-2</v>
      </c>
      <c r="E28" s="288" t="s">
        <v>15</v>
      </c>
      <c r="F28" s="294">
        <f ca="1">IF(C1="",'数据-取费表'!Q16,INDIRECT("'数据-取费表'!q"&amp;$K$1))</f>
        <v>0.12</v>
      </c>
      <c r="G28" s="920"/>
      <c r="H28" s="921"/>
      <c r="I28" s="921"/>
      <c r="J28" s="921"/>
      <c r="K28" s="922"/>
    </row>
    <row r="29" spans="1:33" s="297" customFormat="1" ht="13.5" customHeight="1">
      <c r="A29" s="902" t="s">
        <v>803</v>
      </c>
      <c r="B29" s="925" t="s">
        <v>2328</v>
      </c>
      <c r="C29" s="290">
        <f ca="1">ROUND((1+C24)*F28*'数据-取费表'!B24/'数据-取费表'!B20,4)</f>
        <v>4.1200000000000001E-2</v>
      </c>
      <c r="D29" s="290"/>
      <c r="E29" s="291"/>
      <c r="F29" s="296"/>
      <c r="G29" s="136" t="s">
        <v>2329</v>
      </c>
      <c r="H29" s="910"/>
      <c r="I29" s="910"/>
      <c r="J29" s="910"/>
      <c r="K29" s="911"/>
    </row>
    <row r="30" spans="1:33" s="297" customFormat="1" ht="13.5" customHeight="1">
      <c r="A30" s="902" t="s">
        <v>804</v>
      </c>
      <c r="B30" s="925" t="s">
        <v>2330</v>
      </c>
      <c r="C30" s="298">
        <f ca="1">ROUND((C21+C22+C23)*F28,0)</f>
        <v>117</v>
      </c>
      <c r="D30" s="290"/>
      <c r="E30" s="291"/>
      <c r="F30" s="296"/>
      <c r="G30" s="136"/>
      <c r="H30" s="910"/>
      <c r="I30" s="910"/>
      <c r="J30" s="910"/>
      <c r="K30" s="911"/>
    </row>
    <row r="31" spans="1:33" s="906" customFormat="1" ht="13.5" customHeight="1" thickBot="1">
      <c r="A31" s="2044" t="s">
        <v>2331</v>
      </c>
      <c r="B31" s="936" t="s">
        <v>2332</v>
      </c>
      <c r="C31" s="937">
        <f ca="1">ROUND(C4*F31/(1+'数据-取费表'!C42),0)</f>
        <v>529</v>
      </c>
      <c r="D31" s="938"/>
      <c r="E31" s="939"/>
      <c r="F31" s="940">
        <f>'数据-取费表'!B41</f>
        <v>5.5000000000000007E-2</v>
      </c>
      <c r="G31" s="941" t="s">
        <v>2333</v>
      </c>
      <c r="H31" s="942"/>
      <c r="I31" s="942"/>
      <c r="J31" s="942"/>
      <c r="K31" s="943"/>
    </row>
    <row r="32" spans="1:33" s="901" customFormat="1" ht="13.5" customHeight="1" thickBot="1">
      <c r="A32" s="931" t="s">
        <v>2334</v>
      </c>
      <c r="B32" s="932"/>
      <c r="C32" s="933">
        <f ca="1">ROUND((C4-C21-C22-C23-C25-C28-C31)/(1+C24+D25+D28),0)</f>
        <v>7587</v>
      </c>
      <c r="D32" s="932"/>
      <c r="E32" s="932"/>
      <c r="F32" s="932"/>
      <c r="G32" s="934" t="s">
        <v>2335</v>
      </c>
      <c r="H32" s="932"/>
      <c r="I32" s="932"/>
      <c r="J32" s="932"/>
      <c r="K32" s="935"/>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C40" sqref="C40"/>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5" customWidth="1"/>
    <col min="12" max="12" width="16.375" style="264" customWidth="1"/>
    <col min="13" max="13" width="13" style="264" customWidth="1"/>
    <col min="14" max="14" width="13.75" style="1561" customWidth="1"/>
    <col min="15" max="15" width="5.125" style="1561" customWidth="1"/>
    <col min="16" max="16" width="25.75" style="1561" customWidth="1"/>
    <col min="17" max="17" width="13.75" style="1561" customWidth="1"/>
    <col min="18" max="18" width="20.5" style="1561" customWidth="1"/>
    <col min="19" max="19" width="13.25" style="1561" customWidth="1"/>
    <col min="20" max="37" width="9" style="1561"/>
    <col min="38" max="16384" width="9" style="264"/>
  </cols>
  <sheetData>
    <row r="1" spans="1:37" s="299" customFormat="1" ht="21">
      <c r="A1" s="1552" t="s">
        <v>1554</v>
      </c>
      <c r="B1" s="722"/>
      <c r="C1" s="1556" t="s">
        <v>3237</v>
      </c>
      <c r="D1" s="1539" t="s">
        <v>3069</v>
      </c>
      <c r="E1" s="1540" t="s">
        <v>1352</v>
      </c>
      <c r="F1" s="1187">
        <f ca="1">J53</f>
        <v>46.13</v>
      </c>
      <c r="G1" s="1555">
        <f>MATCH(C1,'数据-取费表'!A6:A16,0)+5</f>
        <v>8</v>
      </c>
      <c r="H1" s="2910"/>
      <c r="I1" s="2911"/>
      <c r="J1" s="2911"/>
      <c r="K1" s="2912"/>
      <c r="L1" s="2911"/>
      <c r="M1" s="291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2" t="s">
        <v>1480</v>
      </c>
      <c r="B2" s="1563">
        <f ca="1">C40+J29+L46</f>
        <v>295</v>
      </c>
      <c r="C2" s="1564" t="s">
        <v>1481</v>
      </c>
      <c r="D2" s="1564"/>
      <c r="E2" s="1565"/>
      <c r="F2" s="1566"/>
      <c r="G2" s="2924"/>
      <c r="H2" s="2913"/>
      <c r="I2" s="2913"/>
      <c r="J2" s="2913"/>
      <c r="K2" s="2914"/>
      <c r="L2" s="2913"/>
      <c r="M2" s="2913"/>
    </row>
    <row r="3" spans="1:37" ht="18" customHeight="1" thickBot="1">
      <c r="A3" s="1567" t="s">
        <v>1482</v>
      </c>
      <c r="B3" s="1568">
        <f ca="1">IF(ISERROR(B2*10000/F43),0,ROUND(B2*10000/F43,0))</f>
        <v>1698</v>
      </c>
      <c r="C3" s="1564" t="s">
        <v>1483</v>
      </c>
      <c r="D3" s="1564"/>
      <c r="E3" s="1565"/>
      <c r="F3" s="1566"/>
      <c r="G3" s="2924"/>
      <c r="H3" s="692" t="s">
        <v>1553</v>
      </c>
      <c r="I3" s="1559"/>
      <c r="J3" s="1559"/>
      <c r="K3" s="1560"/>
      <c r="L3" s="1559"/>
      <c r="M3" s="1559"/>
    </row>
    <row r="4" spans="1:37" ht="18" customHeight="1">
      <c r="A4" s="301" t="s">
        <v>1361</v>
      </c>
      <c r="B4" s="302" t="s">
        <v>1362</v>
      </c>
      <c r="C4" s="302" t="s">
        <v>1363</v>
      </c>
      <c r="D4" s="302" t="s">
        <v>1364</v>
      </c>
      <c r="E4" s="303" t="s">
        <v>1365</v>
      </c>
      <c r="F4" s="304"/>
      <c r="G4" s="1561"/>
      <c r="H4" s="301" t="s">
        <v>1361</v>
      </c>
      <c r="I4" s="302" t="s">
        <v>1362</v>
      </c>
      <c r="J4" s="302" t="s">
        <v>1363</v>
      </c>
      <c r="K4" s="302" t="s">
        <v>1364</v>
      </c>
      <c r="L4" s="303" t="s">
        <v>1365</v>
      </c>
      <c r="M4" s="304"/>
    </row>
    <row r="5" spans="1:37" ht="18" customHeight="1">
      <c r="A5" s="305">
        <v>1</v>
      </c>
      <c r="B5" s="306" t="s">
        <v>1366</v>
      </c>
      <c r="C5" s="1196">
        <f ca="1">C6+C10+C12</f>
        <v>29</v>
      </c>
      <c r="D5" s="1541" t="s">
        <v>1367</v>
      </c>
      <c r="E5" s="1197"/>
      <c r="F5" s="1198"/>
      <c r="G5" s="1561"/>
      <c r="H5" s="305">
        <v>1</v>
      </c>
      <c r="I5" s="306" t="s">
        <v>1366</v>
      </c>
      <c r="J5" s="1196">
        <f ca="1">J6+J10+J12</f>
        <v>0</v>
      </c>
      <c r="K5" s="1541" t="s">
        <v>1367</v>
      </c>
      <c r="L5" s="1197"/>
      <c r="M5" s="1198"/>
    </row>
    <row r="6" spans="1:37" ht="18" customHeight="1">
      <c r="A6" s="1195" t="s">
        <v>1003</v>
      </c>
      <c r="B6" s="3322" t="s">
        <v>1368</v>
      </c>
      <c r="C6" s="1200">
        <f ca="1">ROUND(F6*F8*F7*(1-F9)/10000,0)</f>
        <v>29</v>
      </c>
      <c r="D6" s="160" t="s">
        <v>2844</v>
      </c>
      <c r="E6" s="308" t="s">
        <v>1370</v>
      </c>
      <c r="F6" s="309">
        <f ca="1">INDIRECT("'数据-取费表'!u"&amp;$G$1)</f>
        <v>500</v>
      </c>
      <c r="G6" s="1561"/>
      <c r="H6" s="1195" t="s">
        <v>1003</v>
      </c>
      <c r="I6" s="3322" t="s">
        <v>1368</v>
      </c>
      <c r="J6" s="307">
        <f ca="1">ROUND(M6*M8*M7*(1-M9)/10000,0)</f>
        <v>0</v>
      </c>
      <c r="K6" s="160" t="s">
        <v>2843</v>
      </c>
      <c r="L6" s="308" t="s">
        <v>1370</v>
      </c>
      <c r="M6" s="309">
        <f ca="1">INDIRECT("'数据-取费表'!z"&amp;$G$1)</f>
        <v>0</v>
      </c>
    </row>
    <row r="7" spans="1:37" ht="18" customHeight="1">
      <c r="A7" s="1199"/>
      <c r="B7" s="3323"/>
      <c r="C7" s="1201"/>
      <c r="D7" s="313"/>
      <c r="E7" s="3055" t="s">
        <v>1371</v>
      </c>
      <c r="F7" s="309">
        <f ca="1">IF(INDIRECT("'数据-取费表'!ah"&amp;$G$1)="",INDIRECT("'数据-取费表'!k"&amp;$G$1),INDIRECT("'数据-取费表'!ah"&amp;$G$1))</f>
        <v>54</v>
      </c>
      <c r="G7" s="1561"/>
      <c r="H7" s="310"/>
      <c r="I7" s="3323"/>
      <c r="J7" s="312"/>
      <c r="K7" s="313"/>
      <c r="L7" s="308" t="s">
        <v>1371</v>
      </c>
      <c r="M7" s="309">
        <f ca="1">F7</f>
        <v>54</v>
      </c>
    </row>
    <row r="8" spans="1:37" ht="18" customHeight="1">
      <c r="A8" s="310"/>
      <c r="B8" s="3323"/>
      <c r="C8" s="312"/>
      <c r="D8" s="313"/>
      <c r="E8" s="308" t="s">
        <v>1372</v>
      </c>
      <c r="F8" s="309">
        <f ca="1">INDIRECT("'数据-取费表'!ai"&amp;$G$1)</f>
        <v>12</v>
      </c>
      <c r="G8" s="1561"/>
      <c r="H8" s="310"/>
      <c r="I8" s="3323"/>
      <c r="J8" s="312"/>
      <c r="K8" s="313"/>
      <c r="L8" s="308" t="s">
        <v>1372</v>
      </c>
      <c r="M8" s="309">
        <f ca="1">INDIRECT("'数据-取费表'!ai"&amp;$G$1)</f>
        <v>12</v>
      </c>
    </row>
    <row r="9" spans="1:37" ht="18" customHeight="1">
      <c r="A9" s="310"/>
      <c r="B9" s="3324"/>
      <c r="C9" s="312"/>
      <c r="D9" s="313"/>
      <c r="E9" s="308" t="s">
        <v>1373</v>
      </c>
      <c r="F9" s="318">
        <f ca="1">INDIRECT("'数据-取费表'!w"&amp;$G$1)</f>
        <v>0.1</v>
      </c>
      <c r="G9" s="1561"/>
      <c r="H9" s="310"/>
      <c r="I9" s="3324"/>
      <c r="J9" s="312"/>
      <c r="K9" s="313"/>
      <c r="L9" s="319" t="s">
        <v>1373</v>
      </c>
      <c r="M9" s="320">
        <f ca="1">INDIRECT("'数据-取费表'!ab"&amp;$G$1)</f>
        <v>0</v>
      </c>
    </row>
    <row r="10" spans="1:37" ht="18" customHeight="1">
      <c r="A10" s="1195" t="s">
        <v>1007</v>
      </c>
      <c r="B10" s="1542" t="s">
        <v>1374</v>
      </c>
      <c r="C10" s="322">
        <f ca="1">ROUND(IF(F10="押一",C6/12*F11,IF(F10="押二",C6/12*2*F11,IF(F10="押三",C6/12*3*F11,C11*F11))),0)</f>
        <v>0</v>
      </c>
      <c r="D10" s="1543" t="s">
        <v>2851</v>
      </c>
      <c r="E10" s="319" t="s">
        <v>1375</v>
      </c>
      <c r="F10" s="1270" t="s">
        <v>3502</v>
      </c>
      <c r="G10" s="1561"/>
      <c r="H10" s="1195" t="s">
        <v>1007</v>
      </c>
      <c r="I10" s="1542" t="s">
        <v>1374</v>
      </c>
      <c r="J10" s="307">
        <f ca="1">ROUND(IF(M10="押一",J6/12*M11,IF(M10="押二",J6/12*2*M11,IF(M10="押三",J6/12*3*M11,J11*M11))),0)</f>
        <v>0</v>
      </c>
      <c r="K10" s="1543" t="s">
        <v>2851</v>
      </c>
      <c r="L10" s="319" t="s">
        <v>1375</v>
      </c>
      <c r="M10" s="1270" t="s">
        <v>1376</v>
      </c>
    </row>
    <row r="11" spans="1:37" ht="18" customHeight="1">
      <c r="A11" s="314"/>
      <c r="B11" s="1544" t="s">
        <v>1353</v>
      </c>
      <c r="C11" s="1084"/>
      <c r="D11" s="1545"/>
      <c r="E11" s="319" t="s">
        <v>1377</v>
      </c>
      <c r="F11" s="320">
        <f ca="1">'数据-取费表'!B39</f>
        <v>1.4999999999999999E-2</v>
      </c>
      <c r="G11" s="1561"/>
      <c r="H11" s="1203"/>
      <c r="I11" s="1544" t="s">
        <v>1353</v>
      </c>
      <c r="J11" s="1084"/>
      <c r="K11" s="693"/>
      <c r="L11" s="319" t="s">
        <v>1377</v>
      </c>
      <c r="M11" s="965">
        <f ca="1">'数据-取费表'!B39</f>
        <v>1.4999999999999999E-2</v>
      </c>
    </row>
    <row r="12" spans="1:37" ht="18" customHeight="1" thickBot="1">
      <c r="A12" s="1237" t="s">
        <v>1043</v>
      </c>
      <c r="B12" s="1546" t="s">
        <v>1378</v>
      </c>
      <c r="C12" s="1238"/>
      <c r="D12" s="1239"/>
      <c r="E12" s="1244"/>
      <c r="F12" s="1240"/>
      <c r="G12" s="1561"/>
      <c r="H12" s="1237" t="s">
        <v>1043</v>
      </c>
      <c r="I12" s="1546" t="s">
        <v>1378</v>
      </c>
      <c r="J12" s="1238"/>
      <c r="K12" s="1252"/>
      <c r="L12" s="1244"/>
      <c r="M12" s="1253"/>
    </row>
    <row r="13" spans="1:37" ht="18" customHeight="1" thickTop="1">
      <c r="A13" s="1233">
        <v>2</v>
      </c>
      <c r="B13" s="1234" t="s">
        <v>1379</v>
      </c>
      <c r="C13" s="316">
        <f ca="1">ROUND(C29*F13,0)</f>
        <v>726</v>
      </c>
      <c r="D13" s="3052" t="s">
        <v>1380</v>
      </c>
      <c r="E13" s="3052" t="s">
        <v>1381</v>
      </c>
      <c r="F13" s="1236">
        <f ca="1">INDIRECT("'数据-取费表'!y"&amp;$G$1)</f>
        <v>1</v>
      </c>
      <c r="G13" s="1561"/>
      <c r="H13" s="1233">
        <v>2</v>
      </c>
      <c r="I13" s="1234" t="s">
        <v>1379</v>
      </c>
      <c r="J13" s="1194">
        <f ca="1">ROUND(J14*J15,0)</f>
        <v>0</v>
      </c>
      <c r="K13" s="1241" t="s">
        <v>1380</v>
      </c>
      <c r="L13" s="1569"/>
      <c r="M13" s="1570"/>
    </row>
    <row r="14" spans="1:37" ht="18" customHeight="1">
      <c r="A14" s="1107" t="s">
        <v>1002</v>
      </c>
      <c r="B14" s="308" t="s">
        <v>1382</v>
      </c>
      <c r="C14" s="324">
        <f ca="1">INDIRECT("'数据-取费表'!m"&amp;$G$1)+INDIRECT("'数据-取费表'!t"&amp;$G$1)</f>
        <v>521</v>
      </c>
      <c r="D14" s="3058" t="s">
        <v>1383</v>
      </c>
      <c r="E14" s="3057"/>
      <c r="F14" s="325"/>
      <c r="G14" s="1561"/>
      <c r="H14" s="1107" t="s">
        <v>1003</v>
      </c>
      <c r="I14" s="308" t="s">
        <v>1384</v>
      </c>
      <c r="J14" s="24">
        <f ca="1">C29</f>
        <v>726</v>
      </c>
      <c r="K14" s="3054"/>
      <c r="L14" s="910"/>
      <c r="M14" s="911"/>
    </row>
    <row r="15" spans="1:37" s="1574" customFormat="1" ht="18" customHeight="1" thickBot="1">
      <c r="A15" s="1107" t="s">
        <v>1004</v>
      </c>
      <c r="B15" s="308" t="s">
        <v>1385</v>
      </c>
      <c r="C15" s="24">
        <f ca="1">ROUND(C14*F15,0)</f>
        <v>26</v>
      </c>
      <c r="D15" s="3053" t="s">
        <v>1386</v>
      </c>
      <c r="E15" s="3053" t="s">
        <v>1387</v>
      </c>
      <c r="F15" s="327">
        <f>'数据-取费表'!B33</f>
        <v>0.05</v>
      </c>
      <c r="G15" s="1573"/>
      <c r="H15" s="1243" t="s">
        <v>1007</v>
      </c>
      <c r="I15" s="1244" t="s">
        <v>1381</v>
      </c>
      <c r="J15" s="1253">
        <f ca="1">INDIRECT("'数据-取费表'!ad"&amp;$G$1)</f>
        <v>0</v>
      </c>
      <c r="K15" s="1254"/>
      <c r="L15" s="1571"/>
      <c r="M15" s="1572"/>
      <c r="N15" s="1573"/>
      <c r="O15" s="1573"/>
      <c r="P15" s="1573"/>
      <c r="Q15" s="1573"/>
      <c r="R15" s="1573"/>
      <c r="S15" s="1573"/>
      <c r="T15" s="1573"/>
      <c r="U15" s="1573"/>
      <c r="V15" s="1573"/>
      <c r="W15" s="1573"/>
      <c r="X15" s="1573"/>
      <c r="Y15" s="1573"/>
      <c r="Z15" s="1573"/>
      <c r="AA15" s="1573"/>
      <c r="AB15" s="1573"/>
      <c r="AC15" s="1573"/>
      <c r="AD15" s="1573"/>
      <c r="AE15" s="1573"/>
      <c r="AF15" s="1573"/>
      <c r="AG15" s="1573"/>
      <c r="AH15" s="1573"/>
      <c r="AI15" s="1573"/>
      <c r="AJ15" s="1573"/>
      <c r="AK15" s="1573"/>
    </row>
    <row r="16" spans="1:37" ht="18" customHeight="1" thickTop="1">
      <c r="A16" s="1107" t="s">
        <v>1354</v>
      </c>
      <c r="B16" s="308" t="s">
        <v>1388</v>
      </c>
      <c r="C16" s="24">
        <f ca="1">ROUND(INDIRECT("'数据-取费表'!m"&amp;$G$1)*F16,0)</f>
        <v>0</v>
      </c>
      <c r="D16" s="308" t="s">
        <v>1386</v>
      </c>
      <c r="E16" s="308" t="s">
        <v>1387</v>
      </c>
      <c r="F16" s="328">
        <f ca="1">IF(INDIRECT("'数据-取费表'!c"&amp;$G$1)="住宅",'数据-取费表'!B34,0)</f>
        <v>0</v>
      </c>
      <c r="G16" s="1561"/>
      <c r="H16" s="1233" t="s">
        <v>998</v>
      </c>
      <c r="I16" s="1234" t="s">
        <v>1389</v>
      </c>
      <c r="J16" s="316">
        <f ca="1">ROUND(J17+J22+J23+J24,0)</f>
        <v>17</v>
      </c>
      <c r="K16" s="1241" t="s">
        <v>1390</v>
      </c>
      <c r="L16" s="3061"/>
      <c r="M16" s="1198"/>
    </row>
    <row r="17" spans="1:37" s="1574" customFormat="1" ht="18" customHeight="1">
      <c r="A17" s="1107" t="s">
        <v>1355</v>
      </c>
      <c r="B17" s="308" t="s">
        <v>1391</v>
      </c>
      <c r="C17" s="24">
        <f ca="1">ROUND(F17*(F43+INDIRECT("'数据-取费表'!S"&amp;$G$1))/10000,0)</f>
        <v>35</v>
      </c>
      <c r="D17" s="308" t="s">
        <v>1392</v>
      </c>
      <c r="E17" s="308" t="s">
        <v>1393</v>
      </c>
      <c r="F17" s="26">
        <f>'数据-取费表'!B35</f>
        <v>200</v>
      </c>
      <c r="G17" s="1573"/>
      <c r="H17" s="1107" t="s">
        <v>1003</v>
      </c>
      <c r="I17" s="308" t="s">
        <v>1394</v>
      </c>
      <c r="J17" s="2523">
        <f ca="1">ROUND(IF(AND(项目基本情况!B11="自然人",项目基本情况!B10="北京市"),J6*M17/(1+'数据-取费表'!C42),J18+J19+J20),0)</f>
        <v>6</v>
      </c>
      <c r="K17" s="3058" t="s">
        <v>1395</v>
      </c>
      <c r="L17" s="3060" t="s">
        <v>1396</v>
      </c>
      <c r="M17" s="2522" t="str">
        <f>IF(项目基本情况!B11="企业","",IF('数据-取费表'!B10="住宅",IF(M6*M7*M8/12/(1+'数据-取费表'!F30)&gt;100000,4%,2.5%),IF(M6*M7*M8/12/(1+'数据-取费表'!F30)&gt;100000,12%,7%)))</f>
        <v/>
      </c>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row>
    <row r="18" spans="1:37" s="1574" customFormat="1" ht="18" customHeight="1">
      <c r="A18" s="1107" t="s">
        <v>1356</v>
      </c>
      <c r="B18" s="308" t="s">
        <v>1397</v>
      </c>
      <c r="C18" s="24">
        <f ca="1">ROUND(C14*F18,0)</f>
        <v>8</v>
      </c>
      <c r="D18" s="308" t="s">
        <v>1386</v>
      </c>
      <c r="E18" s="308" t="s">
        <v>1387</v>
      </c>
      <c r="F18" s="328">
        <f>'数据-取费表'!B36</f>
        <v>1.4999999999999999E-2</v>
      </c>
      <c r="G18" s="1573"/>
      <c r="H18" s="1107" t="s">
        <v>1002</v>
      </c>
      <c r="I18" s="308" t="s">
        <v>1398</v>
      </c>
      <c r="J18" s="24">
        <f ca="1">ROUND(J6*M18/(1+'数据-取费表'!C42),2)</f>
        <v>0</v>
      </c>
      <c r="K18" s="3060" t="s">
        <v>1399</v>
      </c>
      <c r="L18" s="308" t="s">
        <v>1387</v>
      </c>
      <c r="M18" s="328">
        <f>'数据-取费表'!B41</f>
        <v>5.5000000000000007E-2</v>
      </c>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row>
    <row r="19" spans="1:37" ht="18" customHeight="1">
      <c r="A19" s="1107" t="s">
        <v>1003</v>
      </c>
      <c r="B19" s="308" t="s">
        <v>1400</v>
      </c>
      <c r="C19" s="24">
        <f ca="1">SUM(C14:C18)</f>
        <v>590</v>
      </c>
      <c r="D19" s="136" t="s">
        <v>1401</v>
      </c>
      <c r="E19" s="3063"/>
      <c r="F19" s="26"/>
      <c r="G19" s="1561"/>
      <c r="H19" s="1107" t="s">
        <v>1004</v>
      </c>
      <c r="I19" s="308" t="s">
        <v>1402</v>
      </c>
      <c r="J19" s="24">
        <f ca="1">IF(K19="按租金收入计税",ROUND(J6*M19/(1+'数据-取费表'!C42),2),ROUND(C29*M19*0.7,2))</f>
        <v>6.1</v>
      </c>
      <c r="K19" s="1547" t="s">
        <v>1403</v>
      </c>
      <c r="L19" s="308" t="s">
        <v>1387</v>
      </c>
      <c r="M19" s="328">
        <f>IF(K19="按租金收入计税",'数据-取费表'!B51,'数据-取费表'!B50)</f>
        <v>1.2E-2</v>
      </c>
    </row>
    <row r="20" spans="1:37" s="1574" customFormat="1" ht="18" customHeight="1">
      <c r="A20" s="1107" t="s">
        <v>1007</v>
      </c>
      <c r="B20" s="308" t="s">
        <v>1404</v>
      </c>
      <c r="C20" s="24">
        <f ca="1">ROUND(C19*F20,0)</f>
        <v>12</v>
      </c>
      <c r="D20" s="329" t="s">
        <v>1405</v>
      </c>
      <c r="E20" s="308" t="s">
        <v>1387</v>
      </c>
      <c r="F20" s="328">
        <f>'数据-取费表'!B37</f>
        <v>0.02</v>
      </c>
      <c r="G20" s="1573"/>
      <c r="H20" s="1107" t="s">
        <v>1354</v>
      </c>
      <c r="I20" s="160" t="s">
        <v>1406</v>
      </c>
      <c r="J20" s="25">
        <f ca="1">ROUND(M20*M21/10000,2)</f>
        <v>0.09</v>
      </c>
      <c r="K20" s="330" t="s">
        <v>1407</v>
      </c>
      <c r="L20" s="308" t="s">
        <v>1408</v>
      </c>
      <c r="M20" s="331">
        <f>'数据-取费表'!B52</f>
        <v>1.5</v>
      </c>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row>
    <row r="21" spans="1:37" s="1574" customFormat="1" ht="18" customHeight="1">
      <c r="A21" s="1107" t="s">
        <v>1043</v>
      </c>
      <c r="B21" s="308" t="s">
        <v>1409</v>
      </c>
      <c r="C21" s="24" t="s">
        <v>1</v>
      </c>
      <c r="D21" s="329" t="s">
        <v>1410</v>
      </c>
      <c r="E21" s="308" t="s">
        <v>1411</v>
      </c>
      <c r="F21" s="328">
        <f>'数据-取费表'!B38</f>
        <v>0.02</v>
      </c>
      <c r="G21" s="1573"/>
      <c r="H21" s="332"/>
      <c r="I21" s="317"/>
      <c r="J21" s="29"/>
      <c r="K21" s="333"/>
      <c r="L21" s="308" t="s">
        <v>1412</v>
      </c>
      <c r="M21" s="309">
        <f ca="1">INDIRECT("'数据-取费表'!r"&amp;$G$1)</f>
        <v>596.57000000000005</v>
      </c>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3063"/>
      <c r="F22" s="26"/>
      <c r="G22" s="1561"/>
      <c r="H22" s="1107" t="s">
        <v>1007</v>
      </c>
      <c r="I22" s="308" t="s">
        <v>1414</v>
      </c>
      <c r="J22" s="24">
        <f ca="1">ROUND(J14*M22,1)</f>
        <v>10.9</v>
      </c>
      <c r="K22" s="3060" t="s">
        <v>1415</v>
      </c>
      <c r="L22" s="308" t="s">
        <v>1387</v>
      </c>
      <c r="M22" s="334">
        <f ca="1">INDIRECT("'数据-取费表'!Ak"&amp;$G$1)</f>
        <v>1.4999999999999999E-2</v>
      </c>
    </row>
    <row r="23" spans="1:37" s="1574" customFormat="1" ht="18" customHeight="1">
      <c r="A23" s="1107" t="s">
        <v>1002</v>
      </c>
      <c r="B23" s="308" t="s">
        <v>1416</v>
      </c>
      <c r="C23" s="24">
        <f ca="1">IF('数据-取费表'!B22&lt;=1,ROUND(C19*F24*F23/2,0)+ROUND(C20*F24*F23/2,0),ROUND(C19*(POWER((1+F24),F23/2)-1),0)+ROUND(C20*(POWER((1+F24),F23/2)-1),0))</f>
        <v>40</v>
      </c>
      <c r="D23" s="335" t="str">
        <f>IF(F23&lt;=1,"(建造成本+管理费用)×利率×(建设周期÷2)","(建造成本+管理费用)×((1+利率)^(建设周期÷2)-1)")</f>
        <v>(建造成本+管理费用)×((1+利率)^(建设周期÷2)-1)</v>
      </c>
      <c r="E23" s="308" t="s">
        <v>1417</v>
      </c>
      <c r="F23" s="331">
        <f>'数据-取费表'!B20</f>
        <v>3</v>
      </c>
      <c r="G23" s="1573"/>
      <c r="H23" s="1107" t="s">
        <v>1043</v>
      </c>
      <c r="I23" s="308" t="s">
        <v>1418</v>
      </c>
      <c r="J23" s="24">
        <f ca="1">ROUND(J13*M23,1)</f>
        <v>0</v>
      </c>
      <c r="K23" s="3060" t="s">
        <v>1419</v>
      </c>
      <c r="L23" s="308" t="s">
        <v>1387</v>
      </c>
      <c r="M23" s="336">
        <f ca="1">INDIRECT("'数据-取费表'!Al"&amp;$G$1)</f>
        <v>1.5E-3</v>
      </c>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row>
    <row r="24" spans="1:37" s="1574" customFormat="1" ht="18" customHeight="1" thickBot="1">
      <c r="A24" s="1107"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4.3499999999999997E-2</v>
      </c>
      <c r="G24" s="1573"/>
      <c r="H24" s="1243" t="s">
        <v>1357</v>
      </c>
      <c r="I24" s="1244" t="s">
        <v>1404</v>
      </c>
      <c r="J24" s="1245">
        <f ca="1">ROUND(J5*M24,1)</f>
        <v>0</v>
      </c>
      <c r="K24" s="1246" t="s">
        <v>1424</v>
      </c>
      <c r="L24" s="1244" t="s">
        <v>1387</v>
      </c>
      <c r="M24" s="1240">
        <f ca="1">INDIRECT("'数据-取费表'!Am"&amp;$G$1)</f>
        <v>0.01</v>
      </c>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row>
    <row r="25" spans="1:37" ht="24" customHeight="1" thickTop="1">
      <c r="A25" s="1107" t="s">
        <v>1425</v>
      </c>
      <c r="B25" s="308" t="s">
        <v>1426</v>
      </c>
      <c r="C25" s="24"/>
      <c r="D25" s="136" t="s">
        <v>1427</v>
      </c>
      <c r="E25" s="3063"/>
      <c r="F25" s="26"/>
      <c r="G25" s="1561"/>
      <c r="H25" s="1233" t="s">
        <v>999</v>
      </c>
      <c r="I25" s="1248" t="s">
        <v>1428</v>
      </c>
      <c r="J25" s="316">
        <f ca="1">J5-J16</f>
        <v>-17</v>
      </c>
      <c r="K25" s="1249" t="s">
        <v>1429</v>
      </c>
      <c r="L25" s="1250"/>
      <c r="M25" s="1251"/>
    </row>
    <row r="26" spans="1:37">
      <c r="A26" s="1107" t="s">
        <v>1002</v>
      </c>
      <c r="B26" s="308" t="s">
        <v>1430</v>
      </c>
      <c r="C26" s="24">
        <f ca="1">ROUND((C19+C20)*F26,0)</f>
        <v>30</v>
      </c>
      <c r="D26" s="329" t="s">
        <v>1431</v>
      </c>
      <c r="E26" s="319" t="s">
        <v>1432</v>
      </c>
      <c r="F26" s="318">
        <f ca="1">INDIRECT("'数据-取费表'!q"&amp;$G$1)</f>
        <v>0.05</v>
      </c>
      <c r="G26" s="1561"/>
      <c r="H26" s="305" t="s">
        <v>1000</v>
      </c>
      <c r="I26" s="306" t="s">
        <v>1433</v>
      </c>
      <c r="J26" s="307">
        <f ca="1">IF(J5&lt;&gt;0,ROUND(J25*(1-((1+M28)/(1+M26))^M27)/(M26-M28),0),0)</f>
        <v>0</v>
      </c>
      <c r="K26" s="330" t="s">
        <v>1434</v>
      </c>
      <c r="L26" s="308" t="s">
        <v>1435</v>
      </c>
      <c r="M26" s="318">
        <f ca="1">INDIRECT("'数据-取费表'!I"&amp;$G$1)</f>
        <v>0.05</v>
      </c>
    </row>
    <row r="27" spans="1:37" ht="18" customHeight="1">
      <c r="A27" s="1107" t="s">
        <v>1004</v>
      </c>
      <c r="B27" s="308" t="s">
        <v>1436</v>
      </c>
      <c r="C27" s="24">
        <f ca="1">ROUND(F21*F26,4)</f>
        <v>1E-3</v>
      </c>
      <c r="D27" s="329" t="s">
        <v>1437</v>
      </c>
      <c r="E27" s="3053"/>
      <c r="F27" s="327"/>
      <c r="G27" s="1561"/>
      <c r="H27" s="310"/>
      <c r="I27" s="311"/>
      <c r="J27" s="312"/>
      <c r="K27" s="338" t="s">
        <v>1438</v>
      </c>
      <c r="L27" s="308" t="s">
        <v>1439</v>
      </c>
      <c r="M27" s="339">
        <f ca="1">INDIRECT("'数据-取费表'!ag"&amp;$G$1)</f>
        <v>0</v>
      </c>
    </row>
    <row r="28" spans="1:37" s="1574" customFormat="1" ht="18" customHeight="1">
      <c r="A28" s="1107" t="s">
        <v>1005</v>
      </c>
      <c r="B28" s="308" t="s">
        <v>1440</v>
      </c>
      <c r="C28" s="24">
        <f>ROUND(F28/(1+'数据-取费表'!C42),4)</f>
        <v>5.2400000000000002E-2</v>
      </c>
      <c r="D28" s="329" t="s">
        <v>1441</v>
      </c>
      <c r="E28" s="308" t="s">
        <v>1387</v>
      </c>
      <c r="F28" s="328">
        <f>'数据-取费表'!B41</f>
        <v>5.5000000000000007E-2</v>
      </c>
      <c r="G28" s="1573"/>
      <c r="H28" s="314"/>
      <c r="I28" s="315"/>
      <c r="J28" s="316"/>
      <c r="K28" s="333"/>
      <c r="L28" s="308" t="s">
        <v>1442</v>
      </c>
      <c r="M28" s="318">
        <f ca="1">INDIRECT("'数据-取费表'!aa"&amp;$G$1)</f>
        <v>0</v>
      </c>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row>
    <row r="29" spans="1:37" s="1574" customFormat="1" ht="18" customHeight="1" thickBot="1">
      <c r="A29" s="1243" t="s">
        <v>1006</v>
      </c>
      <c r="B29" s="1244" t="s">
        <v>1443</v>
      </c>
      <c r="C29" s="1245">
        <f ca="1">ROUND((C19+C20+C23+C26)/(1-F21-C24-C27-C28),0)</f>
        <v>726</v>
      </c>
      <c r="D29" s="1246"/>
      <c r="E29" s="1244"/>
      <c r="F29" s="1247"/>
      <c r="G29" s="1573"/>
      <c r="H29" s="340" t="s">
        <v>1001</v>
      </c>
      <c r="I29" s="341" t="s">
        <v>1444</v>
      </c>
      <c r="J29" s="342">
        <f ca="1">ROUND(J26/(1+F40)^F41,0)</f>
        <v>0</v>
      </c>
      <c r="K29" s="343" t="s">
        <v>1445</v>
      </c>
      <c r="L29" s="344"/>
      <c r="M29" s="345">
        <f ca="1">INDIRECT("'数据-取费表'!k"&amp;$G$1)</f>
        <v>1737.08</v>
      </c>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row>
    <row r="30" spans="1:37" ht="18" customHeight="1" thickTop="1">
      <c r="A30" s="1233" t="s">
        <v>998</v>
      </c>
      <c r="B30" s="1234" t="s">
        <v>1389</v>
      </c>
      <c r="C30" s="316">
        <f ca="1">ROUND(C31+C36+C37+C38,0)</f>
        <v>17</v>
      </c>
      <c r="D30" s="1241" t="s">
        <v>1390</v>
      </c>
      <c r="E30" s="3061"/>
      <c r="F30" s="1198"/>
      <c r="G30" s="1561"/>
      <c r="H30" s="2915"/>
      <c r="I30" s="1575"/>
      <c r="J30" s="1576"/>
      <c r="K30" s="2690"/>
      <c r="L30" s="2916"/>
      <c r="M30" s="2917"/>
    </row>
    <row r="31" spans="1:37" ht="18" customHeight="1">
      <c r="A31" s="1107" t="s">
        <v>1003</v>
      </c>
      <c r="B31" s="308" t="s">
        <v>1394</v>
      </c>
      <c r="C31" s="2523">
        <f ca="1">ROUND(IF(AND(项目基本情况!B11="自然人",项目基本情况!B10="北京市"),C6*F31/(1+'数据-取费表'!C42),C32+C33+C34),0)</f>
        <v>5</v>
      </c>
      <c r="D31" s="3058" t="s">
        <v>1395</v>
      </c>
      <c r="E31" s="3060" t="s">
        <v>1446</v>
      </c>
      <c r="F31" s="2522" t="str">
        <f>IF(项目基本情况!B11="企业","——",IF('数据-取费表'!B10="住宅",IF(F6*F7*F8/12/(1+'数据-取费表'!F30)&gt;100000,4%,2.5%),IF(F6*F7*F8/12/(1+'数据-取费表'!F30)&gt;100000,12%,7%)))</f>
        <v>——</v>
      </c>
      <c r="G31" s="1561"/>
      <c r="H31" s="3028" t="s">
        <v>3051</v>
      </c>
      <c r="I31" s="1575"/>
      <c r="J31" s="1576"/>
      <c r="K31" s="2690"/>
      <c r="L31" s="2916"/>
      <c r="M31" s="2917"/>
    </row>
    <row r="32" spans="1:37" ht="18" customHeight="1">
      <c r="A32" s="1107" t="s">
        <v>1002</v>
      </c>
      <c r="B32" s="308" t="s">
        <v>1398</v>
      </c>
      <c r="C32" s="24">
        <f ca="1">IF(项目基本情况!B11="自然人","——",ROUND(C6*F32/(1+'数据-取费表'!C42),2))</f>
        <v>1.52</v>
      </c>
      <c r="D32" s="3060" t="s">
        <v>1399</v>
      </c>
      <c r="E32" s="308" t="s">
        <v>1387</v>
      </c>
      <c r="F32" s="337">
        <f>'数据-取费表'!B41</f>
        <v>5.5000000000000007E-2</v>
      </c>
      <c r="G32" s="1561"/>
      <c r="H32" s="2915"/>
      <c r="I32" s="1575"/>
      <c r="J32" s="1576"/>
      <c r="K32" s="2690"/>
      <c r="L32" s="2916"/>
      <c r="M32" s="2917"/>
    </row>
    <row r="33" spans="1:18" ht="18" customHeight="1">
      <c r="A33" s="1107" t="s">
        <v>1004</v>
      </c>
      <c r="B33" s="308" t="s">
        <v>1402</v>
      </c>
      <c r="C33" s="24">
        <f ca="1">IF(项目基本情况!B11="自然人","——",IF(D33="按租金收入计税",ROUND(C6*F33/(1+'数据-取费表'!C42),2),IF(D33="按房产原值计税",ROUND(C29*F33*0.7,2),INDIRECT("'数据-取费表'!Aj"&amp;$G$1))))</f>
        <v>3.31</v>
      </c>
      <c r="D33" s="1547" t="s">
        <v>3492</v>
      </c>
      <c r="E33" s="308" t="s">
        <v>1387</v>
      </c>
      <c r="F33" s="328">
        <f>IF(D33="按票据","——",IF(D33="按租金收入计税",'数据-取费表'!B51,'数据-取费表'!B50))</f>
        <v>0.12</v>
      </c>
      <c r="G33" s="1561"/>
      <c r="H33" s="2918"/>
      <c r="I33" s="1575"/>
      <c r="J33" s="1576"/>
      <c r="K33" s="2919"/>
      <c r="L33" s="2918"/>
      <c r="M33" s="2918"/>
    </row>
    <row r="34" spans="1:18" ht="18" customHeight="1">
      <c r="A34" s="1195" t="s">
        <v>1354</v>
      </c>
      <c r="B34" s="160" t="s">
        <v>1406</v>
      </c>
      <c r="C34" s="25">
        <f ca="1">IF(项目基本情况!B11="自然人","——",ROUND(F34*F35/10000,2))</f>
        <v>0.09</v>
      </c>
      <c r="D34" s="330" t="s">
        <v>1407</v>
      </c>
      <c r="E34" s="308" t="s">
        <v>1408</v>
      </c>
      <c r="F34" s="331">
        <f>'数据-取费表'!B52</f>
        <v>1.5</v>
      </c>
      <c r="G34" s="1561"/>
      <c r="H34" s="2915"/>
      <c r="I34" s="1575"/>
      <c r="J34" s="1576"/>
      <c r="K34" s="2920"/>
      <c r="L34" s="2921"/>
      <c r="M34" s="2921"/>
    </row>
    <row r="35" spans="1:18" ht="18" customHeight="1">
      <c r="A35" s="1257"/>
      <c r="B35" s="1255"/>
      <c r="C35" s="29"/>
      <c r="D35" s="333"/>
      <c r="E35" s="308" t="s">
        <v>1412</v>
      </c>
      <c r="F35" s="309">
        <f ca="1">INDIRECT("'数据-取费表'!r"&amp;$G$1)</f>
        <v>596.57000000000005</v>
      </c>
      <c r="G35" s="1561"/>
      <c r="H35" s="2915"/>
      <c r="I35" s="1575"/>
      <c r="J35" s="1576"/>
      <c r="K35" s="2919"/>
      <c r="L35" s="2918"/>
      <c r="M35" s="2918"/>
    </row>
    <row r="36" spans="1:18" ht="18" customHeight="1">
      <c r="A36" s="1256" t="s">
        <v>1007</v>
      </c>
      <c r="B36" s="308" t="s">
        <v>1414</v>
      </c>
      <c r="C36" s="24">
        <f ca="1">ROUND(C29*F36,1)</f>
        <v>10.9</v>
      </c>
      <c r="D36" s="3060" t="s">
        <v>1447</v>
      </c>
      <c r="E36" s="308" t="s">
        <v>1387</v>
      </c>
      <c r="F36" s="334">
        <f ca="1">INDIRECT("'数据-取费表'!Ak"&amp;$G$1)</f>
        <v>1.4999999999999999E-2</v>
      </c>
      <c r="G36" s="1561"/>
      <c r="H36" s="2918"/>
      <c r="I36" s="1575"/>
      <c r="J36" s="1576"/>
      <c r="K36" s="2759"/>
      <c r="L36" s="2918"/>
      <c r="M36" s="2918"/>
    </row>
    <row r="37" spans="1:18" ht="18" customHeight="1">
      <c r="A37" s="1107" t="s">
        <v>1043</v>
      </c>
      <c r="B37" s="308" t="s">
        <v>1418</v>
      </c>
      <c r="C37" s="24">
        <f ca="1">ROUND(C13*F37,1)</f>
        <v>1.1000000000000001</v>
      </c>
      <c r="D37" s="3060" t="s">
        <v>1419</v>
      </c>
      <c r="E37" s="308" t="s">
        <v>1387</v>
      </c>
      <c r="F37" s="336">
        <f ca="1">INDIRECT("'数据-取费表'!Al"&amp;$G$1)</f>
        <v>1.5E-3</v>
      </c>
      <c r="G37" s="1561"/>
      <c r="H37" s="2918"/>
      <c r="I37" s="1575"/>
      <c r="J37" s="1576"/>
      <c r="K37" s="2759"/>
      <c r="L37" s="2918"/>
      <c r="M37" s="2918"/>
    </row>
    <row r="38" spans="1:18" ht="18" customHeight="1" thickBot="1">
      <c r="A38" s="1243" t="s">
        <v>1357</v>
      </c>
      <c r="B38" s="1244" t="s">
        <v>1404</v>
      </c>
      <c r="C38" s="1245">
        <f ca="1">ROUND(C5*F38,1)</f>
        <v>0.3</v>
      </c>
      <c r="D38" s="1246" t="s">
        <v>1424</v>
      </c>
      <c r="E38" s="1244" t="s">
        <v>1387</v>
      </c>
      <c r="F38" s="1240">
        <f ca="1">INDIRECT("'数据-取费表'!Am"&amp;$G$1)</f>
        <v>0.01</v>
      </c>
      <c r="G38" s="1561"/>
      <c r="H38" s="2918"/>
      <c r="I38" s="1575"/>
      <c r="J38" s="1576"/>
      <c r="K38" s="2922"/>
      <c r="L38" s="2918"/>
      <c r="M38" s="2918"/>
    </row>
    <row r="39" spans="1:18" ht="24.6" customHeight="1" thickTop="1">
      <c r="A39" s="1233" t="s">
        <v>999</v>
      </c>
      <c r="B39" s="1248" t="s">
        <v>1448</v>
      </c>
      <c r="C39" s="316">
        <f ca="1">C5-C30</f>
        <v>12</v>
      </c>
      <c r="D39" s="1249" t="s">
        <v>1429</v>
      </c>
      <c r="E39" s="1250"/>
      <c r="F39" s="1251"/>
      <c r="G39" s="1561"/>
      <c r="H39" s="2918"/>
      <c r="I39" s="1575"/>
      <c r="J39" s="1576"/>
      <c r="K39" s="2922"/>
      <c r="L39" s="2918"/>
      <c r="M39" s="2918"/>
    </row>
    <row r="40" spans="1:18" ht="18" customHeight="1">
      <c r="A40" s="305" t="s">
        <v>1000</v>
      </c>
      <c r="B40" s="306" t="s">
        <v>1450</v>
      </c>
      <c r="C40" s="307">
        <f ca="1">ROUND(C39*(1-((1+F42)/(1+F40))^F41)/(F40-F42),0)</f>
        <v>295</v>
      </c>
      <c r="D40" s="330" t="s">
        <v>1434</v>
      </c>
      <c r="E40" s="308" t="s">
        <v>1435</v>
      </c>
      <c r="F40" s="318">
        <f ca="1">INDIRECT("'数据-取费表'!I"&amp;$G$1)</f>
        <v>0.05</v>
      </c>
      <c r="G40" s="1561"/>
      <c r="H40" s="1638"/>
      <c r="I40" s="1575"/>
      <c r="J40" s="1576"/>
      <c r="K40" s="2922"/>
      <c r="L40" s="1638"/>
      <c r="M40" s="1638"/>
    </row>
    <row r="41" spans="1:18" ht="18" customHeight="1">
      <c r="A41" s="310"/>
      <c r="B41" s="311"/>
      <c r="C41" s="312"/>
      <c r="D41" s="338" t="s">
        <v>1451</v>
      </c>
      <c r="E41" s="308" t="s">
        <v>1439</v>
      </c>
      <c r="F41" s="339">
        <f ca="1">IF(INDIRECT("'数据-取费表'!af"&amp;$G$1)=0,INDIRECT("'数据-取费表'!ae"&amp;$G$1),INDIRECT("'数据-取费表'!af"&amp;$G$1))</f>
        <v>46.13</v>
      </c>
      <c r="G41" s="1561"/>
      <c r="H41" s="1346"/>
      <c r="I41" s="1575"/>
      <c r="J41" s="1576"/>
      <c r="K41" s="2759"/>
      <c r="L41" s="1346"/>
      <c r="M41" s="1346"/>
    </row>
    <row r="42" spans="1:18" ht="18" customHeight="1">
      <c r="A42" s="314"/>
      <c r="B42" s="315"/>
      <c r="C42" s="316"/>
      <c r="D42" s="333"/>
      <c r="E42" s="308" t="s">
        <v>1442</v>
      </c>
      <c r="F42" s="318">
        <f ca="1">INDIRECT("'数据-取费表'!v"&amp;$G$1)</f>
        <v>0.02</v>
      </c>
      <c r="G42" s="1561"/>
      <c r="H42" s="1346"/>
      <c r="I42" s="1575"/>
      <c r="J42" s="1576"/>
      <c r="K42" s="2759"/>
      <c r="L42" s="1346"/>
      <c r="M42" s="1346"/>
    </row>
    <row r="43" spans="1:18" ht="18" customHeight="1" thickBot="1">
      <c r="A43" s="340" t="s">
        <v>1001</v>
      </c>
      <c r="B43" s="341" t="s">
        <v>1452</v>
      </c>
      <c r="C43" s="342">
        <f ca="1">ROUND(C40*10000/F43,0)</f>
        <v>1698</v>
      </c>
      <c r="D43" s="343" t="s">
        <v>1453</v>
      </c>
      <c r="E43" s="344" t="s">
        <v>1454</v>
      </c>
      <c r="F43" s="345">
        <f ca="1">INDIRECT("'数据-取费表'!k"&amp;$G$1)</f>
        <v>1737.08</v>
      </c>
      <c r="G43" s="1561"/>
      <c r="H43" s="1346"/>
      <c r="I43" s="1346"/>
      <c r="J43" s="1346"/>
      <c r="K43" s="2759"/>
      <c r="L43" s="1346"/>
      <c r="M43" s="1346"/>
    </row>
    <row r="44" spans="1:18" s="1561" customFormat="1" ht="18" customHeight="1">
      <c r="A44" s="1577"/>
      <c r="B44" s="1577"/>
      <c r="C44" s="1578"/>
      <c r="D44" s="1577"/>
      <c r="E44" s="1577"/>
      <c r="F44" s="1577"/>
      <c r="K44" s="1579"/>
    </row>
    <row r="45" spans="1:18" s="1561" customFormat="1" ht="18" customHeight="1" thickBot="1">
      <c r="A45" s="1577"/>
      <c r="B45" s="1577"/>
      <c r="C45" s="1578"/>
      <c r="D45" s="1577"/>
      <c r="E45" s="1577"/>
      <c r="F45" s="1577"/>
      <c r="J45" s="735"/>
      <c r="O45" s="2923" t="s">
        <v>1484</v>
      </c>
      <c r="P45" s="1638"/>
      <c r="Q45" s="1638"/>
      <c r="R45" s="1638"/>
    </row>
    <row r="46" spans="1:18" s="1561" customFormat="1" ht="13.5" thickBot="1">
      <c r="A46" s="1581" t="s">
        <v>1485</v>
      </c>
      <c r="C46" s="1582">
        <f ca="1">C68-C40</f>
        <v>-1601</v>
      </c>
      <c r="D46" s="1583" t="str">
        <f>C2</f>
        <v>万元</v>
      </c>
      <c r="E46" s="1577"/>
      <c r="F46" s="1577"/>
      <c r="I46" s="1584" t="s">
        <v>1486</v>
      </c>
      <c r="J46" s="1585"/>
      <c r="K46" s="1586"/>
      <c r="L46" s="1587" t="str">
        <f ca="1">IF(M47="住宅",0,IF(L48&gt;J51,L60,J60))</f>
        <v>0</v>
      </c>
      <c r="O46" s="1588" t="s">
        <v>1487</v>
      </c>
      <c r="P46" s="1589" t="s">
        <v>1488</v>
      </c>
      <c r="Q46" s="1590" t="s">
        <v>1489</v>
      </c>
      <c r="R46" s="1590" t="s">
        <v>1490</v>
      </c>
    </row>
    <row r="47" spans="1:18" s="1561" customFormat="1" ht="13.5" thickBot="1">
      <c r="A47" s="1071" t="s">
        <v>1361</v>
      </c>
      <c r="B47" s="1103" t="s">
        <v>1362</v>
      </c>
      <c r="C47" s="1271" t="s">
        <v>1363</v>
      </c>
      <c r="D47" s="1103" t="s">
        <v>1364</v>
      </c>
      <c r="E47" s="1183" t="s">
        <v>1365</v>
      </c>
      <c r="F47" s="1184"/>
      <c r="G47" s="731"/>
      <c r="I47" s="1591" t="s">
        <v>1491</v>
      </c>
      <c r="J47" s="1592" t="s">
        <v>3070</v>
      </c>
      <c r="K47" s="1593" t="s">
        <v>1492</v>
      </c>
      <c r="L47" s="1594">
        <f ca="1">INDIRECT("'数据-取费表'!d"&amp;$G$1)</f>
        <v>50</v>
      </c>
      <c r="M47" s="1557" t="str">
        <f>IF(ISNUMBER(FIND("住宅",C1)),"住宅","非住宅")</f>
        <v>非住宅</v>
      </c>
      <c r="O47" s="1595" t="s">
        <v>1008</v>
      </c>
      <c r="P47" s="1596" t="s">
        <v>1493</v>
      </c>
      <c r="Q47" s="1597">
        <f ca="1">C40+J29</f>
        <v>295</v>
      </c>
      <c r="R47" s="1597" t="s">
        <v>1494</v>
      </c>
    </row>
    <row r="48" spans="1:18" s="1561" customFormat="1" ht="28.5" thickBot="1">
      <c r="A48" s="1264" t="s">
        <v>1103</v>
      </c>
      <c r="B48" s="306" t="s">
        <v>1366</v>
      </c>
      <c r="C48" s="3062">
        <f ca="1">C49+C53+C55</f>
        <v>0</v>
      </c>
      <c r="D48" s="1266"/>
      <c r="E48" s="1267"/>
      <c r="F48" s="1087"/>
      <c r="G48" s="731"/>
      <c r="H48" s="732"/>
      <c r="I48" s="1598" t="s">
        <v>1495</v>
      </c>
      <c r="J48" s="1599" t="s">
        <v>3071</v>
      </c>
      <c r="K48" s="1600" t="s">
        <v>1496</v>
      </c>
      <c r="L48" s="1601">
        <f ca="1">INDIRECT("'数据-取费表'!f"&amp;$G$1)</f>
        <v>47.13</v>
      </c>
      <c r="O48" s="1595" t="s">
        <v>1009</v>
      </c>
      <c r="P48" s="1596" t="s">
        <v>1497</v>
      </c>
      <c r="Q48" s="1597" t="str">
        <f ca="1">J60</f>
        <v>0</v>
      </c>
      <c r="R48" s="1597" t="s">
        <v>1498</v>
      </c>
    </row>
    <row r="49" spans="1:18" s="1561" customFormat="1" ht="13.5" thickBot="1">
      <c r="A49" s="1100" t="s">
        <v>1104</v>
      </c>
      <c r="B49" s="1548" t="s">
        <v>1455</v>
      </c>
      <c r="C49" s="1268">
        <f ca="1">ROUND(F49*F51*F50*(1-F52)/10000,0)</f>
        <v>0</v>
      </c>
      <c r="D49" s="1180" t="s">
        <v>2843</v>
      </c>
      <c r="E49" s="1549" t="s">
        <v>1456</v>
      </c>
      <c r="F49" s="1185"/>
      <c r="G49" s="1602"/>
      <c r="H49" s="732"/>
      <c r="I49" s="1598" t="s">
        <v>1499</v>
      </c>
      <c r="J49" s="1603">
        <v>2020</v>
      </c>
      <c r="K49" s="1600" t="s">
        <v>1500</v>
      </c>
      <c r="L49" s="1604"/>
      <c r="O49" s="1605" t="s">
        <v>1010</v>
      </c>
      <c r="P49" s="1596" t="s">
        <v>1501</v>
      </c>
      <c r="Q49" s="1597">
        <f ca="1">C29</f>
        <v>726</v>
      </c>
      <c r="R49" s="1597" t="s">
        <v>1494</v>
      </c>
    </row>
    <row r="50" spans="1:18" s="1561" customFormat="1" ht="13.5" thickBot="1">
      <c r="A50" s="1101"/>
      <c r="B50" s="1104"/>
      <c r="C50" s="1272"/>
      <c r="D50" s="1078"/>
      <c r="E50" s="1181" t="s">
        <v>1371</v>
      </c>
      <c r="F50" s="1182">
        <f ca="1">F7</f>
        <v>54</v>
      </c>
      <c r="H50" s="732"/>
      <c r="I50" s="1598" t="s">
        <v>1502</v>
      </c>
      <c r="J50" s="1606">
        <f>SUMPRODUCT((I63:I65=J47)*(J62:L62=J48)*(J63:L65))</f>
        <v>60</v>
      </c>
      <c r="K50" s="1600" t="s">
        <v>1503</v>
      </c>
      <c r="L50" s="1604"/>
      <c r="M50" s="1607"/>
      <c r="O50" s="1605" t="s">
        <v>1011</v>
      </c>
      <c r="P50" s="1596" t="s">
        <v>1504</v>
      </c>
      <c r="Q50" s="1608" t="e">
        <f ca="1">J58</f>
        <v>#VALUE!</v>
      </c>
      <c r="R50" s="1597"/>
    </row>
    <row r="51" spans="1:18" s="1561" customFormat="1" ht="13.5" thickBot="1">
      <c r="A51" s="1102"/>
      <c r="B51" s="1104"/>
      <c r="C51" s="1105"/>
      <c r="D51" s="1078"/>
      <c r="E51" s="1106" t="s">
        <v>1372</v>
      </c>
      <c r="F51" s="309">
        <f ca="1">F8</f>
        <v>12</v>
      </c>
      <c r="I51" s="1609" t="s">
        <v>1505</v>
      </c>
      <c r="J51" s="1610">
        <f>IF(J49="",J50,J49+J50-YEAR('数据-取费表'!B2))</f>
        <v>59</v>
      </c>
      <c r="K51" s="1611" t="s">
        <v>1506</v>
      </c>
      <c r="L51" s="1612">
        <f ca="1">ROUND(-PV(INDIRECT("'数据-取费表'!h"&amp;$G$1),J51,(C39-C13*C76),0),0)</f>
        <v>-1022</v>
      </c>
      <c r="M51" s="1613"/>
      <c r="O51" s="1605" t="s">
        <v>1012</v>
      </c>
      <c r="P51" s="1596" t="s">
        <v>1507</v>
      </c>
      <c r="Q51" s="1608">
        <f>J52</f>
        <v>0.09</v>
      </c>
      <c r="R51" s="1597"/>
    </row>
    <row r="52" spans="1:18" s="1561" customFormat="1" ht="13.5" thickBot="1">
      <c r="A52" s="1102"/>
      <c r="B52" s="1104"/>
      <c r="C52" s="1105"/>
      <c r="D52" s="1078"/>
      <c r="E52" s="1106" t="s">
        <v>1373</v>
      </c>
      <c r="F52" s="1179"/>
      <c r="I52" s="1614" t="s">
        <v>1508</v>
      </c>
      <c r="J52" s="1615">
        <v>0.09</v>
      </c>
      <c r="K52" s="1614" t="s">
        <v>1509</v>
      </c>
      <c r="L52" s="1615"/>
      <c r="O52" s="1605" t="s">
        <v>1013</v>
      </c>
      <c r="P52" s="1596" t="s">
        <v>1510</v>
      </c>
      <c r="Q52" s="1597">
        <f ca="1">J53</f>
        <v>46.13</v>
      </c>
      <c r="R52" s="1597" t="s">
        <v>1511</v>
      </c>
    </row>
    <row r="53" spans="1:18" s="1561" customFormat="1" ht="24.75" thickBot="1">
      <c r="A53" s="1308" t="s">
        <v>1105</v>
      </c>
      <c r="B53" s="1550" t="s">
        <v>1374</v>
      </c>
      <c r="C53" s="322">
        <f ca="1">ROUND(IF(F53="押一",C49/12*F11,IF(F53="押二",C49/12*2*F11,IF(F53="押三",C49/12*3*F11,C54*F11))),0)</f>
        <v>0</v>
      </c>
      <c r="D53" s="1543" t="s">
        <v>2851</v>
      </c>
      <c r="E53" s="319" t="s">
        <v>1375</v>
      </c>
      <c r="F53" s="1270"/>
      <c r="I53" s="1616" t="s">
        <v>1512</v>
      </c>
      <c r="J53" s="2375">
        <f ca="1">IF(M47="住宅",IF(D1="——",MAX(J51,L48),MAX(J51,L48-'数据-取费表'!B24)),IF(D1="——",MIN(J51,L48),MIN(J51,L48-'数据-取费表'!B24)))</f>
        <v>46.13</v>
      </c>
      <c r="K53" s="3325" t="s">
        <v>1513</v>
      </c>
      <c r="L53" s="3326"/>
      <c r="O53" s="1595" t="s">
        <v>1014</v>
      </c>
      <c r="P53" s="1596" t="s">
        <v>1514</v>
      </c>
      <c r="Q53" s="1597">
        <f ca="1">Q47+Q48</f>
        <v>295</v>
      </c>
      <c r="R53" s="1597" t="s">
        <v>1015</v>
      </c>
    </row>
    <row r="54" spans="1:18" s="1561" customFormat="1" ht="13.5" thickBot="1">
      <c r="A54" s="1309"/>
      <c r="B54" s="1544" t="s">
        <v>1353</v>
      </c>
      <c r="C54" s="1084"/>
      <c r="D54" s="1543"/>
      <c r="E54" s="3056"/>
      <c r="F54" s="1617"/>
      <c r="I54" s="16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9"/>
      <c r="K54" s="1619"/>
      <c r="L54" s="1619"/>
      <c r="M54" s="1602"/>
      <c r="O54" s="1580" t="s">
        <v>1515</v>
      </c>
      <c r="P54" s="1558"/>
      <c r="Q54" s="1558"/>
      <c r="R54" s="1558"/>
    </row>
    <row r="55" spans="1:18" s="1561" customFormat="1" ht="13.5" thickBot="1">
      <c r="A55" s="1237" t="s">
        <v>1043</v>
      </c>
      <c r="B55" s="1546" t="s">
        <v>1378</v>
      </c>
      <c r="C55" s="1238"/>
      <c r="D55" s="1543"/>
      <c r="E55" s="3056"/>
      <c r="F55" s="1617"/>
      <c r="I55" s="1620" t="s">
        <v>1516</v>
      </c>
      <c r="J55" s="1621" t="e">
        <f ca="1">ROUND(IF(J47="钢混",J57/J50,1-(1-2%)*(J50-J57)/J50),3)</f>
        <v>#VALUE!</v>
      </c>
      <c r="K55" s="1622" t="s">
        <v>1517</v>
      </c>
      <c r="L55" s="1623" t="s">
        <v>1518</v>
      </c>
      <c r="O55" s="1588" t="s">
        <v>1487</v>
      </c>
      <c r="P55" s="1589" t="s">
        <v>1488</v>
      </c>
      <c r="Q55" s="1590" t="s">
        <v>1489</v>
      </c>
      <c r="R55" s="1590" t="s">
        <v>1490</v>
      </c>
    </row>
    <row r="56" spans="1:18" s="1561" customFormat="1" ht="25.5" thickTop="1" thickBot="1">
      <c r="A56" s="1082">
        <v>2</v>
      </c>
      <c r="B56" s="1083" t="s">
        <v>1379</v>
      </c>
      <c r="C56" s="238">
        <f ca="1">C13</f>
        <v>726</v>
      </c>
      <c r="D56" s="1624"/>
      <c r="E56" s="1625"/>
      <c r="F56" s="1617"/>
      <c r="I56" s="1626" t="s">
        <v>1519</v>
      </c>
      <c r="J56" s="1627" t="s">
        <v>3066</v>
      </c>
      <c r="K56" s="1598" t="s">
        <v>1520</v>
      </c>
      <c r="L56" s="1601" t="str">
        <f ca="1">IF(L48&lt;J51,"——",L48-J53)</f>
        <v>——</v>
      </c>
      <c r="O56" s="1595" t="s">
        <v>1008</v>
      </c>
      <c r="P56" s="1596" t="s">
        <v>1493</v>
      </c>
      <c r="Q56" s="1597">
        <f ca="1">C40+J29</f>
        <v>295</v>
      </c>
      <c r="R56" s="1597" t="s">
        <v>1494</v>
      </c>
    </row>
    <row r="57" spans="1:18" s="1561" customFormat="1" ht="24.75" thickBot="1">
      <c r="A57" s="1628"/>
      <c r="B57" s="1075" t="s">
        <v>1443</v>
      </c>
      <c r="C57" s="244">
        <f ca="1">C29</f>
        <v>726</v>
      </c>
      <c r="D57" s="1629"/>
      <c r="E57" s="1630"/>
      <c r="F57" s="1631"/>
      <c r="I57" s="1632" t="s">
        <v>1521</v>
      </c>
      <c r="J57" s="1633" t="str">
        <f ca="1">IF(OR(M47="住宅",J51&lt;L48,J56="是"),"——",J51-L48)</f>
        <v>——</v>
      </c>
      <c r="K57" s="1598" t="s">
        <v>1522</v>
      </c>
      <c r="L57" s="1601" t="str">
        <f ca="1">IF(L48&lt;J51,"——",IF(L55="比较法",L49,IF(L55="基准地价",L50,L51)))</f>
        <v>——</v>
      </c>
      <c r="O57" s="1595" t="s">
        <v>1009</v>
      </c>
      <c r="P57" s="1596" t="s">
        <v>1523</v>
      </c>
      <c r="Q57" s="1597">
        <f ca="1">L60</f>
        <v>0</v>
      </c>
      <c r="R57" s="1597" t="s">
        <v>1524</v>
      </c>
    </row>
    <row r="58" spans="1:18" s="1561" customFormat="1" ht="24.75" thickBot="1">
      <c r="A58" s="321" t="s">
        <v>998</v>
      </c>
      <c r="B58" s="1083" t="s">
        <v>1389</v>
      </c>
      <c r="C58" s="322">
        <f ca="1">ROUND(C59+C64+C65+C66,0)</f>
        <v>73</v>
      </c>
      <c r="D58" s="1085" t="s">
        <v>1390</v>
      </c>
      <c r="E58" s="1086"/>
      <c r="F58" s="1087"/>
      <c r="I58" s="1632" t="s">
        <v>1525</v>
      </c>
      <c r="J58" s="1634" t="e">
        <f ca="1">IF(J55&lt;0.4,0.4,J55)</f>
        <v>#VALUE!</v>
      </c>
      <c r="K58" s="1611" t="s">
        <v>1526</v>
      </c>
      <c r="L58" s="1601" t="e">
        <f ca="1">ROUND(POWER(1+L52,L47-L48)*(POWER(1+L52,L48)-1)/(POWER(1+L52,L47)-1),4)</f>
        <v>#DIV/0!</v>
      </c>
      <c r="O58" s="1605" t="s">
        <v>1010</v>
      </c>
      <c r="P58" s="1596" t="s">
        <v>1527</v>
      </c>
      <c r="Q58" s="1597">
        <f>IF(L55="比较法",L49,IF(L55="基准地价",L50,0))</f>
        <v>0</v>
      </c>
      <c r="R58" s="1597" t="s">
        <v>1494</v>
      </c>
    </row>
    <row r="59" spans="1:18" s="1561" customFormat="1" ht="24.75" thickBot="1">
      <c r="A59" s="1107" t="s">
        <v>1003</v>
      </c>
      <c r="B59" s="1075" t="s">
        <v>1394</v>
      </c>
      <c r="C59" s="2523">
        <f ca="1">ROUND(IF(AND(项目基本情况!B11="自然人",项目基本情况!B10="北京市"),C49*F59/(1+'数据-取费表'!C42),C60+C61+C62),0)</f>
        <v>61</v>
      </c>
      <c r="D59" s="1088" t="s">
        <v>1395</v>
      </c>
      <c r="E59" s="1089" t="s">
        <v>1396</v>
      </c>
      <c r="F59" s="2522" t="str">
        <f>IF(项目基本情况!B11="企业","——",IF('数据-取费表'!B10="住宅",IF(F49*F50*F51/12/(1+'数据-取费表'!F30)&gt;100000,4%,2.5%),IF(F49*F50*F51/12/(1+'数据-取费表'!F30)&gt;100000,12%,7%)))</f>
        <v>——</v>
      </c>
      <c r="I59" s="1632" t="s">
        <v>1528</v>
      </c>
      <c r="J59" s="1633" t="str">
        <f ca="1">IF(OR(M47="住宅",J51&lt;L48,J56="是"),"——",ROUND(C29*J58,0))</f>
        <v>——</v>
      </c>
      <c r="K59" s="159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01" t="e">
        <f ca="1">ROUND(IF(D1="在建（套用方法）",M59,IF(D1="土地（套用方法）",N59,POWER(1+L52,L47-J51)*(POWER(1+L52,J51)-1)/(POWER(1+L52,L47)-1))),4)</f>
        <v>#DIV/0!</v>
      </c>
      <c r="M59" s="1557" t="e">
        <f ca="1">ROUND(POWER(1+L52,L47-(J51+'数据-取费表'!B24))*(POWER(1+L52,(J51+'数据-取费表'!B24))-1)/(POWER(1+L52,L47)-1),4)</f>
        <v>#DIV/0!</v>
      </c>
      <c r="N59" s="1557" t="e">
        <f ca="1">ROUND(POWER(1+L52,L47-(J51+'数据-取费表'!B20))*(POWER(1+L52,(J51+'数据-取费表'!B20))-1)/(POWER(1+L52,L47)-1),4)</f>
        <v>#DIV/0!</v>
      </c>
      <c r="O59" s="1605" t="s">
        <v>1011</v>
      </c>
      <c r="P59" s="1596" t="s">
        <v>1529</v>
      </c>
      <c r="Q59" s="1608">
        <f>L52</f>
        <v>0</v>
      </c>
      <c r="R59" s="1597"/>
    </row>
    <row r="60" spans="1:18" s="1561" customFormat="1" ht="16.5" thickBot="1">
      <c r="A60" s="1107" t="s">
        <v>1002</v>
      </c>
      <c r="B60" s="1075" t="s">
        <v>1398</v>
      </c>
      <c r="C60" s="24">
        <f ca="1">IF(项目基本情况!B11="自然人","——",ROUND(C48*F60/(1+'数据-取费表'!C42),2))</f>
        <v>0</v>
      </c>
      <c r="D60" s="1089" t="s">
        <v>1399</v>
      </c>
      <c r="E60" s="1075" t="s">
        <v>1387</v>
      </c>
      <c r="F60" s="337">
        <f t="shared" ref="F60:F66" si="0">F32</f>
        <v>5.5000000000000007E-2</v>
      </c>
      <c r="I60" s="1635" t="s">
        <v>1530</v>
      </c>
      <c r="J60" s="1636" t="str">
        <f ca="1">IF(OR(M47="住宅",J51&lt;L48,J56="是"),"0",ROUND(J59/(1+J52)^J53,0))</f>
        <v>0</v>
      </c>
      <c r="K60" s="1637" t="s">
        <v>1531</v>
      </c>
      <c r="L60" s="1636">
        <f ca="1">IF(OR(M47="住宅",L48&lt;J51),0,ROUND(L57*(L58/L59-1),0))</f>
        <v>0</v>
      </c>
      <c r="O60" s="1605" t="s">
        <v>1012</v>
      </c>
      <c r="P60" s="1596" t="s">
        <v>1532</v>
      </c>
      <c r="Q60" s="1597" t="e">
        <f ca="1">L58</f>
        <v>#DIV/0!</v>
      </c>
      <c r="R60" s="1597" t="s">
        <v>1533</v>
      </c>
    </row>
    <row r="61" spans="1:18" s="1561" customFormat="1" ht="13.5" thickBot="1">
      <c r="A61" s="1107" t="s">
        <v>1457</v>
      </c>
      <c r="B61" s="1075" t="s">
        <v>1402</v>
      </c>
      <c r="C61" s="24">
        <f ca="1">IF(项目基本情况!B11="自然人","——",IF(D61="按租金收入计税",ROUND(C49*F61/(1+'数据-取费表'!C42),2),IF(D61="按房产原值计税",ROUND(C57*F61*0.7,2),INDIRECT("'数据-取费表'!Aj"&amp;$G$1))))</f>
        <v>60.98</v>
      </c>
      <c r="D61" s="1547" t="s">
        <v>1403</v>
      </c>
      <c r="E61" s="1075" t="s">
        <v>1459</v>
      </c>
      <c r="F61" s="328">
        <f t="shared" si="0"/>
        <v>0.12</v>
      </c>
      <c r="I61" s="1638"/>
      <c r="J61" s="1638"/>
      <c r="K61" s="1638"/>
      <c r="L61" s="1638"/>
      <c r="O61" s="1605" t="s">
        <v>1013</v>
      </c>
      <c r="P61" s="1596" t="str">
        <f>K59</f>
        <v>续建工期及建筑物耐用年限下的土地年期修正系数Kn</v>
      </c>
      <c r="Q61" s="1597" t="e">
        <f ca="1">L59</f>
        <v>#DIV/0!</v>
      </c>
      <c r="R61" s="1597" t="s">
        <v>1534</v>
      </c>
    </row>
    <row r="62" spans="1:18" s="1561" customFormat="1" ht="13.5" thickBot="1">
      <c r="A62" s="1107" t="s">
        <v>1460</v>
      </c>
      <c r="B62" s="1074" t="s">
        <v>1461</v>
      </c>
      <c r="C62" s="25">
        <f ca="1">IF(项目基本情况!B11="自然人","——",ROUND(F62*F63/10000,2))</f>
        <v>0.09</v>
      </c>
      <c r="D62" s="1090" t="s">
        <v>1462</v>
      </c>
      <c r="E62" s="1075" t="s">
        <v>1463</v>
      </c>
      <c r="F62" s="331">
        <f t="shared" si="0"/>
        <v>1.5</v>
      </c>
      <c r="I62" s="1639" t="s">
        <v>1535</v>
      </c>
      <c r="J62" s="1640" t="s">
        <v>1536</v>
      </c>
      <c r="K62" s="1640" t="s">
        <v>1537</v>
      </c>
      <c r="L62" s="1640" t="s">
        <v>1538</v>
      </c>
      <c r="M62" s="1641" t="s">
        <v>1539</v>
      </c>
      <c r="O62" s="1595" t="s">
        <v>1014</v>
      </c>
      <c r="P62" s="1596" t="s">
        <v>1540</v>
      </c>
      <c r="Q62" s="1597">
        <f ca="1">Q56+Q57</f>
        <v>295</v>
      </c>
      <c r="R62" s="1597" t="s">
        <v>1015</v>
      </c>
    </row>
    <row r="63" spans="1:18" s="1561" customFormat="1" ht="13.5" thickBot="1">
      <c r="A63" s="332"/>
      <c r="B63" s="1081"/>
      <c r="C63" s="29"/>
      <c r="D63" s="1091"/>
      <c r="E63" s="1075" t="s">
        <v>1464</v>
      </c>
      <c r="F63" s="309">
        <f t="shared" ca="1" si="0"/>
        <v>596.57000000000005</v>
      </c>
      <c r="I63" s="1639" t="s">
        <v>1541</v>
      </c>
      <c r="J63" s="1640">
        <v>70</v>
      </c>
      <c r="K63" s="1640">
        <v>50</v>
      </c>
      <c r="L63" s="1640">
        <v>80</v>
      </c>
      <c r="M63" s="1642">
        <v>0.02</v>
      </c>
      <c r="O63" s="1580" t="s">
        <v>1542</v>
      </c>
      <c r="P63" s="1558"/>
      <c r="Q63" s="1558"/>
      <c r="R63" s="1558"/>
    </row>
    <row r="64" spans="1:18" s="1561" customFormat="1" ht="13.5" thickBot="1">
      <c r="A64" s="1107" t="s">
        <v>1465</v>
      </c>
      <c r="B64" s="1075" t="s">
        <v>1466</v>
      </c>
      <c r="C64" s="24">
        <f ca="1">ROUND(C57*F64,1)</f>
        <v>10.9</v>
      </c>
      <c r="D64" s="1089" t="s">
        <v>1447</v>
      </c>
      <c r="E64" s="1075" t="s">
        <v>1459</v>
      </c>
      <c r="F64" s="334">
        <f t="shared" ca="1" si="0"/>
        <v>1.4999999999999999E-2</v>
      </c>
      <c r="I64" s="1639" t="s">
        <v>1543</v>
      </c>
      <c r="J64" s="1640">
        <v>50</v>
      </c>
      <c r="K64" s="1640">
        <v>35</v>
      </c>
      <c r="L64" s="1640">
        <v>60</v>
      </c>
      <c r="M64" s="1641">
        <v>0</v>
      </c>
      <c r="O64" s="1588" t="s">
        <v>1487</v>
      </c>
      <c r="P64" s="1589" t="s">
        <v>1488</v>
      </c>
      <c r="Q64" s="1590" t="s">
        <v>1489</v>
      </c>
      <c r="R64" s="1590" t="s">
        <v>1490</v>
      </c>
    </row>
    <row r="65" spans="1:18" s="1561" customFormat="1" ht="13.5" thickBot="1">
      <c r="A65" s="1107" t="s">
        <v>1468</v>
      </c>
      <c r="B65" s="1075" t="s">
        <v>1418</v>
      </c>
      <c r="C65" s="24">
        <f ca="1">ROUND(C56*F65,1)</f>
        <v>1.1000000000000001</v>
      </c>
      <c r="D65" s="1089" t="s">
        <v>1419</v>
      </c>
      <c r="E65" s="1075" t="s">
        <v>1387</v>
      </c>
      <c r="F65" s="336">
        <f t="shared" ca="1" si="0"/>
        <v>1.5E-3</v>
      </c>
      <c r="I65" s="1639" t="s">
        <v>1544</v>
      </c>
      <c r="J65" s="1640">
        <v>40</v>
      </c>
      <c r="K65" s="1640">
        <v>30</v>
      </c>
      <c r="L65" s="1640">
        <v>50</v>
      </c>
      <c r="M65" s="1642">
        <v>0.02</v>
      </c>
      <c r="O65" s="1595" t="s">
        <v>1008</v>
      </c>
      <c r="P65" s="1596" t="s">
        <v>1493</v>
      </c>
      <c r="Q65" s="1597">
        <f ca="1">C40+J29</f>
        <v>295</v>
      </c>
      <c r="R65" s="1597" t="s">
        <v>1494</v>
      </c>
    </row>
    <row r="66" spans="1:18" s="1561" customFormat="1" ht="16.5" thickBot="1">
      <c r="A66" s="1107" t="s">
        <v>1469</v>
      </c>
      <c r="B66" s="1075" t="s">
        <v>1404</v>
      </c>
      <c r="C66" s="24">
        <f ca="1">ROUND(C48*F66,1)</f>
        <v>0</v>
      </c>
      <c r="D66" s="1089" t="s">
        <v>1424</v>
      </c>
      <c r="E66" s="1075" t="s">
        <v>1387</v>
      </c>
      <c r="F66" s="318">
        <f t="shared" ca="1" si="0"/>
        <v>0.01</v>
      </c>
      <c r="O66" s="1595" t="s">
        <v>1009</v>
      </c>
      <c r="P66" s="1596" t="s">
        <v>1523</v>
      </c>
      <c r="Q66" s="1597">
        <f ca="1">L60</f>
        <v>0</v>
      </c>
      <c r="R66" s="1597" t="s">
        <v>1546</v>
      </c>
    </row>
    <row r="67" spans="1:18" s="1561" customFormat="1" ht="16.5" thickBot="1">
      <c r="A67" s="1082" t="s">
        <v>999</v>
      </c>
      <c r="B67" s="1092" t="s">
        <v>1428</v>
      </c>
      <c r="C67" s="322">
        <f ca="1">C48-C58</f>
        <v>-73</v>
      </c>
      <c r="D67" s="1088" t="s">
        <v>1429</v>
      </c>
      <c r="E67" s="1093"/>
      <c r="F67" s="1094"/>
      <c r="O67" s="1605" t="s">
        <v>1010</v>
      </c>
      <c r="P67" s="1596" t="s">
        <v>1527</v>
      </c>
      <c r="Q67" s="1643">
        <f ca="1">L51</f>
        <v>-1022</v>
      </c>
      <c r="R67" s="1597" t="s">
        <v>1547</v>
      </c>
    </row>
    <row r="68" spans="1:18" s="1561" customFormat="1" ht="16.5" thickBot="1">
      <c r="A68" s="1072" t="s">
        <v>1000</v>
      </c>
      <c r="B68" s="1073" t="s">
        <v>1450</v>
      </c>
      <c r="C68" s="307">
        <f ca="1">ROUND(C67*(1-((1+F70)/(1+F68))^F69)/(F68-F70),0)</f>
        <v>-1306</v>
      </c>
      <c r="D68" s="1090" t="s">
        <v>1434</v>
      </c>
      <c r="E68" s="1075" t="s">
        <v>1435</v>
      </c>
      <c r="F68" s="318">
        <f ca="1">F40</f>
        <v>0.05</v>
      </c>
      <c r="O68" s="1605" t="s">
        <v>1011</v>
      </c>
      <c r="P68" s="1644" t="s">
        <v>1548</v>
      </c>
      <c r="Q68" s="1597">
        <f ca="1">ROUND(Q69-Q70*Q71,0)</f>
        <v>-50</v>
      </c>
      <c r="R68" s="1597" t="s">
        <v>1019</v>
      </c>
    </row>
    <row r="69" spans="1:18" s="1561" customFormat="1" ht="13.5" thickBot="1">
      <c r="A69" s="1076"/>
      <c r="B69" s="1077"/>
      <c r="C69" s="312"/>
      <c r="D69" s="1095" t="s">
        <v>1438</v>
      </c>
      <c r="E69" s="1075" t="s">
        <v>1439</v>
      </c>
      <c r="F69" s="339">
        <f ca="1">F41</f>
        <v>46.13</v>
      </c>
      <c r="O69" s="1605" t="s">
        <v>1016</v>
      </c>
      <c r="P69" s="1644" t="s">
        <v>1549</v>
      </c>
      <c r="Q69" s="1597">
        <f ca="1">C39</f>
        <v>12</v>
      </c>
      <c r="R69" s="1597" t="s">
        <v>1494</v>
      </c>
    </row>
    <row r="70" spans="1:18" s="1561" customFormat="1" ht="13.5" thickBot="1">
      <c r="A70" s="1079"/>
      <c r="B70" s="1080"/>
      <c r="C70" s="316"/>
      <c r="D70" s="1091"/>
      <c r="E70" s="1075" t="s">
        <v>1442</v>
      </c>
      <c r="F70" s="1179"/>
      <c r="O70" s="1605" t="s">
        <v>1017</v>
      </c>
      <c r="P70" s="1644" t="s">
        <v>1550</v>
      </c>
      <c r="Q70" s="1597">
        <f ca="1">C13</f>
        <v>726</v>
      </c>
      <c r="R70" s="1597" t="s">
        <v>1494</v>
      </c>
    </row>
    <row r="71" spans="1:18" s="1561" customFormat="1" ht="13.5" thickBot="1">
      <c r="A71" s="1096" t="s">
        <v>1001</v>
      </c>
      <c r="B71" s="1097" t="s">
        <v>1452</v>
      </c>
      <c r="C71" s="342">
        <f ca="1">ROUND(C68*10000/F71,0)</f>
        <v>-7518</v>
      </c>
      <c r="D71" s="1098" t="s">
        <v>1453</v>
      </c>
      <c r="E71" s="1099" t="s">
        <v>1454</v>
      </c>
      <c r="F71" s="345">
        <f ca="1">F43</f>
        <v>1737.08</v>
      </c>
      <c r="O71" s="1605" t="s">
        <v>1018</v>
      </c>
      <c r="P71" s="1644" t="s">
        <v>1551</v>
      </c>
      <c r="Q71" s="1608">
        <f ca="1">C76</f>
        <v>8.5000000000000006E-2</v>
      </c>
      <c r="R71" s="1597"/>
    </row>
    <row r="72" spans="1:18" s="1561" customFormat="1" ht="13.5" thickBot="1">
      <c r="B72" s="735"/>
      <c r="C72" s="735"/>
      <c r="O72" s="1605" t="s">
        <v>1012</v>
      </c>
      <c r="P72" s="1596" t="s">
        <v>1529</v>
      </c>
      <c r="Q72" s="1608">
        <f>L52</f>
        <v>0</v>
      </c>
      <c r="R72" s="1597"/>
    </row>
    <row r="73" spans="1:18" ht="16.5" thickBot="1">
      <c r="A73" s="1561"/>
      <c r="B73" s="735"/>
      <c r="C73" s="735"/>
      <c r="D73" s="1561"/>
      <c r="E73" s="1561"/>
      <c r="F73" s="1561"/>
      <c r="O73" s="1605" t="s">
        <v>1013</v>
      </c>
      <c r="P73" s="1596" t="s">
        <v>1532</v>
      </c>
      <c r="Q73" s="1597" t="e">
        <f ca="1">L58</f>
        <v>#DIV/0!</v>
      </c>
      <c r="R73" s="1597" t="s">
        <v>1533</v>
      </c>
    </row>
    <row r="74" spans="1:18" ht="13.5" thickBot="1">
      <c r="A74" s="1561"/>
      <c r="B74" s="279" t="s">
        <v>1552</v>
      </c>
      <c r="C74" s="1646"/>
      <c r="D74" s="1561"/>
      <c r="E74" s="1561"/>
      <c r="F74" s="1561"/>
      <c r="O74" s="1605" t="s">
        <v>1020</v>
      </c>
      <c r="P74" s="1596" t="str">
        <f>K59</f>
        <v>续建工期及建筑物耐用年限下的土地年期修正系数Kn</v>
      </c>
      <c r="Q74" s="1597" t="e">
        <f ca="1">L59</f>
        <v>#DIV/0!</v>
      </c>
      <c r="R74" s="1597" t="s">
        <v>1534</v>
      </c>
    </row>
    <row r="75" spans="1:18" ht="13.5" thickBot="1">
      <c r="A75" s="1561"/>
      <c r="B75" s="346" t="s">
        <v>1471</v>
      </c>
      <c r="C75" s="347">
        <f ca="1">ROUND(C13*C76,0)</f>
        <v>62</v>
      </c>
      <c r="D75" s="1561"/>
      <c r="E75" s="1561"/>
      <c r="F75" s="1561"/>
      <c r="K75" s="1579"/>
      <c r="L75" s="1561"/>
      <c r="O75" s="1595" t="s">
        <v>1014</v>
      </c>
      <c r="P75" s="1596" t="s">
        <v>1514</v>
      </c>
      <c r="Q75" s="1597">
        <f ca="1">Q65+Q66</f>
        <v>295</v>
      </c>
      <c r="R75" s="1597" t="s">
        <v>1015</v>
      </c>
    </row>
    <row r="76" spans="1:18">
      <c r="B76" s="348" t="s">
        <v>1472</v>
      </c>
      <c r="C76" s="349">
        <f ca="1">INDIRECT("'数据-取费表'!j"&amp;$G$1)</f>
        <v>8.5000000000000006E-2</v>
      </c>
      <c r="I76" s="1561"/>
      <c r="J76" s="1561"/>
      <c r="K76" s="1579"/>
      <c r="L76" s="1561"/>
    </row>
    <row r="77" spans="1:18">
      <c r="B77" s="350" t="s">
        <v>1473</v>
      </c>
      <c r="C77" s="351"/>
      <c r="I77" s="1561"/>
      <c r="J77" s="1561"/>
      <c r="K77" s="1579"/>
      <c r="L77" s="1561"/>
    </row>
    <row r="78" spans="1:18">
      <c r="B78" s="276" t="s">
        <v>1474</v>
      </c>
      <c r="C78" s="352"/>
    </row>
    <row r="79" spans="1:18">
      <c r="B79" s="346" t="s">
        <v>1475</v>
      </c>
      <c r="C79" s="280">
        <f ca="1">1-C80</f>
        <v>-4.1669999999999998</v>
      </c>
    </row>
    <row r="80" spans="1:18">
      <c r="B80" s="346" t="s">
        <v>1476</v>
      </c>
      <c r="C80" s="280">
        <f ca="1">ROUND(C75/C39,3)</f>
        <v>5.1669999999999998</v>
      </c>
    </row>
    <row r="81" spans="2:3">
      <c r="B81" s="276" t="s">
        <v>1477</v>
      </c>
      <c r="C81" s="244"/>
    </row>
    <row r="82" spans="2:3">
      <c r="B82" s="279" t="s">
        <v>1478</v>
      </c>
      <c r="C82" s="281">
        <f ca="1">1-C83</f>
        <v>-1.4609999999999999</v>
      </c>
    </row>
    <row r="83" spans="2:3">
      <c r="B83" s="279" t="s">
        <v>1479</v>
      </c>
      <c r="C83" s="280">
        <f ca="1">ROUND(C13/C40,3)</f>
        <v>2.4609999999999999</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77" priority="4">
      <formula>$L$48&gt;$J$51</formula>
    </cfRule>
  </conditionalFormatting>
  <conditionalFormatting sqref="I55 I60">
    <cfRule type="expression" dxfId="176" priority="5">
      <formula>$J$51&gt;$L$48</formula>
    </cfRule>
  </conditionalFormatting>
  <conditionalFormatting sqref="C11">
    <cfRule type="expression" dxfId="175" priority="3">
      <formula>$F$10="自定义"</formula>
    </cfRule>
  </conditionalFormatting>
  <conditionalFormatting sqref="J11">
    <cfRule type="expression" dxfId="174" priority="2">
      <formula>$M$10="自定义"</formula>
    </cfRule>
  </conditionalFormatting>
  <conditionalFormatting sqref="C54">
    <cfRule type="expression" dxfId="17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D42" sqref="D42"/>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5" customWidth="1"/>
    <col min="12" max="12" width="16.375" style="264" customWidth="1"/>
    <col min="13" max="13" width="13" style="264" customWidth="1"/>
    <col min="14" max="14" width="13.75" style="1561" customWidth="1"/>
    <col min="15" max="15" width="5.125" style="1561" customWidth="1"/>
    <col min="16" max="16" width="25.75" style="1561" customWidth="1"/>
    <col min="17" max="17" width="13.75" style="1561" customWidth="1"/>
    <col min="18" max="18" width="20.5" style="1561" customWidth="1"/>
    <col min="19" max="19" width="13.25" style="1561" customWidth="1"/>
    <col min="20" max="37" width="9" style="1561"/>
    <col min="38" max="16384" width="9" style="264"/>
  </cols>
  <sheetData>
    <row r="1" spans="1:37" s="299" customFormat="1" ht="21">
      <c r="A1" s="1552" t="s">
        <v>1554</v>
      </c>
      <c r="B1" s="722"/>
      <c r="C1" s="1556" t="s">
        <v>3179</v>
      </c>
      <c r="D1" s="1539" t="s">
        <v>3069</v>
      </c>
      <c r="E1" s="1540" t="s">
        <v>1352</v>
      </c>
      <c r="F1" s="1187">
        <f ca="1">J53</f>
        <v>46.13</v>
      </c>
      <c r="G1" s="1555">
        <f>MATCH(C1,'数据-取费表'!A6:A16,0)+5</f>
        <v>7</v>
      </c>
      <c r="H1" s="2910"/>
      <c r="I1" s="2911"/>
      <c r="J1" s="2911"/>
      <c r="K1" s="2912"/>
      <c r="L1" s="2911"/>
      <c r="M1" s="291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2" t="s">
        <v>1480</v>
      </c>
      <c r="B2" s="1563">
        <f ca="1">C40+J29+L46</f>
        <v>393</v>
      </c>
      <c r="C2" s="1564" t="s">
        <v>1481</v>
      </c>
      <c r="D2" s="1564"/>
      <c r="E2" s="1565"/>
      <c r="F2" s="1566"/>
      <c r="G2" s="2924"/>
      <c r="H2" s="2913"/>
      <c r="I2" s="2913"/>
      <c r="J2" s="2913"/>
      <c r="K2" s="2914"/>
      <c r="L2" s="2913"/>
      <c r="M2" s="2913"/>
    </row>
    <row r="3" spans="1:37" ht="18" customHeight="1" thickBot="1">
      <c r="A3" s="1567" t="s">
        <v>1482</v>
      </c>
      <c r="B3" s="1568">
        <f ca="1">IF(ISERROR(B2*10000/F43),0,ROUND(B2*10000/F43,0))</f>
        <v>2262</v>
      </c>
      <c r="C3" s="1564" t="s">
        <v>1483</v>
      </c>
      <c r="D3" s="1564"/>
      <c r="E3" s="1565"/>
      <c r="F3" s="1566"/>
      <c r="G3" s="2924"/>
      <c r="H3" s="692" t="s">
        <v>1553</v>
      </c>
      <c r="I3" s="1559"/>
      <c r="J3" s="1559"/>
      <c r="K3" s="1560"/>
      <c r="L3" s="1559"/>
      <c r="M3" s="1559"/>
    </row>
    <row r="4" spans="1:37" ht="18" customHeight="1">
      <c r="A4" s="301" t="s">
        <v>1361</v>
      </c>
      <c r="B4" s="302" t="s">
        <v>1362</v>
      </c>
      <c r="C4" s="302" t="s">
        <v>1363</v>
      </c>
      <c r="D4" s="302" t="s">
        <v>1364</v>
      </c>
      <c r="E4" s="303" t="s">
        <v>1365</v>
      </c>
      <c r="F4" s="304"/>
      <c r="G4" s="1561"/>
      <c r="H4" s="301" t="s">
        <v>1361</v>
      </c>
      <c r="I4" s="302" t="s">
        <v>1362</v>
      </c>
      <c r="J4" s="302" t="s">
        <v>1363</v>
      </c>
      <c r="K4" s="302" t="s">
        <v>1364</v>
      </c>
      <c r="L4" s="303" t="s">
        <v>1365</v>
      </c>
      <c r="M4" s="304"/>
    </row>
    <row r="5" spans="1:37" ht="18" customHeight="1">
      <c r="A5" s="305">
        <v>1</v>
      </c>
      <c r="B5" s="306" t="s">
        <v>1366</v>
      </c>
      <c r="C5" s="1196">
        <f ca="1">C6+C10+C12</f>
        <v>34</v>
      </c>
      <c r="D5" s="1541" t="s">
        <v>1367</v>
      </c>
      <c r="E5" s="1197"/>
      <c r="F5" s="1198"/>
      <c r="G5" s="1561"/>
      <c r="H5" s="305">
        <v>1</v>
      </c>
      <c r="I5" s="306" t="s">
        <v>1366</v>
      </c>
      <c r="J5" s="1196">
        <f ca="1">J6+J10+J12</f>
        <v>0</v>
      </c>
      <c r="K5" s="1541" t="s">
        <v>1367</v>
      </c>
      <c r="L5" s="1197"/>
      <c r="M5" s="1198"/>
    </row>
    <row r="6" spans="1:37" ht="18" customHeight="1">
      <c r="A6" s="1195" t="s">
        <v>1003</v>
      </c>
      <c r="B6" s="3322" t="s">
        <v>1368</v>
      </c>
      <c r="C6" s="1200">
        <f ca="1">ROUND(F6*F8*F7*(1-F9)/10000,0)</f>
        <v>34</v>
      </c>
      <c r="D6" s="160" t="s">
        <v>2844</v>
      </c>
      <c r="E6" s="308" t="s">
        <v>1370</v>
      </c>
      <c r="F6" s="309">
        <f ca="1">INDIRECT("'数据-取费表'!u"&amp;$G$1)</f>
        <v>0.6</v>
      </c>
      <c r="G6" s="1561"/>
      <c r="H6" s="1195" t="s">
        <v>1003</v>
      </c>
      <c r="I6" s="3322" t="s">
        <v>1368</v>
      </c>
      <c r="J6" s="307">
        <f ca="1">ROUND(M6*M8*M7*(1-M9)/10000,0)</f>
        <v>0</v>
      </c>
      <c r="K6" s="160" t="s">
        <v>2843</v>
      </c>
      <c r="L6" s="308" t="s">
        <v>1370</v>
      </c>
      <c r="M6" s="309">
        <f ca="1">INDIRECT("'数据-取费表'!z"&amp;$G$1)</f>
        <v>0</v>
      </c>
    </row>
    <row r="7" spans="1:37" ht="18" customHeight="1">
      <c r="A7" s="1199"/>
      <c r="B7" s="3323"/>
      <c r="C7" s="1201"/>
      <c r="D7" s="313"/>
      <c r="E7" s="1202" t="s">
        <v>1371</v>
      </c>
      <c r="F7" s="309">
        <f ca="1">IF(INDIRECT("'数据-取费表'!ah"&amp;$G$1)="",INDIRECT("'数据-取费表'!k"&amp;$G$1),INDIRECT("'数据-取费表'!ah"&amp;$G$1))</f>
        <v>1737.7200000000003</v>
      </c>
      <c r="G7" s="1561"/>
      <c r="H7" s="310"/>
      <c r="I7" s="3323"/>
      <c r="J7" s="312"/>
      <c r="K7" s="313"/>
      <c r="L7" s="308" t="s">
        <v>1371</v>
      </c>
      <c r="M7" s="309">
        <f ca="1">F7</f>
        <v>1737.7200000000003</v>
      </c>
    </row>
    <row r="8" spans="1:37" ht="18" customHeight="1">
      <c r="A8" s="310"/>
      <c r="B8" s="3323"/>
      <c r="C8" s="312"/>
      <c r="D8" s="313"/>
      <c r="E8" s="308" t="s">
        <v>1372</v>
      </c>
      <c r="F8" s="309">
        <f ca="1">INDIRECT("'数据-取费表'!ai"&amp;$G$1)</f>
        <v>365</v>
      </c>
      <c r="G8" s="1561"/>
      <c r="H8" s="310"/>
      <c r="I8" s="3323"/>
      <c r="J8" s="312"/>
      <c r="K8" s="313"/>
      <c r="L8" s="308" t="s">
        <v>1372</v>
      </c>
      <c r="M8" s="309">
        <f ca="1">INDIRECT("'数据-取费表'!ai"&amp;$G$1)</f>
        <v>365</v>
      </c>
    </row>
    <row r="9" spans="1:37" ht="18" customHeight="1">
      <c r="A9" s="310"/>
      <c r="B9" s="3324"/>
      <c r="C9" s="312"/>
      <c r="D9" s="313"/>
      <c r="E9" s="308" t="s">
        <v>1373</v>
      </c>
      <c r="F9" s="318">
        <f ca="1">INDIRECT("'数据-取费表'!w"&amp;$G$1)</f>
        <v>0.1</v>
      </c>
      <c r="G9" s="1561"/>
      <c r="H9" s="310"/>
      <c r="I9" s="3324"/>
      <c r="J9" s="312"/>
      <c r="K9" s="313"/>
      <c r="L9" s="319" t="s">
        <v>1373</v>
      </c>
      <c r="M9" s="320">
        <f ca="1">INDIRECT("'数据-取费表'!ab"&amp;$G$1)</f>
        <v>0</v>
      </c>
    </row>
    <row r="10" spans="1:37" ht="18" customHeight="1">
      <c r="A10" s="1195" t="s">
        <v>1007</v>
      </c>
      <c r="B10" s="1542" t="s">
        <v>1374</v>
      </c>
      <c r="C10" s="322">
        <f ca="1">ROUND(IF(F10="押一",C6/12*F11,IF(F10="押二",C6/12*2*F11,IF(F10="押三",C6/12*3*F11,C11*F11))),0)</f>
        <v>0</v>
      </c>
      <c r="D10" s="1543" t="s">
        <v>2852</v>
      </c>
      <c r="E10" s="319" t="s">
        <v>1375</v>
      </c>
      <c r="F10" s="1270" t="s">
        <v>3491</v>
      </c>
      <c r="G10" s="1561"/>
      <c r="H10" s="1195" t="s">
        <v>1007</v>
      </c>
      <c r="I10" s="1542" t="s">
        <v>1374</v>
      </c>
      <c r="J10" s="307">
        <f ca="1">ROUND(IF(M10="押一",J6/12*M11,IF(M10="押二",J6/12*2*M11,IF(M10="押三",J6/12*3*M11,J11*M11))),0)</f>
        <v>0</v>
      </c>
      <c r="K10" s="1543" t="s">
        <v>2851</v>
      </c>
      <c r="L10" s="319" t="s">
        <v>1375</v>
      </c>
      <c r="M10" s="1270" t="s">
        <v>1376</v>
      </c>
    </row>
    <row r="11" spans="1:37" ht="18" customHeight="1">
      <c r="A11" s="314"/>
      <c r="B11" s="1544" t="s">
        <v>1353</v>
      </c>
      <c r="C11" s="1084"/>
      <c r="D11" s="1545"/>
      <c r="E11" s="319" t="s">
        <v>1377</v>
      </c>
      <c r="F11" s="320">
        <f ca="1">'数据-取费表'!B39</f>
        <v>1.4999999999999999E-2</v>
      </c>
      <c r="G11" s="1561"/>
      <c r="H11" s="1203"/>
      <c r="I11" s="1544" t="s">
        <v>1353</v>
      </c>
      <c r="J11" s="1084"/>
      <c r="K11" s="693"/>
      <c r="L11" s="319" t="s">
        <v>1377</v>
      </c>
      <c r="M11" s="965">
        <f ca="1">'数据-取费表'!B39</f>
        <v>1.4999999999999999E-2</v>
      </c>
    </row>
    <row r="12" spans="1:37" ht="18" customHeight="1" thickBot="1">
      <c r="A12" s="1237" t="s">
        <v>1043</v>
      </c>
      <c r="B12" s="1546" t="s">
        <v>1378</v>
      </c>
      <c r="C12" s="1238"/>
      <c r="D12" s="1239"/>
      <c r="E12" s="1244"/>
      <c r="F12" s="1240"/>
      <c r="G12" s="1561"/>
      <c r="H12" s="1237" t="s">
        <v>1043</v>
      </c>
      <c r="I12" s="1546" t="s">
        <v>1378</v>
      </c>
      <c r="J12" s="1238"/>
      <c r="K12" s="1252"/>
      <c r="L12" s="1244"/>
      <c r="M12" s="1253"/>
    </row>
    <row r="13" spans="1:37" ht="18" customHeight="1" thickTop="1">
      <c r="A13" s="1233">
        <v>2</v>
      </c>
      <c r="B13" s="1234" t="s">
        <v>1379</v>
      </c>
      <c r="C13" s="316">
        <f ca="1">ROUND(C29*F13,0)</f>
        <v>726</v>
      </c>
      <c r="D13" s="1235" t="s">
        <v>1380</v>
      </c>
      <c r="E13" s="1235" t="s">
        <v>1381</v>
      </c>
      <c r="F13" s="1236">
        <f ca="1">INDIRECT("'数据-取费表'!y"&amp;$G$1)</f>
        <v>1</v>
      </c>
      <c r="G13" s="1561"/>
      <c r="H13" s="1233">
        <v>2</v>
      </c>
      <c r="I13" s="1234" t="s">
        <v>1379</v>
      </c>
      <c r="J13" s="1194">
        <f ca="1">ROUND(J14*J15,0)</f>
        <v>0</v>
      </c>
      <c r="K13" s="1241" t="s">
        <v>1380</v>
      </c>
      <c r="L13" s="1569"/>
      <c r="M13" s="1570"/>
    </row>
    <row r="14" spans="1:37" ht="18" customHeight="1">
      <c r="A14" s="1107" t="s">
        <v>1002</v>
      </c>
      <c r="B14" s="308" t="s">
        <v>1382</v>
      </c>
      <c r="C14" s="324">
        <f ca="1">INDIRECT("'数据-取费表'!m"&amp;$G$1)+INDIRECT("'数据-取费表'!t"&amp;$G$1)</f>
        <v>521</v>
      </c>
      <c r="D14" s="1522" t="s">
        <v>1383</v>
      </c>
      <c r="E14" s="1519"/>
      <c r="F14" s="325"/>
      <c r="G14" s="1561"/>
      <c r="H14" s="1107" t="s">
        <v>1003</v>
      </c>
      <c r="I14" s="308" t="s">
        <v>1384</v>
      </c>
      <c r="J14" s="24">
        <f ca="1">C29</f>
        <v>726</v>
      </c>
      <c r="K14" s="15"/>
      <c r="L14" s="910"/>
      <c r="M14" s="911"/>
    </row>
    <row r="15" spans="1:37" s="1574" customFormat="1" ht="18" customHeight="1" thickBot="1">
      <c r="A15" s="1107" t="s">
        <v>1004</v>
      </c>
      <c r="B15" s="308" t="s">
        <v>1385</v>
      </c>
      <c r="C15" s="24">
        <f ca="1">ROUND(C14*F15,0)</f>
        <v>26</v>
      </c>
      <c r="D15" s="326" t="s">
        <v>1386</v>
      </c>
      <c r="E15" s="326" t="s">
        <v>1387</v>
      </c>
      <c r="F15" s="327">
        <f>'数据-取费表'!B33</f>
        <v>0.05</v>
      </c>
      <c r="G15" s="1573"/>
      <c r="H15" s="1243" t="s">
        <v>1007</v>
      </c>
      <c r="I15" s="1244" t="s">
        <v>1381</v>
      </c>
      <c r="J15" s="1253">
        <f ca="1">INDIRECT("'数据-取费表'!ad"&amp;$G$1)</f>
        <v>0</v>
      </c>
      <c r="K15" s="1254"/>
      <c r="L15" s="1571"/>
      <c r="M15" s="1572"/>
      <c r="N15" s="1573"/>
      <c r="O15" s="1573"/>
      <c r="P15" s="1573"/>
      <c r="Q15" s="1573"/>
      <c r="R15" s="1573"/>
      <c r="S15" s="1573"/>
      <c r="T15" s="1573"/>
      <c r="U15" s="1573"/>
      <c r="V15" s="1573"/>
      <c r="W15" s="1573"/>
      <c r="X15" s="1573"/>
      <c r="Y15" s="1573"/>
      <c r="Z15" s="1573"/>
      <c r="AA15" s="1573"/>
      <c r="AB15" s="1573"/>
      <c r="AC15" s="1573"/>
      <c r="AD15" s="1573"/>
      <c r="AE15" s="1573"/>
      <c r="AF15" s="1573"/>
      <c r="AG15" s="1573"/>
      <c r="AH15" s="1573"/>
      <c r="AI15" s="1573"/>
      <c r="AJ15" s="1573"/>
      <c r="AK15" s="1573"/>
    </row>
    <row r="16" spans="1:37" ht="18" customHeight="1" thickTop="1">
      <c r="A16" s="1107" t="s">
        <v>1354</v>
      </c>
      <c r="B16" s="308" t="s">
        <v>1388</v>
      </c>
      <c r="C16" s="24">
        <f ca="1">ROUND(INDIRECT("'数据-取费表'!m"&amp;$G$1)*F16,0)</f>
        <v>0</v>
      </c>
      <c r="D16" s="308" t="s">
        <v>1386</v>
      </c>
      <c r="E16" s="308" t="s">
        <v>1387</v>
      </c>
      <c r="F16" s="328">
        <f ca="1">IF(INDIRECT("'数据-取费表'!c"&amp;$G$1)="住宅",'数据-取费表'!B34,0)</f>
        <v>0</v>
      </c>
      <c r="G16" s="1561"/>
      <c r="H16" s="1233" t="s">
        <v>998</v>
      </c>
      <c r="I16" s="1234" t="s">
        <v>1389</v>
      </c>
      <c r="J16" s="316">
        <f ca="1">ROUND(J17+J22+J23+J24,0)</f>
        <v>17</v>
      </c>
      <c r="K16" s="1241" t="s">
        <v>1390</v>
      </c>
      <c r="L16" s="1242"/>
      <c r="M16" s="1198"/>
    </row>
    <row r="17" spans="1:37" s="1574" customFormat="1" ht="18" customHeight="1">
      <c r="A17" s="1107" t="s">
        <v>1355</v>
      </c>
      <c r="B17" s="308" t="s">
        <v>1391</v>
      </c>
      <c r="C17" s="24">
        <f ca="1">ROUND(F17*(F43+INDIRECT("'数据-取费表'!S"&amp;$G$1))/10000,0)</f>
        <v>35</v>
      </c>
      <c r="D17" s="308" t="s">
        <v>1392</v>
      </c>
      <c r="E17" s="308" t="s">
        <v>1393</v>
      </c>
      <c r="F17" s="26">
        <f>'数据-取费表'!B35</f>
        <v>200</v>
      </c>
      <c r="G17" s="1573"/>
      <c r="H17" s="1107" t="s">
        <v>1003</v>
      </c>
      <c r="I17" s="308" t="s">
        <v>1394</v>
      </c>
      <c r="J17" s="2523">
        <f ca="1">ROUND(IF(AND(项目基本情况!B11="自然人",项目基本情况!B10="北京市"),J6*M17/(1+'数据-取费表'!C42),J18+J19+J20),0)</f>
        <v>6</v>
      </c>
      <c r="K17" s="1522" t="s">
        <v>1395</v>
      </c>
      <c r="L17" s="1521" t="s">
        <v>1396</v>
      </c>
      <c r="M17" s="2522" t="str">
        <f>IF(项目基本情况!B11="企业","",IF('数据-取费表'!B10="住宅",IF(M6*M7*M8/12/(1+'数据-取费表'!F30)&gt;100000,4%,2.5%),IF(M6*M7*M8/12/(1+'数据-取费表'!F30)&gt;100000,12%,7%)))</f>
        <v/>
      </c>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row>
    <row r="18" spans="1:37" s="1574" customFormat="1" ht="18" customHeight="1">
      <c r="A18" s="1107" t="s">
        <v>1356</v>
      </c>
      <c r="B18" s="308" t="s">
        <v>1397</v>
      </c>
      <c r="C18" s="24">
        <f ca="1">ROUND(C14*F18,0)</f>
        <v>8</v>
      </c>
      <c r="D18" s="308" t="s">
        <v>1386</v>
      </c>
      <c r="E18" s="308" t="s">
        <v>1387</v>
      </c>
      <c r="F18" s="328">
        <f>'数据-取费表'!B36</f>
        <v>1.4999999999999999E-2</v>
      </c>
      <c r="G18" s="1573"/>
      <c r="H18" s="1107" t="s">
        <v>1002</v>
      </c>
      <c r="I18" s="308" t="s">
        <v>1398</v>
      </c>
      <c r="J18" s="24">
        <f ca="1">ROUND(J6*M18/(1+'数据-取费表'!C42),2)</f>
        <v>0</v>
      </c>
      <c r="K18" s="1521" t="s">
        <v>1399</v>
      </c>
      <c r="L18" s="308" t="s">
        <v>1387</v>
      </c>
      <c r="M18" s="328">
        <f>'数据-取费表'!B41</f>
        <v>5.5000000000000007E-2</v>
      </c>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row>
    <row r="19" spans="1:37" ht="18" customHeight="1">
      <c r="A19" s="1107" t="s">
        <v>1003</v>
      </c>
      <c r="B19" s="308" t="s">
        <v>1400</v>
      </c>
      <c r="C19" s="24">
        <f ca="1">SUM(C14:C18)</f>
        <v>590</v>
      </c>
      <c r="D19" s="136" t="s">
        <v>1401</v>
      </c>
      <c r="E19" s="1537"/>
      <c r="F19" s="26"/>
      <c r="G19" s="1561"/>
      <c r="H19" s="1107" t="s">
        <v>1004</v>
      </c>
      <c r="I19" s="308" t="s">
        <v>1402</v>
      </c>
      <c r="J19" s="24">
        <f ca="1">IF(K19="按租金收入计税",ROUND(J6*M19/(1+'数据-取费表'!C42),2),ROUND(C29*M19*0.7,2))</f>
        <v>6.1</v>
      </c>
      <c r="K19" s="1547" t="s">
        <v>1403</v>
      </c>
      <c r="L19" s="308" t="s">
        <v>1387</v>
      </c>
      <c r="M19" s="328">
        <f>IF(K19="按租金收入计税",'数据-取费表'!B51,'数据-取费表'!B50)</f>
        <v>1.2E-2</v>
      </c>
    </row>
    <row r="20" spans="1:37" s="1574" customFormat="1" ht="18" customHeight="1">
      <c r="A20" s="1107" t="s">
        <v>1007</v>
      </c>
      <c r="B20" s="308" t="s">
        <v>1404</v>
      </c>
      <c r="C20" s="24">
        <f ca="1">ROUND(C19*F20,0)</f>
        <v>12</v>
      </c>
      <c r="D20" s="329" t="s">
        <v>1405</v>
      </c>
      <c r="E20" s="308" t="s">
        <v>1387</v>
      </c>
      <c r="F20" s="328">
        <f>'数据-取费表'!B37</f>
        <v>0.02</v>
      </c>
      <c r="G20" s="1573"/>
      <c r="H20" s="1107" t="s">
        <v>1354</v>
      </c>
      <c r="I20" s="160" t="s">
        <v>1406</v>
      </c>
      <c r="J20" s="25">
        <f ca="1">ROUND(M20*M21/10000,2)</f>
        <v>0.09</v>
      </c>
      <c r="K20" s="330" t="s">
        <v>1407</v>
      </c>
      <c r="L20" s="308" t="s">
        <v>1408</v>
      </c>
      <c r="M20" s="331">
        <f>'数据-取费表'!B52</f>
        <v>1.5</v>
      </c>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row>
    <row r="21" spans="1:37" s="1574" customFormat="1" ht="18" customHeight="1">
      <c r="A21" s="1107" t="s">
        <v>1043</v>
      </c>
      <c r="B21" s="308" t="s">
        <v>1409</v>
      </c>
      <c r="C21" s="24" t="s">
        <v>18</v>
      </c>
      <c r="D21" s="329" t="s">
        <v>1410</v>
      </c>
      <c r="E21" s="308" t="s">
        <v>1411</v>
      </c>
      <c r="F21" s="328">
        <f>'数据-取费表'!B38</f>
        <v>0.02</v>
      </c>
      <c r="G21" s="1573"/>
      <c r="H21" s="332"/>
      <c r="I21" s="317"/>
      <c r="J21" s="29"/>
      <c r="K21" s="333"/>
      <c r="L21" s="308" t="s">
        <v>1412</v>
      </c>
      <c r="M21" s="309">
        <f ca="1">INDIRECT("'数据-取费表'!r"&amp;$G$1)</f>
        <v>596.79</v>
      </c>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1537"/>
      <c r="F22" s="26"/>
      <c r="G22" s="1561"/>
      <c r="H22" s="1107" t="s">
        <v>1007</v>
      </c>
      <c r="I22" s="308" t="s">
        <v>1414</v>
      </c>
      <c r="J22" s="24">
        <f ca="1">ROUND(J14*M22,1)</f>
        <v>10.9</v>
      </c>
      <c r="K22" s="1521" t="s">
        <v>1415</v>
      </c>
      <c r="L22" s="308" t="s">
        <v>1387</v>
      </c>
      <c r="M22" s="334">
        <f ca="1">INDIRECT("'数据-取费表'!Ak"&amp;$G$1)</f>
        <v>1.4999999999999999E-2</v>
      </c>
    </row>
    <row r="23" spans="1:37" s="1574" customFormat="1" ht="18" customHeight="1">
      <c r="A23" s="1107" t="s">
        <v>1002</v>
      </c>
      <c r="B23" s="308" t="s">
        <v>1416</v>
      </c>
      <c r="C23" s="24">
        <f ca="1">IF('数据-取费表'!B22&lt;=1,ROUND(C19*F24*F23/2,0)+ROUND(C20*F24*F23/2,0),ROUND(C19*(POWER((1+F24),F23/2)-1),0)+ROUND(C20*(POWER((1+F24),F23/2)-1),0))</f>
        <v>40</v>
      </c>
      <c r="D23" s="335" t="str">
        <f>IF(F23&lt;=1,"(建造成本+管理费用)×利率×(建设周期÷2)","(建造成本+管理费用)×((1+利率)^(建设周期÷2)-1)")</f>
        <v>(建造成本+管理费用)×((1+利率)^(建设周期÷2)-1)</v>
      </c>
      <c r="E23" s="308" t="s">
        <v>1417</v>
      </c>
      <c r="F23" s="331">
        <f>'数据-取费表'!B20</f>
        <v>3</v>
      </c>
      <c r="G23" s="1573"/>
      <c r="H23" s="1107" t="s">
        <v>1043</v>
      </c>
      <c r="I23" s="308" t="s">
        <v>1418</v>
      </c>
      <c r="J23" s="24">
        <f ca="1">ROUND(J13*M23,1)</f>
        <v>0</v>
      </c>
      <c r="K23" s="1521" t="s">
        <v>1419</v>
      </c>
      <c r="L23" s="308" t="s">
        <v>1420</v>
      </c>
      <c r="M23" s="336">
        <f ca="1">INDIRECT("'数据-取费表'!Al"&amp;$G$1)</f>
        <v>1.5E-3</v>
      </c>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row>
    <row r="24" spans="1:37" s="1574" customFormat="1" ht="18" customHeight="1" thickBot="1">
      <c r="A24" s="1107"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4.3499999999999997E-2</v>
      </c>
      <c r="G24" s="1573"/>
      <c r="H24" s="1243" t="s">
        <v>1358</v>
      </c>
      <c r="I24" s="1244" t="s">
        <v>1404</v>
      </c>
      <c r="J24" s="1245">
        <f ca="1">ROUND(J5*M24,1)</f>
        <v>0</v>
      </c>
      <c r="K24" s="1246" t="s">
        <v>1424</v>
      </c>
      <c r="L24" s="1244" t="s">
        <v>1420</v>
      </c>
      <c r="M24" s="1240">
        <f ca="1">INDIRECT("'数据-取费表'!Am"&amp;$G$1)</f>
        <v>0.01</v>
      </c>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row>
    <row r="25" spans="1:37" ht="24" customHeight="1" thickTop="1">
      <c r="A25" s="1107" t="s">
        <v>1425</v>
      </c>
      <c r="B25" s="308" t="s">
        <v>1426</v>
      </c>
      <c r="C25" s="24"/>
      <c r="D25" s="136" t="s">
        <v>1427</v>
      </c>
      <c r="E25" s="1537"/>
      <c r="F25" s="26"/>
      <c r="G25" s="1561"/>
      <c r="H25" s="1233" t="s">
        <v>999</v>
      </c>
      <c r="I25" s="1248" t="s">
        <v>1428</v>
      </c>
      <c r="J25" s="316">
        <f ca="1">J5-J16</f>
        <v>-17</v>
      </c>
      <c r="K25" s="1249" t="s">
        <v>1429</v>
      </c>
      <c r="L25" s="1250"/>
      <c r="M25" s="1251"/>
    </row>
    <row r="26" spans="1:37">
      <c r="A26" s="1107" t="s">
        <v>1002</v>
      </c>
      <c r="B26" s="308" t="s">
        <v>1430</v>
      </c>
      <c r="C26" s="24">
        <f ca="1">ROUND((C19+C20)*F26,0)</f>
        <v>30</v>
      </c>
      <c r="D26" s="329" t="s">
        <v>1431</v>
      </c>
      <c r="E26" s="319" t="s">
        <v>1432</v>
      </c>
      <c r="F26" s="318">
        <f ca="1">INDIRECT("'数据-取费表'!q"&amp;$G$1)</f>
        <v>0.05</v>
      </c>
      <c r="G26" s="1561"/>
      <c r="H26" s="305" t="s">
        <v>1000</v>
      </c>
      <c r="I26" s="306" t="s">
        <v>1433</v>
      </c>
      <c r="J26" s="307">
        <f ca="1">IF(J5&lt;&gt;0,ROUND(J25*(1-((1+M28)/(1+M26))^M27)/(M26-M28),0),0)</f>
        <v>0</v>
      </c>
      <c r="K26" s="330" t="s">
        <v>1434</v>
      </c>
      <c r="L26" s="308" t="s">
        <v>1435</v>
      </c>
      <c r="M26" s="318">
        <f ca="1">INDIRECT("'数据-取费表'!I"&amp;$G$1)</f>
        <v>0.05</v>
      </c>
    </row>
    <row r="27" spans="1:37" ht="18" customHeight="1">
      <c r="A27" s="1107" t="s">
        <v>1004</v>
      </c>
      <c r="B27" s="308" t="s">
        <v>1436</v>
      </c>
      <c r="C27" s="24">
        <f ca="1">ROUND(F21*F26,4)</f>
        <v>1E-3</v>
      </c>
      <c r="D27" s="329" t="s">
        <v>1437</v>
      </c>
      <c r="E27" s="326"/>
      <c r="F27" s="327"/>
      <c r="G27" s="1561"/>
      <c r="H27" s="310"/>
      <c r="I27" s="311"/>
      <c r="J27" s="312"/>
      <c r="K27" s="338" t="s">
        <v>1438</v>
      </c>
      <c r="L27" s="308" t="s">
        <v>1439</v>
      </c>
      <c r="M27" s="339">
        <f ca="1">INDIRECT("'数据-取费表'!ag"&amp;$G$1)</f>
        <v>0</v>
      </c>
    </row>
    <row r="28" spans="1:37" s="1574" customFormat="1" ht="18" customHeight="1">
      <c r="A28" s="1107" t="s">
        <v>1005</v>
      </c>
      <c r="B28" s="308" t="s">
        <v>1440</v>
      </c>
      <c r="C28" s="24">
        <f>ROUND(F28/(1+'数据-取费表'!C42),4)</f>
        <v>5.2400000000000002E-2</v>
      </c>
      <c r="D28" s="329" t="s">
        <v>1441</v>
      </c>
      <c r="E28" s="308" t="s">
        <v>1387</v>
      </c>
      <c r="F28" s="328">
        <f>'数据-取费表'!B41</f>
        <v>5.5000000000000007E-2</v>
      </c>
      <c r="G28" s="1573"/>
      <c r="H28" s="314"/>
      <c r="I28" s="315"/>
      <c r="J28" s="316"/>
      <c r="K28" s="333"/>
      <c r="L28" s="308" t="s">
        <v>1442</v>
      </c>
      <c r="M28" s="318">
        <f ca="1">INDIRECT("'数据-取费表'!aa"&amp;$G$1)</f>
        <v>0</v>
      </c>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row>
    <row r="29" spans="1:37" s="1574" customFormat="1" ht="18" customHeight="1" thickBot="1">
      <c r="A29" s="1243" t="s">
        <v>1006</v>
      </c>
      <c r="B29" s="1244" t="s">
        <v>1443</v>
      </c>
      <c r="C29" s="1245">
        <f ca="1">ROUND((C19+C20+C23+C26)/(1-F21-C24-C27-C28),0)</f>
        <v>726</v>
      </c>
      <c r="D29" s="1246"/>
      <c r="E29" s="1244"/>
      <c r="F29" s="1247"/>
      <c r="G29" s="1573"/>
      <c r="H29" s="340" t="s">
        <v>1001</v>
      </c>
      <c r="I29" s="341" t="s">
        <v>1444</v>
      </c>
      <c r="J29" s="342">
        <f ca="1">ROUND(J26/(1+F40)^F41,0)</f>
        <v>0</v>
      </c>
      <c r="K29" s="343" t="s">
        <v>1445</v>
      </c>
      <c r="L29" s="344"/>
      <c r="M29" s="345">
        <f ca="1">INDIRECT("'数据-取费表'!k"&amp;$G$1)</f>
        <v>1737.7200000000003</v>
      </c>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row>
    <row r="30" spans="1:37" ht="18" customHeight="1" thickTop="1">
      <c r="A30" s="1233" t="s">
        <v>998</v>
      </c>
      <c r="B30" s="1234" t="s">
        <v>1389</v>
      </c>
      <c r="C30" s="316">
        <f ca="1">ROUND(C31+C36+C37+C38,0)</f>
        <v>18</v>
      </c>
      <c r="D30" s="1241" t="s">
        <v>1390</v>
      </c>
      <c r="E30" s="1242"/>
      <c r="F30" s="1198"/>
      <c r="G30" s="1561"/>
      <c r="H30" s="2915"/>
      <c r="I30" s="1575"/>
      <c r="J30" s="1576"/>
      <c r="K30" s="2690"/>
      <c r="L30" s="2916"/>
      <c r="M30" s="2917"/>
    </row>
    <row r="31" spans="1:37" ht="18" customHeight="1">
      <c r="A31" s="1107" t="s">
        <v>1003</v>
      </c>
      <c r="B31" s="308" t="s">
        <v>1394</v>
      </c>
      <c r="C31" s="2523">
        <f ca="1">ROUND(IF(AND(项目基本情况!B11="自然人",项目基本情况!B10="北京市"),C6*F31/(1+'数据-取费表'!C42),C32+C33+C34),0)</f>
        <v>6</v>
      </c>
      <c r="D31" s="1522" t="s">
        <v>1395</v>
      </c>
      <c r="E31" s="1521" t="s">
        <v>1446</v>
      </c>
      <c r="F31" s="2522" t="str">
        <f>IF(项目基本情况!B11="企业","——",IF('数据-取费表'!B10="住宅",IF(F6*F7*F8/12/(1+'数据-取费表'!F30)&gt;100000,4%,2.5%),IF(F6*F7*F8/12/(1+'数据-取费表'!F30)&gt;100000,12%,7%)))</f>
        <v>——</v>
      </c>
      <c r="G31" s="1561"/>
      <c r="H31" s="3028" t="s">
        <v>3051</v>
      </c>
      <c r="I31" s="1575"/>
      <c r="J31" s="1576"/>
      <c r="K31" s="2690"/>
      <c r="L31" s="2916"/>
      <c r="M31" s="2917"/>
    </row>
    <row r="32" spans="1:37" ht="18" customHeight="1">
      <c r="A32" s="1107" t="s">
        <v>1002</v>
      </c>
      <c r="B32" s="308" t="s">
        <v>1398</v>
      </c>
      <c r="C32" s="24">
        <f ca="1">IF(项目基本情况!B11="自然人","——",ROUND(C6*F32/(1+'数据-取费表'!C42),2))</f>
        <v>1.78</v>
      </c>
      <c r="D32" s="1521" t="s">
        <v>1399</v>
      </c>
      <c r="E32" s="308" t="s">
        <v>1387</v>
      </c>
      <c r="F32" s="337">
        <f>'数据-取费表'!B41</f>
        <v>5.5000000000000007E-2</v>
      </c>
      <c r="G32" s="1561"/>
      <c r="H32" s="2915"/>
      <c r="I32" s="1575"/>
      <c r="J32" s="1576"/>
      <c r="K32" s="2690"/>
      <c r="L32" s="2916"/>
      <c r="M32" s="2917"/>
    </row>
    <row r="33" spans="1:18" ht="18" customHeight="1">
      <c r="A33" s="1107" t="s">
        <v>1004</v>
      </c>
      <c r="B33" s="308" t="s">
        <v>1402</v>
      </c>
      <c r="C33" s="24">
        <f ca="1">IF(项目基本情况!B11="自然人","——",IF(D33="按租金收入计税",ROUND(C6*F33/(1+'数据-取费表'!C42),2),IF(D33="按房产原值计税",ROUND(C29*F33*0.7,2),INDIRECT("'数据-取费表'!Aj"&amp;$G$1))))</f>
        <v>3.89</v>
      </c>
      <c r="D33" s="1547" t="s">
        <v>3492</v>
      </c>
      <c r="E33" s="308" t="s">
        <v>1387</v>
      </c>
      <c r="F33" s="328">
        <f>IF(D33="按票据","——",IF(D33="按租金收入计税",'数据-取费表'!B51,'数据-取费表'!B50))</f>
        <v>0.12</v>
      </c>
      <c r="G33" s="1561"/>
      <c r="H33" s="2918"/>
      <c r="I33" s="1575"/>
      <c r="J33" s="1576"/>
      <c r="K33" s="2919"/>
      <c r="L33" s="2918"/>
      <c r="M33" s="2918"/>
    </row>
    <row r="34" spans="1:18" ht="18" customHeight="1">
      <c r="A34" s="1195" t="s">
        <v>1354</v>
      </c>
      <c r="B34" s="160" t="s">
        <v>1406</v>
      </c>
      <c r="C34" s="25">
        <f ca="1">IF(项目基本情况!B11="自然人","——",ROUND(F34*F35/10000,2))</f>
        <v>0.09</v>
      </c>
      <c r="D34" s="330" t="s">
        <v>1407</v>
      </c>
      <c r="E34" s="308" t="s">
        <v>1408</v>
      </c>
      <c r="F34" s="331">
        <f>'数据-取费表'!B52</f>
        <v>1.5</v>
      </c>
      <c r="G34" s="1561"/>
      <c r="H34" s="2915"/>
      <c r="I34" s="1575"/>
      <c r="J34" s="1576"/>
      <c r="K34" s="2920"/>
      <c r="L34" s="2921"/>
      <c r="M34" s="2921"/>
    </row>
    <row r="35" spans="1:18" ht="18" customHeight="1">
      <c r="A35" s="1257"/>
      <c r="B35" s="1255"/>
      <c r="C35" s="29"/>
      <c r="D35" s="333"/>
      <c r="E35" s="308" t="s">
        <v>1412</v>
      </c>
      <c r="F35" s="309">
        <f ca="1">INDIRECT("'数据-取费表'!r"&amp;$G$1)</f>
        <v>596.79</v>
      </c>
      <c r="G35" s="1561"/>
      <c r="H35" s="2915"/>
      <c r="I35" s="1575"/>
      <c r="J35" s="1576"/>
      <c r="K35" s="2919"/>
      <c r="L35" s="2918"/>
      <c r="M35" s="2918"/>
    </row>
    <row r="36" spans="1:18" ht="18" customHeight="1">
      <c r="A36" s="1256" t="s">
        <v>1007</v>
      </c>
      <c r="B36" s="308" t="s">
        <v>1414</v>
      </c>
      <c r="C36" s="24">
        <f ca="1">ROUND(C29*F36,1)</f>
        <v>10.9</v>
      </c>
      <c r="D36" s="1521" t="s">
        <v>1447</v>
      </c>
      <c r="E36" s="308" t="s">
        <v>1387</v>
      </c>
      <c r="F36" s="334">
        <f ca="1">INDIRECT("'数据-取费表'!Ak"&amp;$G$1)</f>
        <v>1.4999999999999999E-2</v>
      </c>
      <c r="G36" s="1561"/>
      <c r="H36" s="2918"/>
      <c r="I36" s="1575"/>
      <c r="J36" s="1576"/>
      <c r="K36" s="2759"/>
      <c r="L36" s="2918"/>
      <c r="M36" s="2918"/>
    </row>
    <row r="37" spans="1:18" ht="18" customHeight="1">
      <c r="A37" s="1107" t="s">
        <v>1043</v>
      </c>
      <c r="B37" s="308" t="s">
        <v>1418</v>
      </c>
      <c r="C37" s="24">
        <f ca="1">ROUND(C13*F37,1)</f>
        <v>1.1000000000000001</v>
      </c>
      <c r="D37" s="1521" t="s">
        <v>1419</v>
      </c>
      <c r="E37" s="308" t="s">
        <v>1420</v>
      </c>
      <c r="F37" s="336">
        <f ca="1">INDIRECT("'数据-取费表'!Al"&amp;$G$1)</f>
        <v>1.5E-3</v>
      </c>
      <c r="G37" s="1561"/>
      <c r="H37" s="2918"/>
      <c r="I37" s="1575"/>
      <c r="J37" s="1576"/>
      <c r="K37" s="2759"/>
      <c r="L37" s="2918"/>
      <c r="M37" s="2918"/>
    </row>
    <row r="38" spans="1:18" ht="18" customHeight="1" thickBot="1">
      <c r="A38" s="1243" t="s">
        <v>1358</v>
      </c>
      <c r="B38" s="1244" t="s">
        <v>1404</v>
      </c>
      <c r="C38" s="1245">
        <f ca="1">ROUND(C5*F38,1)</f>
        <v>0.3</v>
      </c>
      <c r="D38" s="1246" t="s">
        <v>1424</v>
      </c>
      <c r="E38" s="1244" t="s">
        <v>1420</v>
      </c>
      <c r="F38" s="1240">
        <f ca="1">INDIRECT("'数据-取费表'!Am"&amp;$G$1)</f>
        <v>0.01</v>
      </c>
      <c r="G38" s="1561"/>
      <c r="H38" s="2918"/>
      <c r="I38" s="1575"/>
      <c r="J38" s="1576"/>
      <c r="K38" s="2922"/>
      <c r="L38" s="2918"/>
      <c r="M38" s="2918"/>
    </row>
    <row r="39" spans="1:18" ht="24.6" customHeight="1" thickTop="1">
      <c r="A39" s="1233" t="s">
        <v>999</v>
      </c>
      <c r="B39" s="1248" t="s">
        <v>1448</v>
      </c>
      <c r="C39" s="316">
        <f ca="1">C5-C30</f>
        <v>16</v>
      </c>
      <c r="D39" s="1249" t="s">
        <v>1449</v>
      </c>
      <c r="E39" s="1250"/>
      <c r="F39" s="1251"/>
      <c r="G39" s="1561"/>
      <c r="H39" s="2918"/>
      <c r="I39" s="1575"/>
      <c r="J39" s="1576"/>
      <c r="K39" s="2922"/>
      <c r="L39" s="2918"/>
      <c r="M39" s="2918"/>
    </row>
    <row r="40" spans="1:18" ht="18" customHeight="1">
      <c r="A40" s="305" t="s">
        <v>1000</v>
      </c>
      <c r="B40" s="306" t="s">
        <v>1450</v>
      </c>
      <c r="C40" s="307">
        <f ca="1">ROUND(C39*(1-((1+F42)/(1+F40))^F41)/(F40-F42),0)</f>
        <v>393</v>
      </c>
      <c r="D40" s="330" t="s">
        <v>1434</v>
      </c>
      <c r="E40" s="308" t="s">
        <v>1435</v>
      </c>
      <c r="F40" s="318">
        <f ca="1">INDIRECT("'数据-取费表'!I"&amp;$G$1)</f>
        <v>0.05</v>
      </c>
      <c r="G40" s="1561"/>
      <c r="H40" s="1638"/>
      <c r="I40" s="1575"/>
      <c r="J40" s="1576"/>
      <c r="K40" s="2922"/>
      <c r="L40" s="1638"/>
      <c r="M40" s="1638"/>
    </row>
    <row r="41" spans="1:18" ht="18" customHeight="1">
      <c r="A41" s="310"/>
      <c r="B41" s="311"/>
      <c r="C41" s="312"/>
      <c r="D41" s="338" t="s">
        <v>1451</v>
      </c>
      <c r="E41" s="308" t="s">
        <v>1439</v>
      </c>
      <c r="F41" s="339">
        <f ca="1">IF(INDIRECT("'数据-取费表'!af"&amp;$G$1)=0,INDIRECT("'数据-取费表'!ae"&amp;$G$1),INDIRECT("'数据-取费表'!af"&amp;$G$1))</f>
        <v>46.13</v>
      </c>
      <c r="G41" s="1561"/>
      <c r="H41" s="1346"/>
      <c r="I41" s="1575"/>
      <c r="J41" s="1576"/>
      <c r="K41" s="2759"/>
      <c r="L41" s="1346"/>
      <c r="M41" s="1346"/>
    </row>
    <row r="42" spans="1:18" ht="18" customHeight="1">
      <c r="A42" s="314"/>
      <c r="B42" s="315"/>
      <c r="C42" s="316"/>
      <c r="D42" s="333"/>
      <c r="E42" s="308" t="s">
        <v>1442</v>
      </c>
      <c r="F42" s="318">
        <f ca="1">INDIRECT("'数据-取费表'!v"&amp;$G$1)</f>
        <v>0.02</v>
      </c>
      <c r="G42" s="1561"/>
      <c r="H42" s="1346"/>
      <c r="I42" s="1575"/>
      <c r="J42" s="1576"/>
      <c r="K42" s="2759"/>
      <c r="L42" s="1346"/>
      <c r="M42" s="1346"/>
    </row>
    <row r="43" spans="1:18" ht="18" customHeight="1" thickBot="1">
      <c r="A43" s="340" t="s">
        <v>1001</v>
      </c>
      <c r="B43" s="341" t="s">
        <v>1452</v>
      </c>
      <c r="C43" s="342">
        <f ca="1">ROUND(C40*10000/F43,0)</f>
        <v>2262</v>
      </c>
      <c r="D43" s="343" t="s">
        <v>1453</v>
      </c>
      <c r="E43" s="344" t="s">
        <v>1454</v>
      </c>
      <c r="F43" s="345">
        <f ca="1">INDIRECT("'数据-取费表'!k"&amp;$G$1)</f>
        <v>1737.7200000000003</v>
      </c>
      <c r="G43" s="1561"/>
      <c r="H43" s="1346"/>
      <c r="I43" s="1346"/>
      <c r="J43" s="1346"/>
      <c r="K43" s="2759"/>
      <c r="L43" s="1346"/>
      <c r="M43" s="1346"/>
    </row>
    <row r="44" spans="1:18" s="1561" customFormat="1" ht="18" customHeight="1">
      <c r="A44" s="1577"/>
      <c r="B44" s="1577"/>
      <c r="C44" s="1578"/>
      <c r="D44" s="1577"/>
      <c r="E44" s="1577"/>
      <c r="F44" s="1577"/>
      <c r="K44" s="1579"/>
    </row>
    <row r="45" spans="1:18" s="1561" customFormat="1" ht="18" customHeight="1" thickBot="1">
      <c r="A45" s="1577"/>
      <c r="B45" s="1577"/>
      <c r="C45" s="1578"/>
      <c r="D45" s="1577"/>
      <c r="E45" s="1577"/>
      <c r="F45" s="1577"/>
      <c r="J45" s="735"/>
      <c r="O45" s="2923" t="s">
        <v>1484</v>
      </c>
      <c r="P45" s="1638"/>
      <c r="Q45" s="1638"/>
      <c r="R45" s="1638"/>
    </row>
    <row r="46" spans="1:18" s="1561" customFormat="1" ht="13.5" thickBot="1">
      <c r="A46" s="1581" t="s">
        <v>1485</v>
      </c>
      <c r="C46" s="1582">
        <f ca="1">C68-C40</f>
        <v>-1699</v>
      </c>
      <c r="D46" s="1583" t="str">
        <f>C2</f>
        <v>万元</v>
      </c>
      <c r="E46" s="1577"/>
      <c r="F46" s="1577"/>
      <c r="I46" s="1584" t="s">
        <v>1486</v>
      </c>
      <c r="J46" s="1585"/>
      <c r="K46" s="1586"/>
      <c r="L46" s="1587" t="str">
        <f ca="1">IF(M47="住宅",0,IF(L48&gt;J51,L60,J60))</f>
        <v>0</v>
      </c>
      <c r="O46" s="1588" t="s">
        <v>1487</v>
      </c>
      <c r="P46" s="1589" t="s">
        <v>1488</v>
      </c>
      <c r="Q46" s="1590" t="s">
        <v>1489</v>
      </c>
      <c r="R46" s="1590" t="s">
        <v>1490</v>
      </c>
    </row>
    <row r="47" spans="1:18" s="1561" customFormat="1" ht="13.5" thickBot="1">
      <c r="A47" s="1071" t="s">
        <v>1361</v>
      </c>
      <c r="B47" s="1103" t="s">
        <v>1362</v>
      </c>
      <c r="C47" s="1271" t="s">
        <v>1363</v>
      </c>
      <c r="D47" s="1103" t="s">
        <v>1364</v>
      </c>
      <c r="E47" s="1183" t="s">
        <v>1365</v>
      </c>
      <c r="F47" s="1184"/>
      <c r="G47" s="731"/>
      <c r="I47" s="1591" t="s">
        <v>1491</v>
      </c>
      <c r="J47" s="1592" t="s">
        <v>3070</v>
      </c>
      <c r="K47" s="1593" t="s">
        <v>1492</v>
      </c>
      <c r="L47" s="1594">
        <f ca="1">INDIRECT("'数据-取费表'!d"&amp;$G$1)</f>
        <v>50</v>
      </c>
      <c r="M47" s="1557" t="str">
        <f>IF(ISNUMBER(FIND("住宅",C1)),"住宅","非住宅")</f>
        <v>非住宅</v>
      </c>
      <c r="O47" s="1595" t="s">
        <v>1008</v>
      </c>
      <c r="P47" s="1596" t="s">
        <v>1493</v>
      </c>
      <c r="Q47" s="1597">
        <f ca="1">C40+J29</f>
        <v>393</v>
      </c>
      <c r="R47" s="1597" t="s">
        <v>1494</v>
      </c>
    </row>
    <row r="48" spans="1:18" s="1561" customFormat="1" ht="28.5" thickBot="1">
      <c r="A48" s="1264" t="s">
        <v>1103</v>
      </c>
      <c r="B48" s="306" t="s">
        <v>1366</v>
      </c>
      <c r="C48" s="1536">
        <f ca="1">C49+C53+C55</f>
        <v>0</v>
      </c>
      <c r="D48" s="1266"/>
      <c r="E48" s="1267"/>
      <c r="F48" s="1087"/>
      <c r="G48" s="731"/>
      <c r="H48" s="732"/>
      <c r="I48" s="1598" t="s">
        <v>1495</v>
      </c>
      <c r="J48" s="1599" t="s">
        <v>3071</v>
      </c>
      <c r="K48" s="1600" t="s">
        <v>1496</v>
      </c>
      <c r="L48" s="1601">
        <f ca="1">INDIRECT("'数据-取费表'!f"&amp;$G$1)</f>
        <v>47.13</v>
      </c>
      <c r="O48" s="1595" t="s">
        <v>1009</v>
      </c>
      <c r="P48" s="1596" t="s">
        <v>1497</v>
      </c>
      <c r="Q48" s="1597" t="str">
        <f ca="1">J60</f>
        <v>0</v>
      </c>
      <c r="R48" s="1597" t="s">
        <v>1498</v>
      </c>
    </row>
    <row r="49" spans="1:18" s="1561" customFormat="1" ht="13.5" thickBot="1">
      <c r="A49" s="1100" t="s">
        <v>1104</v>
      </c>
      <c r="B49" s="1548" t="s">
        <v>1455</v>
      </c>
      <c r="C49" s="1268">
        <f ca="1">ROUND(F49*F51*F50*(1-F52)/10000,0)</f>
        <v>0</v>
      </c>
      <c r="D49" s="1180" t="s">
        <v>2845</v>
      </c>
      <c r="E49" s="1549" t="s">
        <v>1456</v>
      </c>
      <c r="F49" s="1185"/>
      <c r="G49" s="1602"/>
      <c r="H49" s="732"/>
      <c r="I49" s="1598" t="s">
        <v>1499</v>
      </c>
      <c r="J49" s="1603">
        <v>2020</v>
      </c>
      <c r="K49" s="1600" t="s">
        <v>1500</v>
      </c>
      <c r="L49" s="1604"/>
      <c r="O49" s="1605" t="s">
        <v>1010</v>
      </c>
      <c r="P49" s="1596" t="s">
        <v>1501</v>
      </c>
      <c r="Q49" s="1597">
        <f ca="1">C29</f>
        <v>726</v>
      </c>
      <c r="R49" s="1597" t="s">
        <v>1494</v>
      </c>
    </row>
    <row r="50" spans="1:18" s="1561" customFormat="1" ht="13.5" thickBot="1">
      <c r="A50" s="1101"/>
      <c r="B50" s="1104"/>
      <c r="C50" s="1272"/>
      <c r="D50" s="1078"/>
      <c r="E50" s="1181" t="s">
        <v>1371</v>
      </c>
      <c r="F50" s="1182">
        <f ca="1">F7</f>
        <v>1737.7200000000003</v>
      </c>
      <c r="H50" s="732"/>
      <c r="I50" s="1598" t="s">
        <v>1502</v>
      </c>
      <c r="J50" s="1606">
        <f>SUMPRODUCT((I63:I65=J47)*(J62:L62=J48)*(J63:L65))</f>
        <v>60</v>
      </c>
      <c r="K50" s="1600" t="s">
        <v>1503</v>
      </c>
      <c r="L50" s="1604"/>
      <c r="M50" s="1607"/>
      <c r="O50" s="1605" t="s">
        <v>1011</v>
      </c>
      <c r="P50" s="1596" t="s">
        <v>1504</v>
      </c>
      <c r="Q50" s="1608" t="e">
        <f ca="1">J58</f>
        <v>#VALUE!</v>
      </c>
      <c r="R50" s="1597"/>
    </row>
    <row r="51" spans="1:18" s="1561" customFormat="1" ht="13.5" thickBot="1">
      <c r="A51" s="1102"/>
      <c r="B51" s="1104"/>
      <c r="C51" s="1105"/>
      <c r="D51" s="1078"/>
      <c r="E51" s="1106" t="s">
        <v>1372</v>
      </c>
      <c r="F51" s="309">
        <f ca="1">F8</f>
        <v>365</v>
      </c>
      <c r="I51" s="1609" t="s">
        <v>1505</v>
      </c>
      <c r="J51" s="1610">
        <f>IF(J49="",J50,J49+J50-YEAR('数据-取费表'!B2))</f>
        <v>59</v>
      </c>
      <c r="K51" s="1611" t="s">
        <v>1506</v>
      </c>
      <c r="L51" s="1612">
        <f ca="1">ROUND(-PV(INDIRECT("'数据-取费表'!h"&amp;$G$1),J51,(C39-C13*C76),0),0)</f>
        <v>-940</v>
      </c>
      <c r="M51" s="1613"/>
      <c r="O51" s="1605" t="s">
        <v>1012</v>
      </c>
      <c r="P51" s="1596" t="s">
        <v>1507</v>
      </c>
      <c r="Q51" s="1608">
        <f>J52</f>
        <v>0.09</v>
      </c>
      <c r="R51" s="1597"/>
    </row>
    <row r="52" spans="1:18" s="1561" customFormat="1" ht="13.5" thickBot="1">
      <c r="A52" s="1102"/>
      <c r="B52" s="1104"/>
      <c r="C52" s="1105"/>
      <c r="D52" s="1078"/>
      <c r="E52" s="1106" t="s">
        <v>1373</v>
      </c>
      <c r="F52" s="1179"/>
      <c r="I52" s="1614" t="s">
        <v>1508</v>
      </c>
      <c r="J52" s="1615">
        <v>0.09</v>
      </c>
      <c r="K52" s="1614" t="s">
        <v>1509</v>
      </c>
      <c r="L52" s="1615"/>
      <c r="O52" s="1605" t="s">
        <v>1013</v>
      </c>
      <c r="P52" s="1596" t="s">
        <v>1510</v>
      </c>
      <c r="Q52" s="1597">
        <f ca="1">J53</f>
        <v>46.13</v>
      </c>
      <c r="R52" s="1597" t="s">
        <v>1511</v>
      </c>
    </row>
    <row r="53" spans="1:18" s="1561" customFormat="1" ht="24.75" thickBot="1">
      <c r="A53" s="1308" t="s">
        <v>1105</v>
      </c>
      <c r="B53" s="1550" t="s">
        <v>1374</v>
      </c>
      <c r="C53" s="322">
        <f ca="1">ROUND(IF(F53="押一",C49/12*F11,IF(F53="押二",C49/12*2*F11,IF(F53="押三",C49/12*3*F11,C54*F11))),0)</f>
        <v>0</v>
      </c>
      <c r="D53" s="1543" t="s">
        <v>2851</v>
      </c>
      <c r="E53" s="319" t="s">
        <v>1375</v>
      </c>
      <c r="F53" s="1270"/>
      <c r="I53" s="1616" t="s">
        <v>1512</v>
      </c>
      <c r="J53" s="2375">
        <f ca="1">IF(M47="住宅",IF(D1="——",MAX(J51,L48),MAX(J51,L48-'数据-取费表'!B24)),IF(D1="——",MIN(J51,L48),MIN(J51,L48-'数据-取费表'!B24)))</f>
        <v>46.13</v>
      </c>
      <c r="K53" s="3325" t="s">
        <v>1513</v>
      </c>
      <c r="L53" s="3326"/>
      <c r="O53" s="1595" t="s">
        <v>1014</v>
      </c>
      <c r="P53" s="1596" t="s">
        <v>1514</v>
      </c>
      <c r="Q53" s="1597">
        <f ca="1">Q47+Q48</f>
        <v>393</v>
      </c>
      <c r="R53" s="1597" t="s">
        <v>1015</v>
      </c>
    </row>
    <row r="54" spans="1:18" s="1561" customFormat="1" ht="13.5" thickBot="1">
      <c r="A54" s="1309"/>
      <c r="B54" s="1544" t="s">
        <v>1353</v>
      </c>
      <c r="C54" s="1084"/>
      <c r="D54" s="1543"/>
      <c r="E54" s="1551"/>
      <c r="F54" s="1617"/>
      <c r="I54" s="16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9"/>
      <c r="K54" s="1619"/>
      <c r="L54" s="1619"/>
      <c r="M54" s="1602"/>
      <c r="O54" s="1580" t="s">
        <v>1515</v>
      </c>
      <c r="P54" s="1558"/>
      <c r="Q54" s="1558"/>
      <c r="R54" s="1558"/>
    </row>
    <row r="55" spans="1:18" s="1561" customFormat="1" ht="13.5" thickBot="1">
      <c r="A55" s="1237" t="s">
        <v>1043</v>
      </c>
      <c r="B55" s="1546" t="s">
        <v>1378</v>
      </c>
      <c r="C55" s="1238"/>
      <c r="D55" s="1543"/>
      <c r="E55" s="1551"/>
      <c r="F55" s="1617"/>
      <c r="I55" s="1620" t="s">
        <v>1516</v>
      </c>
      <c r="J55" s="1621" t="e">
        <f ca="1">ROUND(IF(J47="钢混",J57/J50,1-(1-2%)*(J50-J57)/J50),3)</f>
        <v>#VALUE!</v>
      </c>
      <c r="K55" s="1622" t="s">
        <v>1517</v>
      </c>
      <c r="L55" s="1623" t="s">
        <v>1518</v>
      </c>
      <c r="O55" s="1588" t="s">
        <v>1487</v>
      </c>
      <c r="P55" s="1589" t="s">
        <v>1488</v>
      </c>
      <c r="Q55" s="1590" t="s">
        <v>1489</v>
      </c>
      <c r="R55" s="1590" t="s">
        <v>1490</v>
      </c>
    </row>
    <row r="56" spans="1:18" s="1561" customFormat="1" ht="25.5" thickTop="1" thickBot="1">
      <c r="A56" s="1082">
        <v>2</v>
      </c>
      <c r="B56" s="1083" t="s">
        <v>1379</v>
      </c>
      <c r="C56" s="238">
        <f ca="1">C13</f>
        <v>726</v>
      </c>
      <c r="D56" s="1624"/>
      <c r="E56" s="1625"/>
      <c r="F56" s="1617"/>
      <c r="I56" s="1626" t="s">
        <v>1519</v>
      </c>
      <c r="J56" s="1627" t="s">
        <v>3066</v>
      </c>
      <c r="K56" s="1598" t="s">
        <v>1520</v>
      </c>
      <c r="L56" s="1601" t="str">
        <f ca="1">IF(L48&lt;J51,"——",L48-J53)</f>
        <v>——</v>
      </c>
      <c r="O56" s="1595" t="s">
        <v>1008</v>
      </c>
      <c r="P56" s="1596" t="s">
        <v>1493</v>
      </c>
      <c r="Q56" s="1597">
        <f ca="1">C40+J29</f>
        <v>393</v>
      </c>
      <c r="R56" s="1597" t="s">
        <v>1494</v>
      </c>
    </row>
    <row r="57" spans="1:18" s="1561" customFormat="1" ht="24.75" thickBot="1">
      <c r="A57" s="1628"/>
      <c r="B57" s="1075" t="s">
        <v>1443</v>
      </c>
      <c r="C57" s="244">
        <f ca="1">C29</f>
        <v>726</v>
      </c>
      <c r="D57" s="1629"/>
      <c r="E57" s="1630"/>
      <c r="F57" s="1631"/>
      <c r="I57" s="1632" t="s">
        <v>1521</v>
      </c>
      <c r="J57" s="1633" t="str">
        <f ca="1">IF(OR(M47="住宅",J51&lt;L48,J56="是"),"——",J51-L48)</f>
        <v>——</v>
      </c>
      <c r="K57" s="1598" t="s">
        <v>1522</v>
      </c>
      <c r="L57" s="1601" t="str">
        <f ca="1">IF(L48&lt;J51,"——",IF(L55="比较法",L49,IF(L55="基准地价",L50,L51)))</f>
        <v>——</v>
      </c>
      <c r="O57" s="1595" t="s">
        <v>1009</v>
      </c>
      <c r="P57" s="1596" t="s">
        <v>1523</v>
      </c>
      <c r="Q57" s="1597">
        <f ca="1">L60</f>
        <v>0</v>
      </c>
      <c r="R57" s="1597" t="s">
        <v>1524</v>
      </c>
    </row>
    <row r="58" spans="1:18" s="1561" customFormat="1" ht="24.75" thickBot="1">
      <c r="A58" s="321" t="s">
        <v>998</v>
      </c>
      <c r="B58" s="1083" t="s">
        <v>1389</v>
      </c>
      <c r="C58" s="322">
        <f ca="1">ROUND(C59+C64+C65+C66,0)</f>
        <v>73</v>
      </c>
      <c r="D58" s="1085" t="s">
        <v>1390</v>
      </c>
      <c r="E58" s="1086"/>
      <c r="F58" s="1087"/>
      <c r="I58" s="1632" t="s">
        <v>1525</v>
      </c>
      <c r="J58" s="1634" t="e">
        <f ca="1">IF(J55&lt;0.4,0.4,J55)</f>
        <v>#VALUE!</v>
      </c>
      <c r="K58" s="1611" t="s">
        <v>1526</v>
      </c>
      <c r="L58" s="1601" t="e">
        <f ca="1">ROUND(POWER(1+L52,L47-L48)*(POWER(1+L52,L48)-1)/(POWER(1+L52,L47)-1),4)</f>
        <v>#DIV/0!</v>
      </c>
      <c r="O58" s="1605" t="s">
        <v>1010</v>
      </c>
      <c r="P58" s="1596" t="s">
        <v>1527</v>
      </c>
      <c r="Q58" s="1597">
        <f>IF(L55="比较法",L49,IF(L55="基准地价",L50,0))</f>
        <v>0</v>
      </c>
      <c r="R58" s="1597" t="s">
        <v>1494</v>
      </c>
    </row>
    <row r="59" spans="1:18" s="1561" customFormat="1" ht="24.75" thickBot="1">
      <c r="A59" s="1107" t="s">
        <v>1003</v>
      </c>
      <c r="B59" s="1075" t="s">
        <v>1394</v>
      </c>
      <c r="C59" s="2523">
        <f ca="1">ROUND(IF(AND(项目基本情况!B11="自然人",项目基本情况!B10="北京市"),C49*F59/(1+'数据-取费表'!C42),C60+C61+C62),0)</f>
        <v>61</v>
      </c>
      <c r="D59" s="1088" t="s">
        <v>1395</v>
      </c>
      <c r="E59" s="1089" t="s">
        <v>1396</v>
      </c>
      <c r="F59" s="2522" t="str">
        <f>IF(项目基本情况!B11="企业","——",IF('数据-取费表'!B10="住宅",IF(F49*F50*F51/12/(1+'数据-取费表'!F30)&gt;100000,4%,2.5%),IF(F49*F50*F51/12/(1+'数据-取费表'!F30)&gt;100000,12%,7%)))</f>
        <v>——</v>
      </c>
      <c r="I59" s="1632" t="s">
        <v>1528</v>
      </c>
      <c r="J59" s="1633" t="str">
        <f ca="1">IF(OR(M47="住宅",J51&lt;L48,J56="是"),"——",ROUND(C29*J58,0))</f>
        <v>——</v>
      </c>
      <c r="K59" s="159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01" t="e">
        <f ca="1">ROUND(IF(D1="在建（套用方法）",M59,IF(D1="土地（套用方法）",N59,POWER(1+L52,L47-J51)*(POWER(1+L52,J51)-1)/(POWER(1+L52,L47)-1))),4)</f>
        <v>#DIV/0!</v>
      </c>
      <c r="M59" s="1557" t="e">
        <f ca="1">ROUND(POWER(1+L52,L47-(J51+'数据-取费表'!B24))*(POWER(1+L52,(J51+'数据-取费表'!B24))-1)/(POWER(1+L52,L47)-1),4)</f>
        <v>#DIV/0!</v>
      </c>
      <c r="N59" s="1557" t="e">
        <f ca="1">ROUND(POWER(1+L52,L47-(J51+'数据-取费表'!B20))*(POWER(1+L52,(J51+'数据-取费表'!B20))-1)/(POWER(1+L52,L47)-1),4)</f>
        <v>#DIV/0!</v>
      </c>
      <c r="O59" s="1605" t="s">
        <v>1011</v>
      </c>
      <c r="P59" s="1596" t="s">
        <v>1529</v>
      </c>
      <c r="Q59" s="1608">
        <f>L52</f>
        <v>0</v>
      </c>
      <c r="R59" s="1597"/>
    </row>
    <row r="60" spans="1:18" s="1561" customFormat="1" ht="16.5" thickBot="1">
      <c r="A60" s="1107" t="s">
        <v>1002</v>
      </c>
      <c r="B60" s="1075" t="s">
        <v>1398</v>
      </c>
      <c r="C60" s="24">
        <f ca="1">IF(项目基本情况!B11="自然人","——",ROUND(C48*F60/(1+'数据-取费表'!C42),2))</f>
        <v>0</v>
      </c>
      <c r="D60" s="1089" t="s">
        <v>1399</v>
      </c>
      <c r="E60" s="1075" t="s">
        <v>1387</v>
      </c>
      <c r="F60" s="337">
        <f t="shared" ref="F60:F66" si="0">F32</f>
        <v>5.5000000000000007E-2</v>
      </c>
      <c r="I60" s="1635" t="s">
        <v>1530</v>
      </c>
      <c r="J60" s="1636" t="str">
        <f ca="1">IF(OR(M47="住宅",J51&lt;L48,J56="是"),"0",ROUND(J59/(1+J52)^J53,0))</f>
        <v>0</v>
      </c>
      <c r="K60" s="1637" t="s">
        <v>1531</v>
      </c>
      <c r="L60" s="1636">
        <f ca="1">IF(OR(M47="住宅",L48&lt;J51),0,ROUND(L57*(L58/L59-1),0))</f>
        <v>0</v>
      </c>
      <c r="O60" s="1605" t="s">
        <v>1012</v>
      </c>
      <c r="P60" s="1596" t="s">
        <v>1532</v>
      </c>
      <c r="Q60" s="1597" t="e">
        <f ca="1">L58</f>
        <v>#DIV/0!</v>
      </c>
      <c r="R60" s="1597" t="s">
        <v>1533</v>
      </c>
    </row>
    <row r="61" spans="1:18" s="1561" customFormat="1" ht="13.5" thickBot="1">
      <c r="A61" s="1107" t="s">
        <v>1457</v>
      </c>
      <c r="B61" s="1075" t="s">
        <v>1458</v>
      </c>
      <c r="C61" s="24">
        <f ca="1">IF(项目基本情况!B11="自然人","——",IF(D61="按租金收入计税",ROUND(C49*F61/(1+'数据-取费表'!C42),2),IF(D61="按房产原值计税",ROUND(C57*F61*0.7,2),INDIRECT("'数据-取费表'!Aj"&amp;$G$1))))</f>
        <v>60.98</v>
      </c>
      <c r="D61" s="1547" t="s">
        <v>1403</v>
      </c>
      <c r="E61" s="1075" t="s">
        <v>1459</v>
      </c>
      <c r="F61" s="328">
        <f t="shared" si="0"/>
        <v>0.12</v>
      </c>
      <c r="I61" s="1638"/>
      <c r="J61" s="1638"/>
      <c r="K61" s="1638"/>
      <c r="L61" s="1638"/>
      <c r="O61" s="1605" t="s">
        <v>1013</v>
      </c>
      <c r="P61" s="1596" t="str">
        <f>K59</f>
        <v>续建工期及建筑物耐用年限下的土地年期修正系数Kn</v>
      </c>
      <c r="Q61" s="1597" t="e">
        <f ca="1">L59</f>
        <v>#DIV/0!</v>
      </c>
      <c r="R61" s="1597" t="s">
        <v>1534</v>
      </c>
    </row>
    <row r="62" spans="1:18" s="1561" customFormat="1" ht="13.5" thickBot="1">
      <c r="A62" s="1107" t="s">
        <v>1460</v>
      </c>
      <c r="B62" s="1074" t="s">
        <v>1461</v>
      </c>
      <c r="C62" s="25">
        <f ca="1">IF(项目基本情况!B11="自然人","——",ROUND(F62*F63/10000,2))</f>
        <v>0.09</v>
      </c>
      <c r="D62" s="1090" t="s">
        <v>1462</v>
      </c>
      <c r="E62" s="1075" t="s">
        <v>1463</v>
      </c>
      <c r="F62" s="331">
        <f t="shared" si="0"/>
        <v>1.5</v>
      </c>
      <c r="I62" s="1639" t="s">
        <v>1535</v>
      </c>
      <c r="J62" s="1640" t="s">
        <v>1536</v>
      </c>
      <c r="K62" s="1640" t="s">
        <v>1537</v>
      </c>
      <c r="L62" s="1640" t="s">
        <v>1538</v>
      </c>
      <c r="M62" s="1641" t="s">
        <v>1539</v>
      </c>
      <c r="O62" s="1595" t="s">
        <v>1014</v>
      </c>
      <c r="P62" s="1596" t="s">
        <v>1540</v>
      </c>
      <c r="Q62" s="1597">
        <f ca="1">Q56+Q57</f>
        <v>393</v>
      </c>
      <c r="R62" s="1597" t="s">
        <v>1015</v>
      </c>
    </row>
    <row r="63" spans="1:18" s="1561" customFormat="1" ht="13.5" thickBot="1">
      <c r="A63" s="332"/>
      <c r="B63" s="1081"/>
      <c r="C63" s="29"/>
      <c r="D63" s="1091"/>
      <c r="E63" s="1075" t="s">
        <v>1464</v>
      </c>
      <c r="F63" s="309">
        <f t="shared" ca="1" si="0"/>
        <v>596.79</v>
      </c>
      <c r="I63" s="1639" t="s">
        <v>1541</v>
      </c>
      <c r="J63" s="1640">
        <v>70</v>
      </c>
      <c r="K63" s="1640">
        <v>50</v>
      </c>
      <c r="L63" s="1640">
        <v>80</v>
      </c>
      <c r="M63" s="1642">
        <v>0.02</v>
      </c>
      <c r="O63" s="1580" t="s">
        <v>1542</v>
      </c>
      <c r="P63" s="1558"/>
      <c r="Q63" s="1558"/>
      <c r="R63" s="1558"/>
    </row>
    <row r="64" spans="1:18" s="1561" customFormat="1" ht="13.5" thickBot="1">
      <c r="A64" s="1107" t="s">
        <v>1465</v>
      </c>
      <c r="B64" s="1075" t="s">
        <v>1466</v>
      </c>
      <c r="C64" s="24">
        <f ca="1">ROUND(C57*F64,1)</f>
        <v>10.9</v>
      </c>
      <c r="D64" s="1089" t="s">
        <v>1467</v>
      </c>
      <c r="E64" s="1075" t="s">
        <v>1459</v>
      </c>
      <c r="F64" s="334">
        <f t="shared" ca="1" si="0"/>
        <v>1.4999999999999999E-2</v>
      </c>
      <c r="I64" s="1639" t="s">
        <v>1543</v>
      </c>
      <c r="J64" s="1640">
        <v>50</v>
      </c>
      <c r="K64" s="1640">
        <v>35</v>
      </c>
      <c r="L64" s="1640">
        <v>60</v>
      </c>
      <c r="M64" s="1641">
        <v>0</v>
      </c>
      <c r="O64" s="1588" t="s">
        <v>1487</v>
      </c>
      <c r="P64" s="1589" t="s">
        <v>1488</v>
      </c>
      <c r="Q64" s="1590" t="s">
        <v>1489</v>
      </c>
      <c r="R64" s="1590" t="s">
        <v>1490</v>
      </c>
    </row>
    <row r="65" spans="1:18" s="1561" customFormat="1" ht="13.5" thickBot="1">
      <c r="A65" s="1107" t="s">
        <v>1468</v>
      </c>
      <c r="B65" s="1075" t="s">
        <v>1418</v>
      </c>
      <c r="C65" s="24">
        <f ca="1">ROUND(C56*F65,1)</f>
        <v>1.1000000000000001</v>
      </c>
      <c r="D65" s="1089" t="s">
        <v>1419</v>
      </c>
      <c r="E65" s="1075" t="s">
        <v>1420</v>
      </c>
      <c r="F65" s="336">
        <f t="shared" ca="1" si="0"/>
        <v>1.5E-3</v>
      </c>
      <c r="I65" s="1639" t="s">
        <v>1544</v>
      </c>
      <c r="J65" s="1640">
        <v>40</v>
      </c>
      <c r="K65" s="1640">
        <v>30</v>
      </c>
      <c r="L65" s="1640">
        <v>50</v>
      </c>
      <c r="M65" s="1642">
        <v>0.02</v>
      </c>
      <c r="O65" s="1595" t="s">
        <v>1008</v>
      </c>
      <c r="P65" s="1596" t="s">
        <v>1545</v>
      </c>
      <c r="Q65" s="1597">
        <f ca="1">C40+J29</f>
        <v>393</v>
      </c>
      <c r="R65" s="1597" t="s">
        <v>1494</v>
      </c>
    </row>
    <row r="66" spans="1:18" s="1561" customFormat="1" ht="16.5" thickBot="1">
      <c r="A66" s="1107" t="s">
        <v>1469</v>
      </c>
      <c r="B66" s="1075" t="s">
        <v>1404</v>
      </c>
      <c r="C66" s="24">
        <f ca="1">ROUND(C48*F66,1)</f>
        <v>0</v>
      </c>
      <c r="D66" s="1089" t="s">
        <v>1470</v>
      </c>
      <c r="E66" s="1075" t="s">
        <v>1387</v>
      </c>
      <c r="F66" s="318">
        <f t="shared" ca="1" si="0"/>
        <v>0.01</v>
      </c>
      <c r="O66" s="1595" t="s">
        <v>1009</v>
      </c>
      <c r="P66" s="1596" t="s">
        <v>1523</v>
      </c>
      <c r="Q66" s="1597">
        <f ca="1">L60</f>
        <v>0</v>
      </c>
      <c r="R66" s="1597" t="s">
        <v>1546</v>
      </c>
    </row>
    <row r="67" spans="1:18" s="1561" customFormat="1" ht="16.5" thickBot="1">
      <c r="A67" s="1082" t="s">
        <v>999</v>
      </c>
      <c r="B67" s="1092" t="s">
        <v>1428</v>
      </c>
      <c r="C67" s="322">
        <f ca="1">C48-C58</f>
        <v>-73</v>
      </c>
      <c r="D67" s="1088" t="s">
        <v>1429</v>
      </c>
      <c r="E67" s="1093"/>
      <c r="F67" s="1094"/>
      <c r="O67" s="1605" t="s">
        <v>1010</v>
      </c>
      <c r="P67" s="1596" t="s">
        <v>1527</v>
      </c>
      <c r="Q67" s="1643">
        <f ca="1">L51</f>
        <v>-940</v>
      </c>
      <c r="R67" s="1597" t="s">
        <v>1547</v>
      </c>
    </row>
    <row r="68" spans="1:18" s="1561" customFormat="1" ht="16.5" thickBot="1">
      <c r="A68" s="1072" t="s">
        <v>1000</v>
      </c>
      <c r="B68" s="1073" t="s">
        <v>1450</v>
      </c>
      <c r="C68" s="307">
        <f ca="1">ROUND(C67*(1-((1+F70)/(1+F68))^F69)/(F68-F70),0)</f>
        <v>-1306</v>
      </c>
      <c r="D68" s="1090" t="s">
        <v>1434</v>
      </c>
      <c r="E68" s="1075" t="s">
        <v>1435</v>
      </c>
      <c r="F68" s="318">
        <f ca="1">F40</f>
        <v>0.05</v>
      </c>
      <c r="O68" s="1605" t="s">
        <v>1011</v>
      </c>
      <c r="P68" s="1644" t="s">
        <v>1548</v>
      </c>
      <c r="Q68" s="1597">
        <f ca="1">ROUND(Q69-Q70*Q71,0)</f>
        <v>-46</v>
      </c>
      <c r="R68" s="1597" t="s">
        <v>1019</v>
      </c>
    </row>
    <row r="69" spans="1:18" s="1561" customFormat="1" ht="13.5" thickBot="1">
      <c r="A69" s="1076"/>
      <c r="B69" s="1077"/>
      <c r="C69" s="312"/>
      <c r="D69" s="1095" t="s">
        <v>1438</v>
      </c>
      <c r="E69" s="1075" t="s">
        <v>1439</v>
      </c>
      <c r="F69" s="339">
        <f ca="1">F41</f>
        <v>46.13</v>
      </c>
      <c r="O69" s="1605" t="s">
        <v>1016</v>
      </c>
      <c r="P69" s="1644" t="s">
        <v>1549</v>
      </c>
      <c r="Q69" s="1597">
        <f ca="1">C39</f>
        <v>16</v>
      </c>
      <c r="R69" s="1597" t="s">
        <v>1494</v>
      </c>
    </row>
    <row r="70" spans="1:18" s="1561" customFormat="1" ht="13.5" thickBot="1">
      <c r="A70" s="1079"/>
      <c r="B70" s="1080"/>
      <c r="C70" s="316"/>
      <c r="D70" s="1091"/>
      <c r="E70" s="1075" t="s">
        <v>1442</v>
      </c>
      <c r="F70" s="1179"/>
      <c r="O70" s="1605" t="s">
        <v>1017</v>
      </c>
      <c r="P70" s="1644" t="s">
        <v>1550</v>
      </c>
      <c r="Q70" s="1597">
        <f ca="1">C13</f>
        <v>726</v>
      </c>
      <c r="R70" s="1597" t="s">
        <v>1494</v>
      </c>
    </row>
    <row r="71" spans="1:18" s="1561" customFormat="1" ht="13.5" thickBot="1">
      <c r="A71" s="1096" t="s">
        <v>1001</v>
      </c>
      <c r="B71" s="1097" t="s">
        <v>1452</v>
      </c>
      <c r="C71" s="342">
        <f ca="1">ROUND(C68*10000/F71,0)</f>
        <v>-7516</v>
      </c>
      <c r="D71" s="1098" t="s">
        <v>1453</v>
      </c>
      <c r="E71" s="1099" t="s">
        <v>1454</v>
      </c>
      <c r="F71" s="345">
        <f ca="1">F43</f>
        <v>1737.7200000000003</v>
      </c>
      <c r="O71" s="1605" t="s">
        <v>1018</v>
      </c>
      <c r="P71" s="1644" t="s">
        <v>1551</v>
      </c>
      <c r="Q71" s="1608">
        <f ca="1">C76</f>
        <v>8.5000000000000006E-2</v>
      </c>
      <c r="R71" s="1597"/>
    </row>
    <row r="72" spans="1:18" s="1561" customFormat="1" ht="13.5" thickBot="1">
      <c r="B72" s="735"/>
      <c r="C72" s="735"/>
      <c r="O72" s="1605" t="s">
        <v>1012</v>
      </c>
      <c r="P72" s="1596" t="s">
        <v>1529</v>
      </c>
      <c r="Q72" s="1608">
        <f>L52</f>
        <v>0</v>
      </c>
      <c r="R72" s="1597"/>
    </row>
    <row r="73" spans="1:18" ht="16.5" thickBot="1">
      <c r="A73" s="1561"/>
      <c r="B73" s="735"/>
      <c r="C73" s="735"/>
      <c r="D73" s="1561"/>
      <c r="E73" s="1561"/>
      <c r="F73" s="1561"/>
      <c r="O73" s="1605" t="s">
        <v>1013</v>
      </c>
      <c r="P73" s="1596" t="s">
        <v>1532</v>
      </c>
      <c r="Q73" s="1597" t="e">
        <f ca="1">L58</f>
        <v>#DIV/0!</v>
      </c>
      <c r="R73" s="1597" t="s">
        <v>1533</v>
      </c>
    </row>
    <row r="74" spans="1:18" ht="13.5" thickBot="1">
      <c r="A74" s="1561"/>
      <c r="B74" s="279" t="s">
        <v>1552</v>
      </c>
      <c r="C74" s="1646"/>
      <c r="D74" s="1561"/>
      <c r="E74" s="1561"/>
      <c r="F74" s="1561"/>
      <c r="O74" s="1605" t="s">
        <v>1020</v>
      </c>
      <c r="P74" s="1596" t="str">
        <f>K59</f>
        <v>续建工期及建筑物耐用年限下的土地年期修正系数Kn</v>
      </c>
      <c r="Q74" s="1597" t="e">
        <f ca="1">L59</f>
        <v>#DIV/0!</v>
      </c>
      <c r="R74" s="1597" t="s">
        <v>1534</v>
      </c>
    </row>
    <row r="75" spans="1:18" ht="13.5" thickBot="1">
      <c r="A75" s="1561"/>
      <c r="B75" s="346" t="s">
        <v>1471</v>
      </c>
      <c r="C75" s="347">
        <f ca="1">ROUND(C13*C76,0)</f>
        <v>62</v>
      </c>
      <c r="D75" s="1561"/>
      <c r="E75" s="1561"/>
      <c r="F75" s="1561"/>
      <c r="K75" s="1579"/>
      <c r="L75" s="1561"/>
      <c r="O75" s="1595" t="s">
        <v>1014</v>
      </c>
      <c r="P75" s="1596" t="s">
        <v>1514</v>
      </c>
      <c r="Q75" s="1597">
        <f ca="1">Q65+Q66</f>
        <v>393</v>
      </c>
      <c r="R75" s="1597" t="s">
        <v>1015</v>
      </c>
    </row>
    <row r="76" spans="1:18">
      <c r="B76" s="348" t="s">
        <v>1472</v>
      </c>
      <c r="C76" s="349">
        <f ca="1">INDIRECT("'数据-取费表'!j"&amp;$G$1)</f>
        <v>8.5000000000000006E-2</v>
      </c>
      <c r="I76" s="1561"/>
      <c r="J76" s="1561"/>
      <c r="K76" s="1579"/>
      <c r="L76" s="1561"/>
    </row>
    <row r="77" spans="1:18">
      <c r="B77" s="350" t="s">
        <v>1473</v>
      </c>
      <c r="C77" s="351"/>
      <c r="I77" s="1561"/>
      <c r="J77" s="1561"/>
      <c r="K77" s="1579"/>
      <c r="L77" s="1561"/>
    </row>
    <row r="78" spans="1:18">
      <c r="B78" s="276" t="s">
        <v>1474</v>
      </c>
      <c r="C78" s="352"/>
    </row>
    <row r="79" spans="1:18">
      <c r="B79" s="346" t="s">
        <v>1475</v>
      </c>
      <c r="C79" s="280">
        <f ca="1">1-C80</f>
        <v>-2.875</v>
      </c>
    </row>
    <row r="80" spans="1:18">
      <c r="B80" s="346" t="s">
        <v>1476</v>
      </c>
      <c r="C80" s="280">
        <f ca="1">ROUND(C75/C39,3)</f>
        <v>3.875</v>
      </c>
    </row>
    <row r="81" spans="2:3">
      <c r="B81" s="276" t="s">
        <v>1477</v>
      </c>
      <c r="C81" s="244"/>
    </row>
    <row r="82" spans="2:3">
      <c r="B82" s="279" t="s">
        <v>1478</v>
      </c>
      <c r="C82" s="281">
        <f ca="1">1-C83</f>
        <v>-0.84699999999999998</v>
      </c>
    </row>
    <row r="83" spans="2:3">
      <c r="B83" s="279" t="s">
        <v>1479</v>
      </c>
      <c r="C83" s="280">
        <f ca="1">ROUND(C13/C40,3)</f>
        <v>1.847</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72" priority="56">
      <formula>$L$48&gt;$J$51</formula>
    </cfRule>
  </conditionalFormatting>
  <conditionalFormatting sqref="I55 I60">
    <cfRule type="expression" dxfId="171" priority="57">
      <formula>$J$51&gt;$L$48</formula>
    </cfRule>
  </conditionalFormatting>
  <conditionalFormatting sqref="C11">
    <cfRule type="expression" dxfId="170" priority="3">
      <formula>$F$10="自定义"</formula>
    </cfRule>
  </conditionalFormatting>
  <conditionalFormatting sqref="J11">
    <cfRule type="expression" dxfId="169" priority="2">
      <formula>$M$10="自定义"</formula>
    </cfRule>
  </conditionalFormatting>
  <conditionalFormatting sqref="C54">
    <cfRule type="expression" dxfId="16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45" customWidth="1"/>
    <col min="12" max="12" width="16.375" style="264" customWidth="1"/>
    <col min="13" max="13" width="13" style="264" customWidth="1"/>
    <col min="14" max="14" width="13.75" style="1561" customWidth="1"/>
    <col min="15" max="15" width="5.125" style="1561" customWidth="1"/>
    <col min="16" max="16" width="25.75" style="1561" customWidth="1"/>
    <col min="17" max="17" width="13.75" style="1561" customWidth="1"/>
    <col min="18" max="18" width="20.5" style="1561" customWidth="1"/>
    <col min="19" max="19" width="13.25" style="1561" customWidth="1"/>
    <col min="20" max="37" width="9" style="1561"/>
    <col min="38" max="16384" width="9" style="264"/>
  </cols>
  <sheetData>
    <row r="1" spans="1:37" s="299" customFormat="1" ht="21">
      <c r="A1" s="1552" t="s">
        <v>1554</v>
      </c>
      <c r="B1" s="722"/>
      <c r="C1" s="1556"/>
      <c r="D1" s="1539"/>
      <c r="E1" s="1540" t="s">
        <v>1352</v>
      </c>
      <c r="F1" s="1187">
        <f ca="1">J53</f>
        <v>-1</v>
      </c>
      <c r="G1" s="1555">
        <f>MATCH(C1,'数据-取费表'!A6:A16,0)+5</f>
        <v>9</v>
      </c>
      <c r="H1" s="2910"/>
      <c r="I1" s="2911"/>
      <c r="J1" s="2911"/>
      <c r="K1" s="2912"/>
      <c r="L1" s="2911"/>
      <c r="M1" s="291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2" t="s">
        <v>1555</v>
      </c>
      <c r="B2" s="1563" t="e">
        <f ca="1">ROUND(D2/10000,0)</f>
        <v>#DIV/0!</v>
      </c>
      <c r="C2" s="1564" t="s">
        <v>1556</v>
      </c>
      <c r="D2" s="1648" t="e">
        <f ca="1">C40+J29+L46</f>
        <v>#DIV/0!</v>
      </c>
      <c r="E2" s="1565" t="s">
        <v>1557</v>
      </c>
      <c r="F2" s="1566"/>
      <c r="G2" s="2924"/>
      <c r="H2" s="2913"/>
      <c r="I2" s="2913"/>
      <c r="J2" s="2913"/>
      <c r="K2" s="2914"/>
      <c r="L2" s="2913"/>
      <c r="M2" s="2913"/>
    </row>
    <row r="3" spans="1:37" ht="18" customHeight="1" thickBot="1">
      <c r="A3" s="1567" t="s">
        <v>1558</v>
      </c>
      <c r="B3" s="1568">
        <f ca="1">IF(ISERROR(D2/F43),0,ROUND(D2/F43,0))</f>
        <v>0</v>
      </c>
      <c r="C3" s="1564" t="s">
        <v>1559</v>
      </c>
      <c r="D3" s="1564"/>
      <c r="E3" s="1565"/>
      <c r="F3" s="1566"/>
      <c r="G3" s="2924"/>
      <c r="H3" s="692" t="s">
        <v>1553</v>
      </c>
      <c r="I3" s="1559"/>
      <c r="J3" s="1559"/>
      <c r="K3" s="1560"/>
      <c r="L3" s="1559"/>
      <c r="M3" s="1559"/>
    </row>
    <row r="4" spans="1:37" ht="18" customHeight="1">
      <c r="A4" s="301" t="s">
        <v>1560</v>
      </c>
      <c r="B4" s="302" t="s">
        <v>1561</v>
      </c>
      <c r="C4" s="302" t="s">
        <v>1562</v>
      </c>
      <c r="D4" s="302" t="s">
        <v>1563</v>
      </c>
      <c r="E4" s="303" t="s">
        <v>1564</v>
      </c>
      <c r="F4" s="304"/>
      <c r="G4" s="1561"/>
      <c r="H4" s="301" t="s">
        <v>1560</v>
      </c>
      <c r="I4" s="302" t="s">
        <v>1561</v>
      </c>
      <c r="J4" s="302" t="s">
        <v>1562</v>
      </c>
      <c r="K4" s="302" t="s">
        <v>1563</v>
      </c>
      <c r="L4" s="303" t="s">
        <v>1564</v>
      </c>
      <c r="M4" s="304"/>
    </row>
    <row r="5" spans="1:37" ht="18" customHeight="1">
      <c r="A5" s="305">
        <v>1</v>
      </c>
      <c r="B5" s="306" t="s">
        <v>1565</v>
      </c>
      <c r="C5" s="1196">
        <f ca="1">C6+C10+C12</f>
        <v>0</v>
      </c>
      <c r="D5" s="1541" t="s">
        <v>1566</v>
      </c>
      <c r="E5" s="1197"/>
      <c r="F5" s="1198"/>
      <c r="G5" s="1561"/>
      <c r="H5" s="305">
        <v>1</v>
      </c>
      <c r="I5" s="306" t="s">
        <v>1565</v>
      </c>
      <c r="J5" s="1196">
        <f ca="1">J6+J10+J12</f>
        <v>0</v>
      </c>
      <c r="K5" s="1541" t="s">
        <v>1566</v>
      </c>
      <c r="L5" s="1197"/>
      <c r="M5" s="1198"/>
    </row>
    <row r="6" spans="1:37" ht="18" customHeight="1">
      <c r="A6" s="1195" t="s">
        <v>1003</v>
      </c>
      <c r="B6" s="3322" t="s">
        <v>1368</v>
      </c>
      <c r="C6" s="1200">
        <f ca="1">ROUND(F6*F8*F7*(1-F9),0)</f>
        <v>0</v>
      </c>
      <c r="D6" s="160" t="s">
        <v>2841</v>
      </c>
      <c r="E6" s="308" t="s">
        <v>1370</v>
      </c>
      <c r="F6" s="309">
        <f ca="1">INDIRECT("'数据-取费表'!u"&amp;$G$1)</f>
        <v>0</v>
      </c>
      <c r="G6" s="1561"/>
      <c r="H6" s="1195" t="s">
        <v>1003</v>
      </c>
      <c r="I6" s="3322" t="s">
        <v>1368</v>
      </c>
      <c r="J6" s="307">
        <f ca="1">ROUND(M6*M8*M7*(1-M9),0)</f>
        <v>0</v>
      </c>
      <c r="K6" s="1553" t="s">
        <v>2842</v>
      </c>
      <c r="L6" s="308" t="s">
        <v>1370</v>
      </c>
      <c r="M6" s="309">
        <f ca="1">INDIRECT("'数据-取费表'!z"&amp;$G$1)</f>
        <v>0</v>
      </c>
    </row>
    <row r="7" spans="1:37" ht="18" customHeight="1">
      <c r="A7" s="1199"/>
      <c r="B7" s="3323"/>
      <c r="C7" s="1201"/>
      <c r="D7" s="313"/>
      <c r="E7" s="1202" t="s">
        <v>1371</v>
      </c>
      <c r="F7" s="309">
        <f ca="1">IF(INDIRECT("'数据-取费表'!ah"&amp;$G$1)="",INDIRECT("'数据-取费表'!k"&amp;$G$1),INDIRECT("'数据-取费表'!ah"&amp;$G$1))</f>
        <v>0</v>
      </c>
      <c r="G7" s="1561"/>
      <c r="H7" s="310"/>
      <c r="I7" s="3323"/>
      <c r="J7" s="312"/>
      <c r="K7" s="313"/>
      <c r="L7" s="308" t="s">
        <v>1371</v>
      </c>
      <c r="M7" s="309">
        <f ca="1">F7</f>
        <v>0</v>
      </c>
    </row>
    <row r="8" spans="1:37" ht="18" customHeight="1">
      <c r="A8" s="310"/>
      <c r="B8" s="3323"/>
      <c r="C8" s="312"/>
      <c r="D8" s="313"/>
      <c r="E8" s="308" t="s">
        <v>1372</v>
      </c>
      <c r="F8" s="309">
        <f ca="1">INDIRECT("'数据-取费表'!ai"&amp;$G$1)</f>
        <v>0</v>
      </c>
      <c r="G8" s="1561"/>
      <c r="H8" s="310"/>
      <c r="I8" s="3323"/>
      <c r="J8" s="312"/>
      <c r="K8" s="313"/>
      <c r="L8" s="308" t="s">
        <v>1372</v>
      </c>
      <c r="M8" s="309">
        <f ca="1">INDIRECT("'数据-取费表'!ai"&amp;$G$1)</f>
        <v>0</v>
      </c>
    </row>
    <row r="9" spans="1:37" ht="18" customHeight="1">
      <c r="A9" s="310"/>
      <c r="B9" s="3324"/>
      <c r="C9" s="312"/>
      <c r="D9" s="313"/>
      <c r="E9" s="308" t="s">
        <v>1373</v>
      </c>
      <c r="F9" s="318">
        <f ca="1">INDIRECT("'数据-取费表'!w"&amp;$G$1)</f>
        <v>0</v>
      </c>
      <c r="G9" s="1561"/>
      <c r="H9" s="310"/>
      <c r="I9" s="3324"/>
      <c r="J9" s="312"/>
      <c r="K9" s="313"/>
      <c r="L9" s="319" t="s">
        <v>1373</v>
      </c>
      <c r="M9" s="320">
        <f ca="1">INDIRECT("'数据-取费表'!ab"&amp;$G$1)</f>
        <v>0</v>
      </c>
    </row>
    <row r="10" spans="1:37" ht="18" customHeight="1">
      <c r="A10" s="1195" t="s">
        <v>1007</v>
      </c>
      <c r="B10" s="1542" t="s">
        <v>1374</v>
      </c>
      <c r="C10" s="322">
        <f ca="1">ROUND(IF(F10="押一",C6/12*F11,IF(F10="押二",C6/12*2*F11,IF(F10="押三",C6/12*3*F11,C11*F11))),0)</f>
        <v>0</v>
      </c>
      <c r="D10" s="1543" t="s">
        <v>2851</v>
      </c>
      <c r="E10" s="319" t="s">
        <v>1375</v>
      </c>
      <c r="F10" s="1270"/>
      <c r="G10" s="1561"/>
      <c r="H10" s="1195" t="s">
        <v>1007</v>
      </c>
      <c r="I10" s="1542" t="s">
        <v>1374</v>
      </c>
      <c r="J10" s="307">
        <f ca="1">ROUND(IF(M10="押一",J6/12*M11,IF(M10="押二",J6/12*2*M11,IF(M10="押三",J6/12*3*M11,J11*M11))),0)</f>
        <v>0</v>
      </c>
      <c r="K10" s="1554" t="s">
        <v>2853</v>
      </c>
      <c r="L10" s="319" t="s">
        <v>1375</v>
      </c>
      <c r="M10" s="1270"/>
    </row>
    <row r="11" spans="1:37" ht="18" customHeight="1">
      <c r="A11" s="314"/>
      <c r="B11" s="1544" t="s">
        <v>1567</v>
      </c>
      <c r="C11" s="1084"/>
      <c r="D11" s="313"/>
      <c r="E11" s="319" t="s">
        <v>1377</v>
      </c>
      <c r="F11" s="320">
        <f ca="1">'数据-取费表'!B39</f>
        <v>1.4999999999999999E-2</v>
      </c>
      <c r="G11" s="1561"/>
      <c r="H11" s="1203"/>
      <c r="I11" s="1544" t="s">
        <v>1568</v>
      </c>
      <c r="J11" s="1084"/>
      <c r="K11" s="693"/>
      <c r="L11" s="319" t="s">
        <v>1377</v>
      </c>
      <c r="M11" s="965">
        <f ca="1">'数据-取费表'!B39</f>
        <v>1.4999999999999999E-2</v>
      </c>
    </row>
    <row r="12" spans="1:37" ht="18" customHeight="1" thickBot="1">
      <c r="A12" s="1237" t="s">
        <v>1043</v>
      </c>
      <c r="B12" s="1546" t="s">
        <v>1378</v>
      </c>
      <c r="C12" s="1238"/>
      <c r="D12" s="1239"/>
      <c r="E12" s="1244"/>
      <c r="F12" s="1240"/>
      <c r="G12" s="1561"/>
      <c r="H12" s="1237" t="s">
        <v>1043</v>
      </c>
      <c r="I12" s="1546" t="s">
        <v>1378</v>
      </c>
      <c r="J12" s="1238"/>
      <c r="K12" s="1252"/>
      <c r="L12" s="1244"/>
      <c r="M12" s="1253"/>
    </row>
    <row r="13" spans="1:37" ht="18" customHeight="1" thickTop="1">
      <c r="A13" s="1233">
        <v>2</v>
      </c>
      <c r="B13" s="1234" t="s">
        <v>1379</v>
      </c>
      <c r="C13" s="316">
        <f ca="1">ROUND(C29*F13,0)</f>
        <v>0</v>
      </c>
      <c r="D13" s="1235" t="s">
        <v>1380</v>
      </c>
      <c r="E13" s="1235" t="s">
        <v>1381</v>
      </c>
      <c r="F13" s="1236">
        <f ca="1">INDIRECT("'数据-取费表'!y"&amp;$G$1)</f>
        <v>0</v>
      </c>
      <c r="G13" s="1561"/>
      <c r="H13" s="1233">
        <v>2</v>
      </c>
      <c r="I13" s="1234" t="s">
        <v>1379</v>
      </c>
      <c r="J13" s="1194">
        <f ca="1">ROUND(J14*J15,0)</f>
        <v>0</v>
      </c>
      <c r="K13" s="1241" t="s">
        <v>1380</v>
      </c>
      <c r="L13" s="1569"/>
      <c r="M13" s="1570"/>
    </row>
    <row r="14" spans="1:37" ht="18" customHeight="1">
      <c r="A14" s="1107" t="s">
        <v>1002</v>
      </c>
      <c r="B14" s="308" t="s">
        <v>1382</v>
      </c>
      <c r="C14" s="324">
        <f ca="1">ROUND(INDIRECT("'数据-取费表'!l"&amp;$G$1)*F43+'数据-取费表'!L14*INDIRECT("'数据-取费表'!S"&amp;$G$1),0)</f>
        <v>0</v>
      </c>
      <c r="D14" s="1522" t="s">
        <v>1383</v>
      </c>
      <c r="E14" s="1519"/>
      <c r="F14" s="325"/>
      <c r="G14" s="1561"/>
      <c r="H14" s="1107" t="s">
        <v>1003</v>
      </c>
      <c r="I14" s="308" t="s">
        <v>1384</v>
      </c>
      <c r="J14" s="24">
        <f ca="1">C29</f>
        <v>0</v>
      </c>
      <c r="K14" s="15"/>
      <c r="L14" s="910"/>
      <c r="M14" s="911"/>
    </row>
    <row r="15" spans="1:37" s="1574" customFormat="1" ht="18" customHeight="1" thickBot="1">
      <c r="A15" s="1107" t="s">
        <v>1004</v>
      </c>
      <c r="B15" s="308" t="s">
        <v>1385</v>
      </c>
      <c r="C15" s="24">
        <f ca="1">ROUND(C14*F15,0)</f>
        <v>0</v>
      </c>
      <c r="D15" s="326" t="s">
        <v>1386</v>
      </c>
      <c r="E15" s="326" t="s">
        <v>1387</v>
      </c>
      <c r="F15" s="327">
        <f>'数据-取费表'!B33</f>
        <v>0.05</v>
      </c>
      <c r="G15" s="1573"/>
      <c r="H15" s="1243" t="s">
        <v>1007</v>
      </c>
      <c r="I15" s="1244" t="s">
        <v>1381</v>
      </c>
      <c r="J15" s="1253">
        <f ca="1">INDIRECT("'数据-取费表'!ad"&amp;$G$1)</f>
        <v>0</v>
      </c>
      <c r="K15" s="1254"/>
      <c r="L15" s="1571"/>
      <c r="M15" s="1572"/>
      <c r="N15" s="1573"/>
      <c r="O15" s="1573"/>
      <c r="P15" s="1573"/>
      <c r="Q15" s="1573"/>
      <c r="R15" s="1573"/>
      <c r="S15" s="1573"/>
      <c r="T15" s="1573"/>
      <c r="U15" s="1573"/>
      <c r="V15" s="1573"/>
      <c r="W15" s="1573"/>
      <c r="X15" s="1573"/>
      <c r="Y15" s="1573"/>
      <c r="Z15" s="1573"/>
      <c r="AA15" s="1573"/>
      <c r="AB15" s="1573"/>
      <c r="AC15" s="1573"/>
      <c r="AD15" s="1573"/>
      <c r="AE15" s="1573"/>
      <c r="AF15" s="1573"/>
      <c r="AG15" s="1573"/>
      <c r="AH15" s="1573"/>
      <c r="AI15" s="1573"/>
      <c r="AJ15" s="1573"/>
      <c r="AK15" s="1573"/>
    </row>
    <row r="16" spans="1:37" ht="18" customHeight="1" thickTop="1">
      <c r="A16" s="1107" t="s">
        <v>1354</v>
      </c>
      <c r="B16" s="308" t="s">
        <v>1388</v>
      </c>
      <c r="C16" s="24">
        <f ca="1">ROUND(INDIRECT("'数据-取费表'!l"&amp;$G$1)*F43*F16,0)</f>
        <v>0</v>
      </c>
      <c r="D16" s="308" t="s">
        <v>1386</v>
      </c>
      <c r="E16" s="308" t="s">
        <v>1387</v>
      </c>
      <c r="F16" s="328">
        <f ca="1">IF(INDIRECT("'数据-取费表'!c"&amp;$G$1)="住宅",'数据-取费表'!B34,0)</f>
        <v>0</v>
      </c>
      <c r="G16" s="1561"/>
      <c r="H16" s="1233" t="s">
        <v>998</v>
      </c>
      <c r="I16" s="1234" t="s">
        <v>1389</v>
      </c>
      <c r="J16" s="316">
        <f ca="1">ROUND(J17+J22+J23+J24,0)</f>
        <v>0</v>
      </c>
      <c r="K16" s="1241" t="s">
        <v>1390</v>
      </c>
      <c r="L16" s="1242"/>
      <c r="M16" s="1198"/>
    </row>
    <row r="17" spans="1:37" s="1574" customFormat="1" ht="18" customHeight="1">
      <c r="A17" s="1107" t="s">
        <v>1355</v>
      </c>
      <c r="B17" s="308" t="s">
        <v>1391</v>
      </c>
      <c r="C17" s="24">
        <f ca="1">ROUND(F17*(F43+INDIRECT("'数据-取费表'!S"&amp;$G$1)),0)</f>
        <v>0</v>
      </c>
      <c r="D17" s="308" t="s">
        <v>1392</v>
      </c>
      <c r="E17" s="308" t="s">
        <v>1393</v>
      </c>
      <c r="F17" s="26">
        <f>'数据-取费表'!B35</f>
        <v>200</v>
      </c>
      <c r="G17" s="1573"/>
      <c r="H17" s="1107" t="s">
        <v>1003</v>
      </c>
      <c r="I17" s="308" t="s">
        <v>1394</v>
      </c>
      <c r="J17" s="2523">
        <f ca="1">ROUND(IF(AND(项目基本情况!B11="自然人",项目基本情况!B10="北京市"),J6*M17/(1+'数据-取费表'!C42),J18+J19+J20),0)</f>
        <v>0</v>
      </c>
      <c r="K17" s="1522" t="s">
        <v>1395</v>
      </c>
      <c r="L17" s="1521" t="s">
        <v>1396</v>
      </c>
      <c r="M17" s="2522" t="str">
        <f>IF(项目基本情况!B11="企业","",IF('数据-取费表'!B10="住宅",IF(M6*M7*M8/12/(1+'数据-取费表'!F30)&gt;100000,4%,2.5%),IF(M6*M7*M8/12/(1+'数据-取费表'!F30)&gt;100000,12%,7%)))</f>
        <v/>
      </c>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row>
    <row r="18" spans="1:37" s="1574" customFormat="1" ht="18" customHeight="1">
      <c r="A18" s="1107" t="s">
        <v>1356</v>
      </c>
      <c r="B18" s="308" t="s">
        <v>1397</v>
      </c>
      <c r="C18" s="24">
        <f ca="1">ROUND(C14*F18,0)</f>
        <v>0</v>
      </c>
      <c r="D18" s="308" t="s">
        <v>1386</v>
      </c>
      <c r="E18" s="308" t="s">
        <v>1387</v>
      </c>
      <c r="F18" s="328">
        <f>'数据-取费表'!B36</f>
        <v>1.4999999999999999E-2</v>
      </c>
      <c r="G18" s="1573"/>
      <c r="H18" s="1107" t="s">
        <v>1002</v>
      </c>
      <c r="I18" s="308" t="s">
        <v>1398</v>
      </c>
      <c r="J18" s="24">
        <f ca="1">ROUND(J6*M18/(1+'数据-取费表'!C42),0)</f>
        <v>0</v>
      </c>
      <c r="K18" s="1521" t="s">
        <v>1399</v>
      </c>
      <c r="L18" s="308" t="s">
        <v>1387</v>
      </c>
      <c r="M18" s="328">
        <f>'数据-取费表'!B41</f>
        <v>5.5000000000000007E-2</v>
      </c>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row>
    <row r="19" spans="1:37" ht="18" customHeight="1">
      <c r="A19" s="1107" t="s">
        <v>1003</v>
      </c>
      <c r="B19" s="308" t="s">
        <v>1400</v>
      </c>
      <c r="C19" s="24">
        <f ca="1">SUM(C14:C18)</f>
        <v>0</v>
      </c>
      <c r="D19" s="136" t="s">
        <v>1401</v>
      </c>
      <c r="E19" s="1537"/>
      <c r="F19" s="26"/>
      <c r="G19" s="1561"/>
      <c r="H19" s="1107" t="s">
        <v>1004</v>
      </c>
      <c r="I19" s="308" t="s">
        <v>1402</v>
      </c>
      <c r="J19" s="24">
        <f ca="1">IF(K19="按租金收入计税",ROUND(J6*M19/(1+'数据-取费表'!C42),0),ROUND(C29*M19*0.7,0))</f>
        <v>0</v>
      </c>
      <c r="K19" s="1547" t="s">
        <v>1403</v>
      </c>
      <c r="L19" s="308" t="s">
        <v>1387</v>
      </c>
      <c r="M19" s="328">
        <f>IF(K19="按租金收入计税",'数据-取费表'!B51,'数据-取费表'!B50)</f>
        <v>1.2E-2</v>
      </c>
    </row>
    <row r="20" spans="1:37" s="1574" customFormat="1" ht="18" customHeight="1">
      <c r="A20" s="1107" t="s">
        <v>1007</v>
      </c>
      <c r="B20" s="308" t="s">
        <v>1404</v>
      </c>
      <c r="C20" s="24">
        <f ca="1">ROUND(C19*F20,0)</f>
        <v>0</v>
      </c>
      <c r="D20" s="329" t="s">
        <v>1405</v>
      </c>
      <c r="E20" s="308" t="s">
        <v>1387</v>
      </c>
      <c r="F20" s="328">
        <f>'数据-取费表'!B37</f>
        <v>0.02</v>
      </c>
      <c r="G20" s="1573"/>
      <c r="H20" s="1107" t="s">
        <v>1354</v>
      </c>
      <c r="I20" s="160" t="s">
        <v>1406</v>
      </c>
      <c r="J20" s="25">
        <f ca="1">ROUND(M20*M21,0)</f>
        <v>0</v>
      </c>
      <c r="K20" s="330" t="s">
        <v>1407</v>
      </c>
      <c r="L20" s="308" t="s">
        <v>1408</v>
      </c>
      <c r="M20" s="331">
        <f>'数据-取费表'!B52</f>
        <v>1.5</v>
      </c>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row>
    <row r="21" spans="1:37" s="1574" customFormat="1" ht="18" customHeight="1">
      <c r="A21" s="1107" t="s">
        <v>1043</v>
      </c>
      <c r="B21" s="308" t="s">
        <v>1409</v>
      </c>
      <c r="C21" s="24" t="s">
        <v>1</v>
      </c>
      <c r="D21" s="329" t="s">
        <v>1410</v>
      </c>
      <c r="E21" s="308" t="s">
        <v>1411</v>
      </c>
      <c r="F21" s="328">
        <f>'数据-取费表'!B38</f>
        <v>0.02</v>
      </c>
      <c r="G21" s="1573"/>
      <c r="H21" s="332"/>
      <c r="I21" s="317"/>
      <c r="J21" s="29"/>
      <c r="K21" s="333"/>
      <c r="L21" s="308" t="s">
        <v>1412</v>
      </c>
      <c r="M21" s="309">
        <f ca="1">INDIRECT("'数据-取费表'!r"&amp;$G$1)</f>
        <v>0</v>
      </c>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1537"/>
      <c r="F22" s="26"/>
      <c r="G22" s="1561"/>
      <c r="H22" s="1107" t="s">
        <v>1007</v>
      </c>
      <c r="I22" s="308" t="s">
        <v>1414</v>
      </c>
      <c r="J22" s="24">
        <f ca="1">ROUND(J14*M22,0)</f>
        <v>0</v>
      </c>
      <c r="K22" s="1521" t="s">
        <v>1415</v>
      </c>
      <c r="L22" s="308" t="s">
        <v>1387</v>
      </c>
      <c r="M22" s="334">
        <f ca="1">INDIRECT("'数据-取费表'!Ak"&amp;$G$1)</f>
        <v>0</v>
      </c>
    </row>
    <row r="23" spans="1:37" s="1574" customFormat="1" ht="18" customHeight="1">
      <c r="A23" s="1107"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3</v>
      </c>
      <c r="G23" s="1573"/>
      <c r="H23" s="1107" t="s">
        <v>1043</v>
      </c>
      <c r="I23" s="308" t="s">
        <v>1418</v>
      </c>
      <c r="J23" s="24">
        <f ca="1">ROUND(J13*M23,0)</f>
        <v>0</v>
      </c>
      <c r="K23" s="1521" t="s">
        <v>1419</v>
      </c>
      <c r="L23" s="308" t="s">
        <v>1420</v>
      </c>
      <c r="M23" s="336">
        <f ca="1">INDIRECT("'数据-取费表'!Al"&amp;$G$1)</f>
        <v>0</v>
      </c>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row>
    <row r="24" spans="1:37" s="1574" customFormat="1" ht="18" customHeight="1" thickBot="1">
      <c r="A24" s="1107"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4.3499999999999997E-2</v>
      </c>
      <c r="G24" s="1573"/>
      <c r="H24" s="1243" t="s">
        <v>1358</v>
      </c>
      <c r="I24" s="1244" t="s">
        <v>1404</v>
      </c>
      <c r="J24" s="1245">
        <f ca="1">ROUND(J5*M24,0)</f>
        <v>0</v>
      </c>
      <c r="K24" s="1246" t="s">
        <v>1424</v>
      </c>
      <c r="L24" s="1244" t="s">
        <v>1420</v>
      </c>
      <c r="M24" s="1240">
        <f ca="1">INDIRECT("'数据-取费表'!Am"&amp;$G$1)</f>
        <v>0</v>
      </c>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row>
    <row r="25" spans="1:37" ht="18" customHeight="1" thickTop="1">
      <c r="A25" s="1107" t="s">
        <v>1425</v>
      </c>
      <c r="B25" s="308" t="s">
        <v>1426</v>
      </c>
      <c r="C25" s="24"/>
      <c r="D25" s="136" t="s">
        <v>1427</v>
      </c>
      <c r="E25" s="1537"/>
      <c r="F25" s="26"/>
      <c r="G25" s="1561"/>
      <c r="H25" s="1233" t="s">
        <v>999</v>
      </c>
      <c r="I25" s="1248" t="s">
        <v>1428</v>
      </c>
      <c r="J25" s="316">
        <f ca="1">J5-J16</f>
        <v>0</v>
      </c>
      <c r="K25" s="1249" t="s">
        <v>1429</v>
      </c>
      <c r="L25" s="1250"/>
      <c r="M25" s="1251"/>
    </row>
    <row r="26" spans="1:37" ht="18" customHeight="1">
      <c r="A26" s="1107" t="s">
        <v>1002</v>
      </c>
      <c r="B26" s="308" t="s">
        <v>1430</v>
      </c>
      <c r="C26" s="24">
        <f ca="1">ROUND((C19+C20)*F26,0)</f>
        <v>0</v>
      </c>
      <c r="D26" s="329" t="s">
        <v>1431</v>
      </c>
      <c r="E26" s="319" t="s">
        <v>1432</v>
      </c>
      <c r="F26" s="318">
        <f ca="1">INDIRECT("'数据-取费表'!q"&amp;$G$1)</f>
        <v>0</v>
      </c>
      <c r="G26" s="1561"/>
      <c r="H26" s="305" t="s">
        <v>1000</v>
      </c>
      <c r="I26" s="306" t="s">
        <v>1433</v>
      </c>
      <c r="J26" s="307">
        <f ca="1">IF(J5&lt;&gt;0,ROUND(J25*(1-((1+M28)/(1+M26))^M27)/(M26-M28),0),0)</f>
        <v>0</v>
      </c>
      <c r="K26" s="330" t="s">
        <v>1434</v>
      </c>
      <c r="L26" s="308" t="s">
        <v>1435</v>
      </c>
      <c r="M26" s="318">
        <f ca="1">INDIRECT("'数据-取费表'!I"&amp;$G$1)</f>
        <v>0</v>
      </c>
    </row>
    <row r="27" spans="1:37" ht="18" customHeight="1">
      <c r="A27" s="1107" t="s">
        <v>1004</v>
      </c>
      <c r="B27" s="308" t="s">
        <v>1436</v>
      </c>
      <c r="C27" s="24">
        <f ca="1">ROUND(F21*F26,4)</f>
        <v>0</v>
      </c>
      <c r="D27" s="329" t="s">
        <v>1437</v>
      </c>
      <c r="E27" s="326"/>
      <c r="F27" s="327"/>
      <c r="G27" s="1561"/>
      <c r="H27" s="310"/>
      <c r="I27" s="311"/>
      <c r="J27" s="312"/>
      <c r="K27" s="338" t="s">
        <v>1438</v>
      </c>
      <c r="L27" s="308" t="s">
        <v>1439</v>
      </c>
      <c r="M27" s="339">
        <f ca="1">INDIRECT("'数据-取费表'!ag"&amp;$G$1)</f>
        <v>0</v>
      </c>
    </row>
    <row r="28" spans="1:37" s="1574" customFormat="1" ht="18" customHeight="1">
      <c r="A28" s="1107" t="s">
        <v>1005</v>
      </c>
      <c r="B28" s="308" t="s">
        <v>1440</v>
      </c>
      <c r="C28" s="24">
        <f>ROUND(F28/(1+'数据-取费表'!C42),4)</f>
        <v>5.2400000000000002E-2</v>
      </c>
      <c r="D28" s="329" t="s">
        <v>1441</v>
      </c>
      <c r="E28" s="308" t="s">
        <v>1387</v>
      </c>
      <c r="F28" s="328">
        <f>'数据-取费表'!B41</f>
        <v>5.5000000000000007E-2</v>
      </c>
      <c r="G28" s="1573"/>
      <c r="H28" s="314"/>
      <c r="I28" s="315"/>
      <c r="J28" s="316"/>
      <c r="K28" s="333"/>
      <c r="L28" s="308" t="s">
        <v>1442</v>
      </c>
      <c r="M28" s="318">
        <f ca="1">INDIRECT("'数据-取费表'!aa"&amp;$G$1)</f>
        <v>0</v>
      </c>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row>
    <row r="29" spans="1:37" s="1574" customFormat="1" ht="18" customHeight="1" thickBot="1">
      <c r="A29" s="1243" t="s">
        <v>1006</v>
      </c>
      <c r="B29" s="1244" t="s">
        <v>1443</v>
      </c>
      <c r="C29" s="1245">
        <f ca="1">ROUND((C19+C20+C23+C26)/(1-F21-C24-C27-C28),0)</f>
        <v>0</v>
      </c>
      <c r="D29" s="1246"/>
      <c r="E29" s="1244"/>
      <c r="F29" s="1247"/>
      <c r="G29" s="1573"/>
      <c r="H29" s="340" t="s">
        <v>1001</v>
      </c>
      <c r="I29" s="341" t="s">
        <v>1444</v>
      </c>
      <c r="J29" s="342">
        <f ca="1">ROUND(J26/(1+F40)^F41,0)</f>
        <v>0</v>
      </c>
      <c r="K29" s="343" t="s">
        <v>1445</v>
      </c>
      <c r="L29" s="344"/>
      <c r="M29" s="345">
        <f ca="1">INDIRECT("'数据-取费表'!k"&amp;$G$1)</f>
        <v>0</v>
      </c>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row>
    <row r="30" spans="1:37" ht="18" customHeight="1" thickTop="1">
      <c r="A30" s="1233" t="s">
        <v>998</v>
      </c>
      <c r="B30" s="1234" t="s">
        <v>1389</v>
      </c>
      <c r="C30" s="316">
        <f ca="1">ROUND(C31+C36+C37+C38,0)</f>
        <v>0</v>
      </c>
      <c r="D30" s="1241" t="s">
        <v>1390</v>
      </c>
      <c r="E30" s="1242"/>
      <c r="F30" s="1198"/>
      <c r="G30" s="1561"/>
      <c r="H30" s="2915"/>
      <c r="I30" s="1575"/>
      <c r="J30" s="1576"/>
      <c r="K30" s="2690"/>
      <c r="L30" s="2916"/>
      <c r="M30" s="2917"/>
    </row>
    <row r="31" spans="1:37" ht="18" customHeight="1">
      <c r="A31" s="1107" t="s">
        <v>1003</v>
      </c>
      <c r="B31" s="308" t="s">
        <v>1394</v>
      </c>
      <c r="C31" s="2523">
        <f ca="1">ROUND(IF(AND(项目基本情况!B11="自然人",项目基本情况!B10="北京市"),C6*F31/(1+'数据-取费表'!C42),C32+C33+C34),0)</f>
        <v>0</v>
      </c>
      <c r="D31" s="1522" t="s">
        <v>1395</v>
      </c>
      <c r="E31" s="1521" t="s">
        <v>1446</v>
      </c>
      <c r="F31" s="2522" t="str">
        <f>IF(项目基本情况!B11="企业","——",IF('数据-取费表'!B10="住宅",IF(F6*F7*F8/12/(1+'数据-取费表'!F30)&gt;100000,4%,2.5%),IF(F6*F7*F8/12/(1+'数据-取费表'!F30)&gt;100000,12%,7%)))</f>
        <v>——</v>
      </c>
      <c r="G31" s="1561"/>
      <c r="H31" s="3028" t="s">
        <v>3051</v>
      </c>
      <c r="I31" s="1575"/>
      <c r="J31" s="1576"/>
      <c r="K31" s="2690"/>
      <c r="L31" s="2916"/>
      <c r="M31" s="2917"/>
    </row>
    <row r="32" spans="1:37" ht="18" customHeight="1">
      <c r="A32" s="1107" t="s">
        <v>1002</v>
      </c>
      <c r="B32" s="308" t="s">
        <v>1398</v>
      </c>
      <c r="C32" s="24">
        <f ca="1">IF(项目基本情况!B11="自然人","——",ROUND(C6*F32/(1+'数据-取费表'!C42),0))</f>
        <v>0</v>
      </c>
      <c r="D32" s="1521" t="s">
        <v>1399</v>
      </c>
      <c r="E32" s="308" t="s">
        <v>1387</v>
      </c>
      <c r="F32" s="337">
        <f>'数据-取费表'!B41</f>
        <v>5.5000000000000007E-2</v>
      </c>
      <c r="G32" s="1561"/>
      <c r="H32" s="2915"/>
      <c r="I32" s="1575"/>
      <c r="J32" s="1576"/>
      <c r="K32" s="2690"/>
      <c r="L32" s="2916"/>
      <c r="M32" s="2917"/>
    </row>
    <row r="33" spans="1:18" ht="18" customHeight="1">
      <c r="A33" s="1107" t="s">
        <v>1004</v>
      </c>
      <c r="B33" s="308" t="s">
        <v>1402</v>
      </c>
      <c r="C33" s="24">
        <f ca="1">IF(项目基本情况!B11="自然人","——",IF(D33="按租金收入计税",ROUND(C6*F33/(1+'数据-取费表'!C42),0),IF(D33="按房产原值计税",ROUND(C29*F33*0.7,0),INDIRECT("'数据-取费表'!Aj"&amp;$G$1))))</f>
        <v>0</v>
      </c>
      <c r="D33" s="1547" t="s">
        <v>1403</v>
      </c>
      <c r="E33" s="308" t="s">
        <v>1387</v>
      </c>
      <c r="F33" s="328">
        <f>IF(D33="按票据","——",IF(D33="按租金收入计税",'数据-取费表'!B51,'数据-取费表'!B50))</f>
        <v>1.2E-2</v>
      </c>
      <c r="G33" s="1561"/>
      <c r="H33" s="2918"/>
      <c r="I33" s="1575"/>
      <c r="J33" s="1576"/>
      <c r="K33" s="2919"/>
      <c r="L33" s="2918"/>
      <c r="M33" s="2918"/>
    </row>
    <row r="34" spans="1:18" ht="18" customHeight="1">
      <c r="A34" s="1195" t="s">
        <v>1354</v>
      </c>
      <c r="B34" s="160" t="s">
        <v>1406</v>
      </c>
      <c r="C34" s="25">
        <f ca="1">IF(项目基本情况!B11="自然人","——",ROUND(F34*F35,))</f>
        <v>0</v>
      </c>
      <c r="D34" s="330" t="s">
        <v>1407</v>
      </c>
      <c r="E34" s="308" t="s">
        <v>1408</v>
      </c>
      <c r="F34" s="331">
        <f>'数据-取费表'!B52</f>
        <v>1.5</v>
      </c>
      <c r="G34" s="1561"/>
      <c r="H34" s="2915"/>
      <c r="I34" s="1575"/>
      <c r="J34" s="1576"/>
      <c r="K34" s="2920"/>
      <c r="L34" s="2921"/>
      <c r="M34" s="2921"/>
    </row>
    <row r="35" spans="1:18" ht="18" customHeight="1">
      <c r="A35" s="1257"/>
      <c r="B35" s="1255"/>
      <c r="C35" s="29"/>
      <c r="D35" s="333"/>
      <c r="E35" s="308" t="s">
        <v>1412</v>
      </c>
      <c r="F35" s="309">
        <f ca="1">INDIRECT("'数据-取费表'!r"&amp;$G$1)</f>
        <v>0</v>
      </c>
      <c r="G35" s="1561"/>
      <c r="H35" s="2915"/>
      <c r="I35" s="1575"/>
      <c r="J35" s="1576"/>
      <c r="K35" s="2919"/>
      <c r="L35" s="2918"/>
      <c r="M35" s="2918"/>
    </row>
    <row r="36" spans="1:18" ht="18" customHeight="1">
      <c r="A36" s="1256" t="s">
        <v>1007</v>
      </c>
      <c r="B36" s="308" t="s">
        <v>1414</v>
      </c>
      <c r="C36" s="24">
        <f ca="1">ROUND(C29*F36,0)</f>
        <v>0</v>
      </c>
      <c r="D36" s="1521" t="s">
        <v>1447</v>
      </c>
      <c r="E36" s="308" t="s">
        <v>1387</v>
      </c>
      <c r="F36" s="334">
        <f ca="1">INDIRECT("'数据-取费表'!Ak"&amp;$G$1)</f>
        <v>0</v>
      </c>
      <c r="G36" s="1561"/>
      <c r="H36" s="2918"/>
      <c r="I36" s="1575"/>
      <c r="J36" s="1576"/>
      <c r="K36" s="2759"/>
      <c r="L36" s="2918"/>
      <c r="M36" s="2918"/>
    </row>
    <row r="37" spans="1:18" ht="18" customHeight="1">
      <c r="A37" s="1107" t="s">
        <v>1043</v>
      </c>
      <c r="B37" s="308" t="s">
        <v>1418</v>
      </c>
      <c r="C37" s="24">
        <f ca="1">ROUND(C13*F37,0)</f>
        <v>0</v>
      </c>
      <c r="D37" s="1521" t="s">
        <v>1419</v>
      </c>
      <c r="E37" s="308" t="s">
        <v>1420</v>
      </c>
      <c r="F37" s="336">
        <f ca="1">INDIRECT("'数据-取费表'!Al"&amp;$G$1)</f>
        <v>0</v>
      </c>
      <c r="G37" s="1561"/>
      <c r="H37" s="2918"/>
      <c r="I37" s="1575"/>
      <c r="J37" s="1576"/>
      <c r="K37" s="2759"/>
      <c r="L37" s="2918"/>
      <c r="M37" s="2918"/>
    </row>
    <row r="38" spans="1:18" ht="18" customHeight="1" thickBot="1">
      <c r="A38" s="1243" t="s">
        <v>1358</v>
      </c>
      <c r="B38" s="1244" t="s">
        <v>1404</v>
      </c>
      <c r="C38" s="1245">
        <f ca="1">ROUND(C5*F38,1)</f>
        <v>0</v>
      </c>
      <c r="D38" s="1246" t="s">
        <v>1424</v>
      </c>
      <c r="E38" s="1244" t="s">
        <v>1420</v>
      </c>
      <c r="F38" s="1240">
        <f ca="1">INDIRECT("'数据-取费表'!Am"&amp;$G$1)</f>
        <v>0</v>
      </c>
      <c r="G38" s="1561"/>
      <c r="H38" s="2918"/>
      <c r="I38" s="1575"/>
      <c r="J38" s="1576"/>
      <c r="K38" s="2922"/>
      <c r="L38" s="2918"/>
      <c r="M38" s="2918"/>
    </row>
    <row r="39" spans="1:18" ht="24.6" customHeight="1" thickTop="1">
      <c r="A39" s="1233" t="s">
        <v>999</v>
      </c>
      <c r="B39" s="1248" t="s">
        <v>1448</v>
      </c>
      <c r="C39" s="316">
        <f ca="1">C5-C30</f>
        <v>0</v>
      </c>
      <c r="D39" s="1249" t="s">
        <v>1449</v>
      </c>
      <c r="E39" s="1250"/>
      <c r="F39" s="1251"/>
      <c r="G39" s="1561"/>
      <c r="H39" s="2918"/>
      <c r="I39" s="1575"/>
      <c r="J39" s="1576"/>
      <c r="K39" s="2922"/>
      <c r="L39" s="2918"/>
      <c r="M39" s="2918"/>
    </row>
    <row r="40" spans="1:18" ht="18" customHeight="1">
      <c r="A40" s="305" t="s">
        <v>1000</v>
      </c>
      <c r="B40" s="306" t="s">
        <v>1450</v>
      </c>
      <c r="C40" s="307" t="e">
        <f ca="1">ROUND(C39*(1-((1+F42)/(1+F40))^F41)/(F40-F42),0)</f>
        <v>#DIV/0!</v>
      </c>
      <c r="D40" s="330" t="s">
        <v>1434</v>
      </c>
      <c r="E40" s="308" t="s">
        <v>1435</v>
      </c>
      <c r="F40" s="318">
        <f ca="1">INDIRECT("'数据-取费表'!I"&amp;$G$1)</f>
        <v>0</v>
      </c>
      <c r="G40" s="1561"/>
      <c r="H40" s="1638"/>
      <c r="I40" s="1575"/>
      <c r="J40" s="1576"/>
      <c r="K40" s="2922"/>
      <c r="L40" s="1638"/>
      <c r="M40" s="1638"/>
    </row>
    <row r="41" spans="1:18" ht="18" customHeight="1">
      <c r="A41" s="310"/>
      <c r="B41" s="311"/>
      <c r="C41" s="312"/>
      <c r="D41" s="338" t="s">
        <v>1451</v>
      </c>
      <c r="E41" s="308" t="s">
        <v>1439</v>
      </c>
      <c r="F41" s="339">
        <f ca="1">IF(INDIRECT("'数据-取费表'!af"&amp;$G$1)=0,INDIRECT("'数据-取费表'!ae"&amp;$G$1),INDIRECT("'数据-取费表'!af"&amp;$G$1))</f>
        <v>0</v>
      </c>
      <c r="G41" s="1561"/>
      <c r="H41" s="1346"/>
      <c r="I41" s="1575"/>
      <c r="J41" s="1576"/>
      <c r="K41" s="2759"/>
      <c r="L41" s="1346"/>
      <c r="M41" s="1346"/>
    </row>
    <row r="42" spans="1:18" ht="18" customHeight="1">
      <c r="A42" s="314"/>
      <c r="B42" s="315"/>
      <c r="C42" s="316"/>
      <c r="D42" s="333"/>
      <c r="E42" s="308" t="s">
        <v>1442</v>
      </c>
      <c r="F42" s="318">
        <f ca="1">INDIRECT("'数据-取费表'!v"&amp;$G$1)</f>
        <v>0</v>
      </c>
      <c r="G42" s="1561"/>
      <c r="H42" s="1346"/>
      <c r="I42" s="1575"/>
      <c r="J42" s="1576"/>
      <c r="K42" s="2759"/>
      <c r="L42" s="1346"/>
      <c r="M42" s="1346"/>
    </row>
    <row r="43" spans="1:18" ht="18" customHeight="1" thickBot="1">
      <c r="A43" s="340" t="s">
        <v>1001</v>
      </c>
      <c r="B43" s="341" t="s">
        <v>1452</v>
      </c>
      <c r="C43" s="342" t="e">
        <f ca="1">ROUND(C40/F43,0)</f>
        <v>#DIV/0!</v>
      </c>
      <c r="D43" s="343" t="s">
        <v>1453</v>
      </c>
      <c r="E43" s="344" t="s">
        <v>1454</v>
      </c>
      <c r="F43" s="345">
        <f ca="1">INDIRECT("'数据-取费表'!k"&amp;$G$1)</f>
        <v>0</v>
      </c>
      <c r="G43" s="1561"/>
      <c r="H43" s="1346"/>
      <c r="I43" s="1346"/>
      <c r="J43" s="1346"/>
      <c r="K43" s="2759"/>
      <c r="L43" s="1346"/>
      <c r="M43" s="1346"/>
    </row>
    <row r="44" spans="1:18" s="1561" customFormat="1" ht="18" customHeight="1">
      <c r="A44" s="1577"/>
      <c r="B44" s="1577"/>
      <c r="C44" s="1578"/>
      <c r="D44" s="1577"/>
      <c r="E44" s="1577"/>
      <c r="F44" s="1577"/>
      <c r="K44" s="1579"/>
    </row>
    <row r="45" spans="1:18" s="1561" customFormat="1" ht="18" customHeight="1" thickBot="1">
      <c r="A45" s="1577"/>
      <c r="B45" s="1577"/>
      <c r="C45" s="1649" t="e">
        <f ca="1">C68-C40</f>
        <v>#DIV/0!</v>
      </c>
      <c r="D45" s="1650" t="s">
        <v>1569</v>
      </c>
      <c r="E45" s="1577"/>
      <c r="F45" s="1577"/>
      <c r="O45" s="1580" t="s">
        <v>1484</v>
      </c>
      <c r="P45" s="1638"/>
      <c r="Q45" s="1638"/>
      <c r="R45" s="1638"/>
    </row>
    <row r="46" spans="1:18" s="1561" customFormat="1" ht="13.5" thickBot="1">
      <c r="A46" s="1581" t="s">
        <v>1485</v>
      </c>
      <c r="C46" s="1582" t="e">
        <f ca="1">ROUND(C45/10000,0)</f>
        <v>#DIV/0!</v>
      </c>
      <c r="D46" s="1583" t="str">
        <f>C2</f>
        <v>万元</v>
      </c>
      <c r="I46" s="1584" t="s">
        <v>1486</v>
      </c>
      <c r="J46" s="1585"/>
      <c r="K46" s="1586"/>
      <c r="L46" s="1587" t="e">
        <f ca="1">IF(M47="住宅",0,IF(L48&gt;J51,L60,J60))</f>
        <v>#DIV/0!</v>
      </c>
      <c r="O46" s="1588" t="s">
        <v>1487</v>
      </c>
      <c r="P46" s="1589" t="s">
        <v>1488</v>
      </c>
      <c r="Q46" s="1590" t="s">
        <v>1489</v>
      </c>
      <c r="R46" s="1590" t="s">
        <v>1490</v>
      </c>
    </row>
    <row r="47" spans="1:18" s="1561" customFormat="1" ht="13.5" thickBot="1">
      <c r="A47" s="1071" t="s">
        <v>1361</v>
      </c>
      <c r="B47" s="1103" t="s">
        <v>1362</v>
      </c>
      <c r="C47" s="1103" t="s">
        <v>1363</v>
      </c>
      <c r="D47" s="1103" t="s">
        <v>1364</v>
      </c>
      <c r="E47" s="1183" t="s">
        <v>1365</v>
      </c>
      <c r="F47" s="1184"/>
      <c r="G47" s="731"/>
      <c r="I47" s="1591" t="s">
        <v>1491</v>
      </c>
      <c r="J47" s="1592"/>
      <c r="K47" s="1593" t="s">
        <v>1492</v>
      </c>
      <c r="L47" s="1594">
        <f ca="1">INDIRECT("'数据-取费表'!d"&amp;$G$1)</f>
        <v>0</v>
      </c>
      <c r="M47" s="1557" t="str">
        <f>IF(ISNUMBER(FIND("住宅",C1)),"住宅","非住宅")</f>
        <v>非住宅</v>
      </c>
      <c r="O47" s="1595" t="s">
        <v>1008</v>
      </c>
      <c r="P47" s="1596" t="s">
        <v>1493</v>
      </c>
      <c r="Q47" s="1597" t="e">
        <f ca="1">C40+J29</f>
        <v>#DIV/0!</v>
      </c>
      <c r="R47" s="1597" t="s">
        <v>1494</v>
      </c>
    </row>
    <row r="48" spans="1:18" s="1561" customFormat="1" ht="28.5" thickBot="1">
      <c r="A48" s="1264" t="s">
        <v>1103</v>
      </c>
      <c r="B48" s="306" t="s">
        <v>1366</v>
      </c>
      <c r="C48" s="1536">
        <f ca="1">C49+C53+C55</f>
        <v>0</v>
      </c>
      <c r="D48" s="1266"/>
      <c r="E48" s="1267"/>
      <c r="F48" s="1087"/>
      <c r="G48" s="731"/>
      <c r="H48" s="732"/>
      <c r="I48" s="1598" t="s">
        <v>1495</v>
      </c>
      <c r="J48" s="1599"/>
      <c r="K48" s="1600" t="s">
        <v>1496</v>
      </c>
      <c r="L48" s="1601">
        <f ca="1">INDIRECT("'数据-取费表'!f"&amp;$G$1)</f>
        <v>0</v>
      </c>
      <c r="O48" s="1595" t="s">
        <v>1009</v>
      </c>
      <c r="P48" s="1596" t="s">
        <v>1497</v>
      </c>
      <c r="Q48" s="1597" t="e">
        <f ca="1">J60</f>
        <v>#DIV/0!</v>
      </c>
      <c r="R48" s="1597" t="s">
        <v>1498</v>
      </c>
    </row>
    <row r="49" spans="1:18" s="1561" customFormat="1" ht="13.5" thickBot="1">
      <c r="A49" s="1100" t="s">
        <v>1104</v>
      </c>
      <c r="B49" s="1548" t="s">
        <v>1455</v>
      </c>
      <c r="C49" s="1268">
        <f ca="1">ROUND(F49*F51*F50*(1-F52),0)</f>
        <v>0</v>
      </c>
      <c r="D49" s="1180" t="s">
        <v>1369</v>
      </c>
      <c r="E49" s="1549" t="s">
        <v>1456</v>
      </c>
      <c r="F49" s="1185"/>
      <c r="G49" s="1602"/>
      <c r="H49" s="732"/>
      <c r="I49" s="1598" t="s">
        <v>1499</v>
      </c>
      <c r="J49" s="1603"/>
      <c r="K49" s="1600" t="s">
        <v>1500</v>
      </c>
      <c r="L49" s="1604"/>
      <c r="O49" s="1605" t="s">
        <v>1010</v>
      </c>
      <c r="P49" s="1596" t="s">
        <v>1501</v>
      </c>
      <c r="Q49" s="1597">
        <f ca="1">C29</f>
        <v>0</v>
      </c>
      <c r="R49" s="1597" t="s">
        <v>1494</v>
      </c>
    </row>
    <row r="50" spans="1:18" s="1561" customFormat="1" ht="13.5" thickBot="1">
      <c r="A50" s="1101"/>
      <c r="B50" s="1104"/>
      <c r="C50" s="1105"/>
      <c r="D50" s="1078"/>
      <c r="E50" s="1181" t="s">
        <v>1371</v>
      </c>
      <c r="F50" s="1182">
        <f ca="1">F7</f>
        <v>0</v>
      </c>
      <c r="H50" s="732"/>
      <c r="I50" s="1598" t="s">
        <v>1502</v>
      </c>
      <c r="J50" s="1606">
        <f>SUMPRODUCT((I63:I65=J47)*(J62:L62=J48)*(J63:L65))</f>
        <v>0</v>
      </c>
      <c r="K50" s="1600" t="s">
        <v>1503</v>
      </c>
      <c r="L50" s="1604"/>
      <c r="M50" s="1607"/>
      <c r="O50" s="1605" t="s">
        <v>1011</v>
      </c>
      <c r="P50" s="1596" t="s">
        <v>1504</v>
      </c>
      <c r="Q50" s="1608" t="e">
        <f ca="1">J58</f>
        <v>#DIV/0!</v>
      </c>
      <c r="R50" s="1597"/>
    </row>
    <row r="51" spans="1:18" s="1561" customFormat="1" ht="13.5" thickBot="1">
      <c r="A51" s="1102"/>
      <c r="B51" s="1104"/>
      <c r="C51" s="1105"/>
      <c r="D51" s="1078"/>
      <c r="E51" s="1106" t="s">
        <v>1372</v>
      </c>
      <c r="F51" s="309">
        <f ca="1">F8</f>
        <v>0</v>
      </c>
      <c r="I51" s="1609" t="s">
        <v>1505</v>
      </c>
      <c r="J51" s="1610">
        <f>IF(J49="",J50,J49+J50-YEAR('数据-取费表'!B2))</f>
        <v>0</v>
      </c>
      <c r="K51" s="1611" t="s">
        <v>1506</v>
      </c>
      <c r="L51" s="1612">
        <f ca="1">ROUND(-PV(INDIRECT("'数据-取费表'!h"&amp;$G$1),J51,(C39-C13*C76),0),0)</f>
        <v>0</v>
      </c>
      <c r="M51" s="1613"/>
      <c r="O51" s="1605" t="s">
        <v>1012</v>
      </c>
      <c r="P51" s="1596" t="s">
        <v>1507</v>
      </c>
      <c r="Q51" s="1608">
        <f>J52</f>
        <v>0</v>
      </c>
      <c r="R51" s="1597"/>
    </row>
    <row r="52" spans="1:18" s="1561" customFormat="1" ht="13.5" thickBot="1">
      <c r="A52" s="1102"/>
      <c r="B52" s="1104"/>
      <c r="C52" s="1105"/>
      <c r="D52" s="1078"/>
      <c r="E52" s="1106" t="s">
        <v>1373</v>
      </c>
      <c r="F52" s="1179"/>
      <c r="I52" s="1614" t="s">
        <v>1508</v>
      </c>
      <c r="J52" s="1615"/>
      <c r="K52" s="1614" t="s">
        <v>1509</v>
      </c>
      <c r="L52" s="1615"/>
      <c r="O52" s="1605" t="s">
        <v>1013</v>
      </c>
      <c r="P52" s="1596" t="s">
        <v>1510</v>
      </c>
      <c r="Q52" s="1597">
        <f ca="1">J53</f>
        <v>-1</v>
      </c>
      <c r="R52" s="1597" t="s">
        <v>1511</v>
      </c>
    </row>
    <row r="53" spans="1:18" s="1561" customFormat="1" ht="30.75" customHeight="1" thickBot="1">
      <c r="A53" s="1265" t="s">
        <v>1105</v>
      </c>
      <c r="B53" s="329" t="s">
        <v>1374</v>
      </c>
      <c r="C53" s="322">
        <f ca="1">ROUND(IF(F53="押一",C49/12*F11,IF(F53="押二",C49/12*2*F11,IF(F53="押三",C49/12*3*F11,C54*F11))),0)</f>
        <v>0</v>
      </c>
      <c r="D53" s="1543" t="s">
        <v>2854</v>
      </c>
      <c r="E53" s="319" t="s">
        <v>1375</v>
      </c>
      <c r="F53" s="1270"/>
      <c r="I53" s="1616" t="s">
        <v>1512</v>
      </c>
      <c r="J53" s="2375">
        <f ca="1">IF(M47="住宅",IF(D1="——",MAX(J51,L48),MAX(J51,L48-'数据-取费表'!B24)),IF(D1="——",MIN(J51,L48),MIN(J51,L48-'数据-取费表'!B24)))</f>
        <v>-1</v>
      </c>
      <c r="K53" s="3325" t="s">
        <v>1513</v>
      </c>
      <c r="L53" s="3326"/>
      <c r="O53" s="1595" t="s">
        <v>1014</v>
      </c>
      <c r="P53" s="1596" t="s">
        <v>1514</v>
      </c>
      <c r="Q53" s="1597" t="e">
        <f ca="1">Q47+Q48</f>
        <v>#DIV/0!</v>
      </c>
      <c r="R53" s="1597" t="s">
        <v>1015</v>
      </c>
    </row>
    <row r="54" spans="1:18" s="1561" customFormat="1" ht="13.5" thickBot="1">
      <c r="A54" s="1100"/>
      <c r="B54" s="1651" t="s">
        <v>1568</v>
      </c>
      <c r="C54" s="1084"/>
      <c r="D54" s="1543"/>
      <c r="E54" s="1551"/>
      <c r="F54" s="1617"/>
      <c r="I54" s="16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19"/>
      <c r="K54" s="1619"/>
      <c r="L54" s="1619"/>
      <c r="M54" s="1602"/>
      <c r="O54" s="1580" t="s">
        <v>1515</v>
      </c>
      <c r="P54" s="1558"/>
      <c r="Q54" s="1558"/>
      <c r="R54" s="1558"/>
    </row>
    <row r="55" spans="1:18" s="1561" customFormat="1" ht="13.5" thickBot="1">
      <c r="A55" s="1237" t="s">
        <v>1043</v>
      </c>
      <c r="B55" s="1546" t="s">
        <v>1378</v>
      </c>
      <c r="C55" s="1238"/>
      <c r="D55" s="1543"/>
      <c r="E55" s="1551"/>
      <c r="F55" s="1617"/>
      <c r="I55" s="1620" t="s">
        <v>1516</v>
      </c>
      <c r="J55" s="1621" t="e">
        <f ca="1">ROUND(IF(J47="钢混",J57/J50,1-(1-2%)*(J50-J57)/J50),3)</f>
        <v>#DIV/0!</v>
      </c>
      <c r="K55" s="1622" t="s">
        <v>1517</v>
      </c>
      <c r="L55" s="1623"/>
      <c r="O55" s="1588" t="s">
        <v>1487</v>
      </c>
      <c r="P55" s="1589" t="s">
        <v>1488</v>
      </c>
      <c r="Q55" s="1590" t="s">
        <v>1489</v>
      </c>
      <c r="R55" s="1590" t="s">
        <v>1490</v>
      </c>
    </row>
    <row r="56" spans="1:18" s="1561" customFormat="1" ht="36" customHeight="1" thickTop="1" thickBot="1">
      <c r="A56" s="1082">
        <v>2</v>
      </c>
      <c r="B56" s="1083" t="s">
        <v>1379</v>
      </c>
      <c r="C56" s="238">
        <f ca="1">C13</f>
        <v>0</v>
      </c>
      <c r="D56" s="1624"/>
      <c r="E56" s="1625"/>
      <c r="F56" s="1617"/>
      <c r="I56" s="1626" t="s">
        <v>1519</v>
      </c>
      <c r="J56" s="1627"/>
      <c r="K56" s="1598" t="s">
        <v>1520</v>
      </c>
      <c r="L56" s="1601">
        <f ca="1">IF(L48&lt;J51,"——",L48-J51)</f>
        <v>0</v>
      </c>
      <c r="O56" s="1595" t="s">
        <v>1008</v>
      </c>
      <c r="P56" s="1596" t="s">
        <v>1493</v>
      </c>
      <c r="Q56" s="1597" t="e">
        <f ca="1">C40+J29</f>
        <v>#DIV/0!</v>
      </c>
      <c r="R56" s="1597" t="s">
        <v>1494</v>
      </c>
    </row>
    <row r="57" spans="1:18" s="1561" customFormat="1" ht="24.75" thickBot="1">
      <c r="A57" s="1628"/>
      <c r="B57" s="1075" t="s">
        <v>1443</v>
      </c>
      <c r="C57" s="244">
        <f ca="1">C29</f>
        <v>0</v>
      </c>
      <c r="D57" s="1629"/>
      <c r="E57" s="1630"/>
      <c r="F57" s="1631"/>
      <c r="I57" s="1632" t="s">
        <v>1521</v>
      </c>
      <c r="J57" s="1633">
        <f ca="1">IF(OR(M47="住宅",J51&lt;L48,J56="是"),"——",J51-L48)</f>
        <v>0</v>
      </c>
      <c r="K57" s="1598" t="s">
        <v>1570</v>
      </c>
      <c r="L57" s="1601">
        <f ca="1">IF(L48&lt;J51,"——",IF(L55="比较法",L49,IF(L55="基准地价",L50,L51)))</f>
        <v>0</v>
      </c>
      <c r="O57" s="1595" t="s">
        <v>1009</v>
      </c>
      <c r="P57" s="1596" t="s">
        <v>1571</v>
      </c>
      <c r="Q57" s="1597" t="e">
        <f ca="1">L60</f>
        <v>#DIV/0!</v>
      </c>
      <c r="R57" s="1597" t="s">
        <v>1572</v>
      </c>
    </row>
    <row r="58" spans="1:18" s="1561" customFormat="1" ht="24.75" thickBot="1">
      <c r="A58" s="321" t="s">
        <v>998</v>
      </c>
      <c r="B58" s="1083" t="s">
        <v>1389</v>
      </c>
      <c r="C58" s="322">
        <f ca="1">ROUND(C59+C64+C65+C66,0)</f>
        <v>0</v>
      </c>
      <c r="D58" s="1085" t="s">
        <v>1390</v>
      </c>
      <c r="E58" s="1086"/>
      <c r="F58" s="1087"/>
      <c r="I58" s="1632" t="s">
        <v>1525</v>
      </c>
      <c r="J58" s="1634" t="e">
        <f ca="1">IF(J55&lt;0.4,0.4,J55)</f>
        <v>#DIV/0!</v>
      </c>
      <c r="K58" s="1611" t="s">
        <v>1573</v>
      </c>
      <c r="L58" s="1601" t="e">
        <f ca="1">ROUND(POWER(1+L52,L47-L48)*(POWER(1+L52,L48)-1)/(POWER(1+L52,L47)-1),4)</f>
        <v>#DIV/0!</v>
      </c>
      <c r="O58" s="1605" t="s">
        <v>1010</v>
      </c>
      <c r="P58" s="1596" t="s">
        <v>1527</v>
      </c>
      <c r="Q58" s="1597">
        <f>IF(L55="比较法",L49,IF(L55="基准地价",L50,0))</f>
        <v>0</v>
      </c>
      <c r="R58" s="1597" t="s">
        <v>1494</v>
      </c>
    </row>
    <row r="59" spans="1:18" s="1561" customFormat="1" ht="24.75" thickBot="1">
      <c r="A59" s="1107" t="s">
        <v>1003</v>
      </c>
      <c r="B59" s="1075" t="s">
        <v>1394</v>
      </c>
      <c r="C59" s="2523">
        <f ca="1">ROUND(IF(AND(项目基本情况!B11="自然人",项目基本情况!B10="北京市"),C49*F59/(1+'数据-取费表'!C42),C60+C61+C62),0)</f>
        <v>0</v>
      </c>
      <c r="D59" s="1088" t="s">
        <v>1395</v>
      </c>
      <c r="E59" s="1089" t="s">
        <v>1396</v>
      </c>
      <c r="F59" s="2522" t="str">
        <f>IF(项目基本情况!B11="企业","——",IF('数据-取费表'!B10="住宅",IF(F49*F50*F51/12/(1+'数据-取费表'!F30)&gt;100000,4%,2.5%),IF(F49*F50*F51/12/(1+'数据-取费表'!F30)&gt;100000,12%,7%)))</f>
        <v>——</v>
      </c>
      <c r="I59" s="1632" t="s">
        <v>1528</v>
      </c>
      <c r="J59" s="1633" t="e">
        <f ca="1">IF(OR(M47="住宅",J51&lt;L48,J56="是"),"——",ROUND(C29*J58,0))</f>
        <v>#DIV/0!</v>
      </c>
      <c r="K59" s="159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1" t="e">
        <f ca="1">ROUND(IF(D1="在建（套用方法）",M59,IF(D1="土地（套用方法）",N59,POWER(1+L52,L47-J51)*(POWER(1+L52,J51)-1)/(POWER(1+L52,L47)-1))),4)</f>
        <v>#DIV/0!</v>
      </c>
      <c r="M59" s="1558" t="e">
        <f ca="1">ROUND(POWER(1+L52,L47-(J51+'数据-取费表'!B24))*(POWER(1+L52,(J51+'数据-取费表'!B24))-1)/(POWER(1+L52,L47)-1),4)</f>
        <v>#DIV/0!</v>
      </c>
      <c r="N59" s="1558" t="e">
        <f ca="1">ROUND(POWER(1+L52,L47-(J51+'数据-取费表'!B20))*(POWER(1+L52,(J51+'数据-取费表'!B20))-1)/(POWER(1+L52,L47)-1),4)</f>
        <v>#DIV/0!</v>
      </c>
      <c r="O59" s="1605" t="s">
        <v>1011</v>
      </c>
      <c r="P59" s="1596" t="s">
        <v>1529</v>
      </c>
      <c r="Q59" s="1608">
        <f>L52</f>
        <v>0</v>
      </c>
      <c r="R59" s="1597"/>
    </row>
    <row r="60" spans="1:18" s="1561" customFormat="1" ht="16.5" thickBot="1">
      <c r="A60" s="1107" t="s">
        <v>1002</v>
      </c>
      <c r="B60" s="1075" t="s">
        <v>1398</v>
      </c>
      <c r="C60" s="24">
        <f ca="1">IF(项目基本情况!B11="自然人","——",ROUND(C48*F60/(1+'数据-取费表'!C42),0))</f>
        <v>0</v>
      </c>
      <c r="D60" s="1089" t="s">
        <v>1399</v>
      </c>
      <c r="E60" s="1075" t="s">
        <v>1387</v>
      </c>
      <c r="F60" s="337">
        <f t="shared" ref="F60:F66" si="0">F32</f>
        <v>5.5000000000000007E-2</v>
      </c>
      <c r="I60" s="1635" t="s">
        <v>1530</v>
      </c>
      <c r="J60" s="1636" t="e">
        <f ca="1">IF(OR(M47="住宅",J51&lt;L48,J56="是"),"0",ROUND(J59/(1+J52)^J53,0))</f>
        <v>#DIV/0!</v>
      </c>
      <c r="K60" s="1637" t="s">
        <v>1531</v>
      </c>
      <c r="L60" s="1636" t="e">
        <f ca="1">IF(OR(M47="住宅",L48&lt;J51),0,ROUND(L57*(L58/L59-1),0))</f>
        <v>#DIV/0!</v>
      </c>
      <c r="O60" s="1605" t="s">
        <v>1012</v>
      </c>
      <c r="P60" s="1596" t="s">
        <v>1532</v>
      </c>
      <c r="Q60" s="1597" t="e">
        <f ca="1">L58</f>
        <v>#DIV/0!</v>
      </c>
      <c r="R60" s="1597" t="s">
        <v>1533</v>
      </c>
    </row>
    <row r="61" spans="1:18" s="1561" customFormat="1" ht="13.5" thickBot="1">
      <c r="A61" s="1107" t="s">
        <v>1457</v>
      </c>
      <c r="B61" s="1075" t="s">
        <v>1458</v>
      </c>
      <c r="C61" s="24">
        <f ca="1">IF(项目基本情况!B11="自然人","——",IF(D61="按租金收入计税",ROUND(C49*F61/(1+'数据-取费表'!C42),0),IF(D61="按房产原值计税",ROUND(C57*F61*0.7,0),INDIRECT("'数据-取费表'!Aj"&amp;$G$1))))</f>
        <v>0</v>
      </c>
      <c r="D61" s="1547" t="s">
        <v>1403</v>
      </c>
      <c r="E61" s="1075" t="s">
        <v>1459</v>
      </c>
      <c r="F61" s="328">
        <f t="shared" si="0"/>
        <v>1.2E-2</v>
      </c>
      <c r="I61" s="1638"/>
      <c r="J61" s="1638"/>
      <c r="K61" s="1638"/>
      <c r="L61" s="1638"/>
      <c r="O61" s="1605" t="s">
        <v>1013</v>
      </c>
      <c r="P61" s="1596" t="str">
        <f>K59</f>
        <v>建设期及建筑物耐用年限下的土地年期修正系数Kn</v>
      </c>
      <c r="Q61" s="1597" t="e">
        <f ca="1">L59</f>
        <v>#DIV/0!</v>
      </c>
      <c r="R61" s="1597" t="s">
        <v>1534</v>
      </c>
    </row>
    <row r="62" spans="1:18" s="1561" customFormat="1" ht="13.5" thickBot="1">
      <c r="A62" s="1107" t="s">
        <v>1460</v>
      </c>
      <c r="B62" s="1074" t="s">
        <v>1461</v>
      </c>
      <c r="C62" s="25">
        <f ca="1">IF(项目基本情况!B11="自然人","——",ROUND(F62*F63,0))</f>
        <v>0</v>
      </c>
      <c r="D62" s="1090" t="s">
        <v>1462</v>
      </c>
      <c r="E62" s="1075" t="s">
        <v>1463</v>
      </c>
      <c r="F62" s="331">
        <f t="shared" si="0"/>
        <v>1.5</v>
      </c>
      <c r="I62" s="1639" t="s">
        <v>1535</v>
      </c>
      <c r="J62" s="1640" t="s">
        <v>1536</v>
      </c>
      <c r="K62" s="1640" t="s">
        <v>1537</v>
      </c>
      <c r="L62" s="1640" t="s">
        <v>1538</v>
      </c>
      <c r="M62" s="1641" t="s">
        <v>1539</v>
      </c>
      <c r="O62" s="1595" t="s">
        <v>1014</v>
      </c>
      <c r="P62" s="1596" t="s">
        <v>1540</v>
      </c>
      <c r="Q62" s="1597" t="e">
        <f ca="1">Q56+Q57</f>
        <v>#DIV/0!</v>
      </c>
      <c r="R62" s="1597" t="s">
        <v>1015</v>
      </c>
    </row>
    <row r="63" spans="1:18" s="1561" customFormat="1" ht="13.5" thickBot="1">
      <c r="A63" s="332"/>
      <c r="B63" s="1081"/>
      <c r="C63" s="29"/>
      <c r="D63" s="1091"/>
      <c r="E63" s="1075" t="s">
        <v>1464</v>
      </c>
      <c r="F63" s="309">
        <f t="shared" ca="1" si="0"/>
        <v>0</v>
      </c>
      <c r="I63" s="1639" t="s">
        <v>1541</v>
      </c>
      <c r="J63" s="1640">
        <v>70</v>
      </c>
      <c r="K63" s="1640">
        <v>50</v>
      </c>
      <c r="L63" s="1640">
        <v>80</v>
      </c>
      <c r="M63" s="1642">
        <v>0.02</v>
      </c>
      <c r="O63" s="1580" t="s">
        <v>1542</v>
      </c>
      <c r="P63" s="1558"/>
      <c r="Q63" s="1558"/>
      <c r="R63" s="1558"/>
    </row>
    <row r="64" spans="1:18" s="1561" customFormat="1" ht="13.5" thickBot="1">
      <c r="A64" s="1107" t="s">
        <v>1465</v>
      </c>
      <c r="B64" s="1075" t="s">
        <v>1466</v>
      </c>
      <c r="C64" s="24">
        <f ca="1">ROUND(C57*F64,0)</f>
        <v>0</v>
      </c>
      <c r="D64" s="1089" t="s">
        <v>1467</v>
      </c>
      <c r="E64" s="1075" t="s">
        <v>1459</v>
      </c>
      <c r="F64" s="334">
        <f t="shared" ca="1" si="0"/>
        <v>0</v>
      </c>
      <c r="I64" s="1639" t="s">
        <v>1543</v>
      </c>
      <c r="J64" s="1640">
        <v>50</v>
      </c>
      <c r="K64" s="1640">
        <v>35</v>
      </c>
      <c r="L64" s="1640">
        <v>60</v>
      </c>
      <c r="M64" s="1641">
        <v>0</v>
      </c>
      <c r="O64" s="1588" t="s">
        <v>1487</v>
      </c>
      <c r="P64" s="1589" t="s">
        <v>1488</v>
      </c>
      <c r="Q64" s="1590" t="s">
        <v>1489</v>
      </c>
      <c r="R64" s="1590" t="s">
        <v>1490</v>
      </c>
    </row>
    <row r="65" spans="1:18" s="1561" customFormat="1" ht="13.5" thickBot="1">
      <c r="A65" s="1107" t="s">
        <v>1468</v>
      </c>
      <c r="B65" s="1075" t="s">
        <v>1418</v>
      </c>
      <c r="C65" s="24">
        <f ca="1">ROUND(C56*F65,0)</f>
        <v>0</v>
      </c>
      <c r="D65" s="1089" t="s">
        <v>1419</v>
      </c>
      <c r="E65" s="1075" t="s">
        <v>1420</v>
      </c>
      <c r="F65" s="336">
        <f t="shared" ca="1" si="0"/>
        <v>0</v>
      </c>
      <c r="I65" s="1639" t="s">
        <v>1544</v>
      </c>
      <c r="J65" s="1640">
        <v>40</v>
      </c>
      <c r="K65" s="1640">
        <v>30</v>
      </c>
      <c r="L65" s="1640">
        <v>50</v>
      </c>
      <c r="M65" s="1642">
        <v>0.02</v>
      </c>
      <c r="O65" s="1595" t="s">
        <v>1008</v>
      </c>
      <c r="P65" s="1596" t="s">
        <v>1545</v>
      </c>
      <c r="Q65" s="1597" t="e">
        <f ca="1">C40+J29</f>
        <v>#DIV/0!</v>
      </c>
      <c r="R65" s="1597" t="s">
        <v>1494</v>
      </c>
    </row>
    <row r="66" spans="1:18" s="1561" customFormat="1" ht="16.5" thickBot="1">
      <c r="A66" s="1107" t="s">
        <v>1469</v>
      </c>
      <c r="B66" s="1075" t="s">
        <v>1404</v>
      </c>
      <c r="C66" s="24">
        <f ca="1">ROUND(C48*F66,0)</f>
        <v>0</v>
      </c>
      <c r="D66" s="1089" t="s">
        <v>1470</v>
      </c>
      <c r="E66" s="1075" t="s">
        <v>1387</v>
      </c>
      <c r="F66" s="318">
        <f t="shared" ca="1" si="0"/>
        <v>0</v>
      </c>
      <c r="O66" s="1595" t="s">
        <v>1009</v>
      </c>
      <c r="P66" s="1596" t="s">
        <v>1523</v>
      </c>
      <c r="Q66" s="1597" t="e">
        <f ca="1">L60</f>
        <v>#DIV/0!</v>
      </c>
      <c r="R66" s="1597" t="s">
        <v>1546</v>
      </c>
    </row>
    <row r="67" spans="1:18" s="1561" customFormat="1" ht="16.5" thickBot="1">
      <c r="A67" s="1082" t="s">
        <v>999</v>
      </c>
      <c r="B67" s="1092" t="s">
        <v>1428</v>
      </c>
      <c r="C67" s="322">
        <f ca="1">C48-C58</f>
        <v>0</v>
      </c>
      <c r="D67" s="1088" t="s">
        <v>1429</v>
      </c>
      <c r="E67" s="1093"/>
      <c r="F67" s="1094"/>
      <c r="O67" s="1605" t="s">
        <v>1010</v>
      </c>
      <c r="P67" s="1596" t="s">
        <v>1527</v>
      </c>
      <c r="Q67" s="1643">
        <f ca="1">L51</f>
        <v>0</v>
      </c>
      <c r="R67" s="1597" t="s">
        <v>1547</v>
      </c>
    </row>
    <row r="68" spans="1:18" s="1561" customFormat="1" ht="16.5" thickBot="1">
      <c r="A68" s="1072" t="s">
        <v>1000</v>
      </c>
      <c r="B68" s="1073" t="s">
        <v>1450</v>
      </c>
      <c r="C68" s="307" t="e">
        <f ca="1">ROUND(C67*(1-((1+F70)/(1+F68))^F69)/(F68-F70),0)</f>
        <v>#DIV/0!</v>
      </c>
      <c r="D68" s="1090" t="s">
        <v>1434</v>
      </c>
      <c r="E68" s="1075" t="s">
        <v>1435</v>
      </c>
      <c r="F68" s="318">
        <f ca="1">F40</f>
        <v>0</v>
      </c>
      <c r="O68" s="1605" t="s">
        <v>1011</v>
      </c>
      <c r="P68" s="1644" t="s">
        <v>1548</v>
      </c>
      <c r="Q68" s="1597">
        <f ca="1">ROUND(Q69-Q70*Q71,0)</f>
        <v>0</v>
      </c>
      <c r="R68" s="1597" t="s">
        <v>1019</v>
      </c>
    </row>
    <row r="69" spans="1:18" s="1561" customFormat="1" ht="13.5" thickBot="1">
      <c r="A69" s="1076"/>
      <c r="B69" s="1077"/>
      <c r="C69" s="312"/>
      <c r="D69" s="1095" t="s">
        <v>1438</v>
      </c>
      <c r="E69" s="1075" t="s">
        <v>1439</v>
      </c>
      <c r="F69" s="339">
        <f ca="1">F41</f>
        <v>0</v>
      </c>
      <c r="O69" s="1605" t="s">
        <v>1016</v>
      </c>
      <c r="P69" s="1644" t="s">
        <v>1549</v>
      </c>
      <c r="Q69" s="1597">
        <f ca="1">C39</f>
        <v>0</v>
      </c>
      <c r="R69" s="1597" t="s">
        <v>1494</v>
      </c>
    </row>
    <row r="70" spans="1:18" s="1561" customFormat="1" ht="13.5" thickBot="1">
      <c r="A70" s="1079"/>
      <c r="B70" s="1080"/>
      <c r="C70" s="316"/>
      <c r="D70" s="1091"/>
      <c r="E70" s="1075" t="s">
        <v>1442</v>
      </c>
      <c r="F70" s="1179">
        <f ca="1">F42</f>
        <v>0</v>
      </c>
      <c r="O70" s="1605" t="s">
        <v>1017</v>
      </c>
      <c r="P70" s="1644" t="s">
        <v>1550</v>
      </c>
      <c r="Q70" s="1597">
        <f ca="1">C13</f>
        <v>0</v>
      </c>
      <c r="R70" s="1597" t="s">
        <v>1494</v>
      </c>
    </row>
    <row r="71" spans="1:18" s="1561" customFormat="1" ht="13.5" thickBot="1">
      <c r="A71" s="1096" t="s">
        <v>1001</v>
      </c>
      <c r="B71" s="1097" t="s">
        <v>1452</v>
      </c>
      <c r="C71" s="342" t="e">
        <f ca="1">ROUND(C68/F71,0)</f>
        <v>#DIV/0!</v>
      </c>
      <c r="D71" s="1098" t="s">
        <v>1453</v>
      </c>
      <c r="E71" s="1099" t="s">
        <v>1454</v>
      </c>
      <c r="F71" s="345">
        <f ca="1">F43</f>
        <v>0</v>
      </c>
      <c r="O71" s="1605" t="s">
        <v>1018</v>
      </c>
      <c r="P71" s="1644" t="s">
        <v>1551</v>
      </c>
      <c r="Q71" s="1608">
        <f ca="1">C76</f>
        <v>0</v>
      </c>
      <c r="R71" s="1597"/>
    </row>
    <row r="72" spans="1:18" s="1561" customFormat="1" ht="13.5" thickBot="1">
      <c r="B72" s="735"/>
      <c r="C72" s="735"/>
      <c r="O72" s="1605" t="s">
        <v>1012</v>
      </c>
      <c r="P72" s="1596" t="s">
        <v>1529</v>
      </c>
      <c r="Q72" s="1608">
        <f>L52</f>
        <v>0</v>
      </c>
      <c r="R72" s="1597"/>
    </row>
    <row r="73" spans="1:18" ht="16.5" thickBot="1">
      <c r="A73" s="1561"/>
      <c r="B73" s="735"/>
      <c r="C73" s="735"/>
      <c r="D73" s="1561"/>
      <c r="E73" s="1561"/>
      <c r="F73" s="1561"/>
      <c r="O73" s="1605" t="s">
        <v>1013</v>
      </c>
      <c r="P73" s="1596" t="s">
        <v>1532</v>
      </c>
      <c r="Q73" s="1597" t="e">
        <f ca="1">L58</f>
        <v>#DIV/0!</v>
      </c>
      <c r="R73" s="1597" t="s">
        <v>1533</v>
      </c>
    </row>
    <row r="74" spans="1:18" ht="13.5" thickBot="1">
      <c r="A74" s="1561"/>
      <c r="B74" s="279" t="s">
        <v>1552</v>
      </c>
      <c r="C74" s="1646"/>
      <c r="D74" s="1561"/>
      <c r="E74" s="1561"/>
      <c r="F74" s="1561"/>
      <c r="O74" s="1605" t="s">
        <v>1020</v>
      </c>
      <c r="P74" s="1596" t="str">
        <f>K59</f>
        <v>建设期及建筑物耐用年限下的土地年期修正系数Kn</v>
      </c>
      <c r="Q74" s="1597" t="e">
        <f ca="1">L59</f>
        <v>#DIV/0!</v>
      </c>
      <c r="R74" s="1597" t="s">
        <v>1534</v>
      </c>
    </row>
    <row r="75" spans="1:18" ht="13.5" thickBot="1">
      <c r="A75" s="1561"/>
      <c r="B75" s="346" t="s">
        <v>1471</v>
      </c>
      <c r="C75" s="347">
        <f ca="1">ROUND(C13*C76,0)</f>
        <v>0</v>
      </c>
      <c r="D75" s="1561"/>
      <c r="E75" s="1561"/>
      <c r="F75" s="1561"/>
      <c r="K75" s="1579"/>
      <c r="L75" s="1561"/>
      <c r="O75" s="1595" t="s">
        <v>1014</v>
      </c>
      <c r="P75" s="1596" t="s">
        <v>1514</v>
      </c>
      <c r="Q75" s="1597" t="e">
        <f ca="1">Q65+Q66</f>
        <v>#DIV/0!</v>
      </c>
      <c r="R75" s="1597" t="s">
        <v>1015</v>
      </c>
    </row>
    <row r="76" spans="1:18">
      <c r="B76" s="348" t="s">
        <v>1472</v>
      </c>
      <c r="C76" s="349">
        <f ca="1">INDIRECT("'数据-取费表'!j"&amp;$G$1)</f>
        <v>0</v>
      </c>
      <c r="I76" s="1561"/>
      <c r="J76" s="1561"/>
      <c r="K76" s="1579"/>
      <c r="L76" s="1561"/>
    </row>
    <row r="77" spans="1:18">
      <c r="B77" s="350" t="s">
        <v>1473</v>
      </c>
      <c r="C77" s="351"/>
      <c r="I77" s="1561"/>
      <c r="J77" s="1561"/>
      <c r="K77" s="1579"/>
      <c r="L77" s="1561"/>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7" priority="4">
      <formula>$L$48&gt;$J$51</formula>
    </cfRule>
  </conditionalFormatting>
  <conditionalFormatting sqref="I55 I60">
    <cfRule type="expression" dxfId="166" priority="5">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55" customWidth="1"/>
    <col min="2" max="2" width="12" style="1655" customWidth="1"/>
    <col min="3" max="3" width="9" style="1655"/>
    <col min="4" max="4" width="14.125" style="1655" customWidth="1"/>
    <col min="5" max="5" width="9" style="1655"/>
    <col min="6" max="6" width="12.875" style="1655" customWidth="1"/>
    <col min="7" max="16384" width="9" style="1655"/>
  </cols>
  <sheetData>
    <row r="1" spans="1:22" ht="21">
      <c r="A1" s="2045" t="s">
        <v>2343</v>
      </c>
      <c r="B1" s="2046"/>
      <c r="C1" s="2046"/>
      <c r="D1" s="2046"/>
      <c r="E1" s="2047"/>
      <c r="F1" s="2925"/>
      <c r="G1" s="1667"/>
      <c r="H1" s="1667"/>
      <c r="I1" s="1667"/>
      <c r="J1" s="1667"/>
      <c r="K1" s="1667"/>
      <c r="L1" s="1667"/>
      <c r="M1" s="1667"/>
      <c r="N1" s="1667"/>
      <c r="O1" s="1667"/>
      <c r="P1" s="1667"/>
      <c r="Q1" s="1667"/>
      <c r="R1" s="1667"/>
      <c r="S1" s="1667"/>
    </row>
    <row r="2" spans="1:22" ht="15.75">
      <c r="A2" s="2048" t="s">
        <v>2147</v>
      </c>
      <c r="B2" s="2049">
        <f ca="1">SUMIF(B6:B13,"&lt;&gt;#ref!",B6:B13)</f>
        <v>688</v>
      </c>
      <c r="C2" s="2050" t="s">
        <v>2336</v>
      </c>
      <c r="D2" s="2051" t="s">
        <v>2337</v>
      </c>
      <c r="E2" s="2822">
        <f>SUM(E6:E13)</f>
        <v>3474.8</v>
      </c>
      <c r="F2" s="2925"/>
      <c r="G2" s="1667"/>
      <c r="H2" s="1667"/>
      <c r="I2" s="1667"/>
      <c r="J2" s="1667"/>
      <c r="K2" s="1667"/>
      <c r="L2" s="1667"/>
      <c r="M2" s="1667"/>
      <c r="N2" s="1667"/>
      <c r="O2" s="1667"/>
      <c r="P2" s="1667"/>
      <c r="Q2" s="1667"/>
      <c r="R2" s="1667"/>
      <c r="S2" s="1667"/>
    </row>
    <row r="3" spans="1:22" ht="15.75">
      <c r="A3" s="2048" t="s">
        <v>1360</v>
      </c>
      <c r="B3" s="2816">
        <f ca="1">ROUND(B2*10000/E2,0)</f>
        <v>1980</v>
      </c>
      <c r="C3" s="2050" t="s">
        <v>2344</v>
      </c>
      <c r="D3" s="2927"/>
      <c r="E3" s="2929"/>
      <c r="F3" s="2925"/>
      <c r="G3" s="1667"/>
      <c r="H3" s="1667"/>
      <c r="I3" s="1667"/>
      <c r="J3" s="1667"/>
      <c r="K3" s="1667"/>
      <c r="L3" s="1667"/>
      <c r="M3" s="1667"/>
      <c r="N3" s="1667"/>
      <c r="O3" s="1667"/>
      <c r="P3" s="1667"/>
      <c r="Q3" s="1667"/>
      <c r="R3" s="1667"/>
      <c r="S3" s="1667"/>
    </row>
    <row r="4" spans="1:22" ht="15.75">
      <c r="A4" s="2930"/>
      <c r="B4" s="2927"/>
      <c r="C4" s="2927"/>
      <c r="D4" s="2927"/>
      <c r="E4" s="2929"/>
      <c r="F4" s="2925"/>
      <c r="G4" s="1667"/>
      <c r="H4" s="1667"/>
      <c r="I4" s="1667"/>
      <c r="J4" s="1667"/>
      <c r="K4" s="1667"/>
      <c r="L4" s="1667"/>
      <c r="M4" s="1667"/>
      <c r="N4" s="1667"/>
      <c r="O4" s="1667"/>
      <c r="P4" s="1667"/>
      <c r="Q4" s="1667"/>
      <c r="R4" s="1667"/>
      <c r="S4" s="1667"/>
    </row>
    <row r="5" spans="1:22" ht="15">
      <c r="A5" s="2818" t="s">
        <v>2338</v>
      </c>
      <c r="B5" s="3327" t="s">
        <v>2339</v>
      </c>
      <c r="C5" s="3328"/>
      <c r="D5" s="2926"/>
      <c r="E5" s="2052" t="s">
        <v>2340</v>
      </c>
      <c r="F5" s="2053" t="s">
        <v>2341</v>
      </c>
      <c r="G5" s="1667"/>
      <c r="H5" s="1667"/>
      <c r="I5" s="1667"/>
      <c r="J5" s="1667"/>
      <c r="K5" s="1667"/>
      <c r="L5" s="1667"/>
      <c r="M5" s="1667"/>
      <c r="N5" s="1667"/>
      <c r="O5" s="1667"/>
      <c r="P5" s="1667"/>
      <c r="Q5" s="1667"/>
      <c r="R5" s="1667"/>
      <c r="S5" s="1667"/>
    </row>
    <row r="6" spans="1:22">
      <c r="A6" s="2819">
        <f>'数据-取费表'!AN6</f>
        <v>0</v>
      </c>
      <c r="B6" s="2817" t="e">
        <f ca="1">IF(F6="是",'数据-取费表'!AO6,0)</f>
        <v>#REF!</v>
      </c>
      <c r="C6" s="2050" t="s">
        <v>2336</v>
      </c>
      <c r="D6" s="2927"/>
      <c r="E6" s="2821">
        <f>IF(OR(A6=0,F6="否"),0,'数据-取费表'!K6+'数据-取费表'!S6)</f>
        <v>0</v>
      </c>
      <c r="F6" s="2054" t="s">
        <v>2342</v>
      </c>
      <c r="G6" s="1667"/>
      <c r="H6" s="1667"/>
      <c r="I6" s="1667"/>
      <c r="J6" s="1667"/>
      <c r="K6" s="1667"/>
      <c r="L6" s="1667"/>
      <c r="M6" s="1667"/>
      <c r="N6" s="1667"/>
      <c r="O6" s="1667"/>
      <c r="P6" s="1667"/>
      <c r="Q6" s="1667"/>
      <c r="R6" s="1667"/>
      <c r="S6" s="1667"/>
    </row>
    <row r="7" spans="1:22">
      <c r="A7" s="2819" t="str">
        <f>'数据-取费表'!AN7</f>
        <v>收益法-仓储</v>
      </c>
      <c r="B7" s="2817">
        <f ca="1">IF(F7="是",'数据-取费表'!AO7,0)</f>
        <v>393</v>
      </c>
      <c r="C7" s="2050" t="s">
        <v>2336</v>
      </c>
      <c r="D7" s="2927"/>
      <c r="E7" s="2821">
        <f>IF(OR(A7=0,F7="否"),0,'数据-取费表'!K7+'数据-取费表'!S7)</f>
        <v>1737.7200000000003</v>
      </c>
      <c r="F7" s="2054" t="s">
        <v>2342</v>
      </c>
      <c r="G7" s="1667"/>
      <c r="H7" s="1667"/>
      <c r="I7" s="1667"/>
      <c r="J7" s="1667"/>
      <c r="K7" s="1667"/>
      <c r="L7" s="1667"/>
      <c r="M7" s="1667"/>
      <c r="N7" s="1667"/>
      <c r="O7" s="1667"/>
      <c r="P7" s="1667"/>
      <c r="Q7" s="1667"/>
      <c r="R7" s="1667"/>
      <c r="S7" s="1667"/>
    </row>
    <row r="8" spans="1:22">
      <c r="A8" s="2819" t="str">
        <f>'数据-取费表'!AN8</f>
        <v>收益法-车库</v>
      </c>
      <c r="B8" s="2817">
        <f ca="1">IF(F8="是",'数据-取费表'!AO8,0)</f>
        <v>295</v>
      </c>
      <c r="C8" s="2050" t="s">
        <v>2336</v>
      </c>
      <c r="D8" s="2927"/>
      <c r="E8" s="2821">
        <f>IF(OR(A8=0,F8="否"),0,'数据-取费表'!K8+'数据-取费表'!S8)</f>
        <v>1737.08</v>
      </c>
      <c r="F8" s="2054" t="s">
        <v>2342</v>
      </c>
      <c r="G8" s="1667"/>
      <c r="H8" s="1667"/>
      <c r="I8" s="1667"/>
      <c r="J8" s="1667"/>
      <c r="K8" s="1667"/>
      <c r="L8" s="1667"/>
      <c r="M8" s="1667"/>
      <c r="N8" s="1667"/>
      <c r="O8" s="1667"/>
      <c r="P8" s="1667"/>
      <c r="Q8" s="1667"/>
      <c r="R8" s="1667"/>
      <c r="S8" s="1667"/>
    </row>
    <row r="9" spans="1:22">
      <c r="A9" s="2819">
        <f>'数据-取费表'!AN9</f>
        <v>0</v>
      </c>
      <c r="B9" s="2817" t="e">
        <f ca="1">IF(F9="是",'数据-取费表'!AO9,0)</f>
        <v>#REF!</v>
      </c>
      <c r="C9" s="2050" t="s">
        <v>2336</v>
      </c>
      <c r="D9" s="2927"/>
      <c r="E9" s="2821">
        <f>IF(OR(A9=0,F9="否"),0,'数据-取费表'!K9+'数据-取费表'!S9)</f>
        <v>0</v>
      </c>
      <c r="F9" s="2054" t="s">
        <v>2342</v>
      </c>
      <c r="G9" s="1667"/>
      <c r="H9" s="1667"/>
      <c r="I9" s="1667"/>
      <c r="J9" s="1667"/>
      <c r="K9" s="1667"/>
      <c r="L9" s="1667"/>
      <c r="M9" s="1667"/>
      <c r="N9" s="1667"/>
      <c r="O9" s="1667"/>
      <c r="P9" s="1667"/>
      <c r="Q9" s="1667"/>
      <c r="R9" s="1667"/>
      <c r="S9" s="1667"/>
    </row>
    <row r="10" spans="1:22">
      <c r="A10" s="2819">
        <f>'数据-取费表'!AN10</f>
        <v>0</v>
      </c>
      <c r="B10" s="2817" t="e">
        <f ca="1">IF(F10="是",'数据-取费表'!AO10,0)</f>
        <v>#REF!</v>
      </c>
      <c r="C10" s="2050" t="s">
        <v>2336</v>
      </c>
      <c r="D10" s="2927"/>
      <c r="E10" s="2821">
        <f>IF(OR(A10=0,F10="否"),0,'数据-取费表'!K10+'数据-取费表'!S10)</f>
        <v>0</v>
      </c>
      <c r="F10" s="2054" t="s">
        <v>2342</v>
      </c>
      <c r="G10" s="1667"/>
      <c r="H10" s="1667"/>
      <c r="I10" s="1667"/>
      <c r="J10" s="1667"/>
      <c r="K10" s="1667"/>
      <c r="L10" s="1667"/>
      <c r="M10" s="1667"/>
      <c r="N10" s="1667"/>
      <c r="O10" s="1667"/>
      <c r="P10" s="1667"/>
      <c r="Q10" s="1667"/>
      <c r="R10" s="1667"/>
      <c r="S10" s="1667"/>
    </row>
    <row r="11" spans="1:22">
      <c r="A11" s="2819">
        <f>'数据-取费表'!AN11</f>
        <v>0</v>
      </c>
      <c r="B11" s="2817" t="e">
        <f ca="1">IF(F11="是",'数据-取费表'!AO11,0)</f>
        <v>#REF!</v>
      </c>
      <c r="C11" s="2050" t="s">
        <v>2336</v>
      </c>
      <c r="D11" s="2927"/>
      <c r="E11" s="2821">
        <f>IF(OR(A11=0,F11="否"),0,'数据-取费表'!K11+'数据-取费表'!S11)</f>
        <v>0</v>
      </c>
      <c r="F11" s="2054" t="s">
        <v>2342</v>
      </c>
      <c r="G11" s="1667"/>
      <c r="H11" s="1667"/>
      <c r="I11" s="1667"/>
      <c r="J11" s="1667"/>
      <c r="K11" s="1667"/>
      <c r="L11" s="1667"/>
      <c r="M11" s="1667"/>
      <c r="N11" s="1667"/>
      <c r="O11" s="1667"/>
      <c r="P11" s="1667"/>
      <c r="Q11" s="1667"/>
      <c r="R11" s="1667"/>
      <c r="S11" s="1667"/>
    </row>
    <row r="12" spans="1:22">
      <c r="A12" s="2819">
        <f>'数据-取费表'!AN12</f>
        <v>0</v>
      </c>
      <c r="B12" s="2817" t="e">
        <f ca="1">IF(F12="是",'数据-取费表'!AO12,0)</f>
        <v>#REF!</v>
      </c>
      <c r="C12" s="2050" t="s">
        <v>2336</v>
      </c>
      <c r="D12" s="2927"/>
      <c r="E12" s="2821">
        <f>IF(OR(A12=0,F12="否"),0,'数据-取费表'!K12+'数据-取费表'!S12)</f>
        <v>0</v>
      </c>
      <c r="F12" s="2054" t="s">
        <v>2342</v>
      </c>
      <c r="G12" s="1667"/>
      <c r="H12" s="1667"/>
      <c r="I12" s="1667"/>
      <c r="J12" s="1667"/>
      <c r="K12" s="1667"/>
      <c r="L12" s="1667"/>
      <c r="M12" s="1667"/>
      <c r="N12" s="1667"/>
      <c r="O12" s="1667"/>
      <c r="P12" s="1667"/>
      <c r="Q12" s="1667"/>
      <c r="R12" s="1667"/>
      <c r="S12" s="1667"/>
    </row>
    <row r="13" spans="1:22" ht="15" thickBot="1">
      <c r="A13" s="2820">
        <f>'数据-取费表'!AN13</f>
        <v>0</v>
      </c>
      <c r="B13" s="2817" t="e">
        <f ca="1">IF(F13="是",'数据-取费表'!AO13,0)</f>
        <v>#REF!</v>
      </c>
      <c r="C13" s="2055" t="s">
        <v>2336</v>
      </c>
      <c r="D13" s="2928"/>
      <c r="E13" s="2821">
        <f>IF(OR(A13=0,F13="否"),0,'数据-取费表'!K13+'数据-取费表'!S13)</f>
        <v>0</v>
      </c>
      <c r="F13" s="2054" t="s">
        <v>2342</v>
      </c>
      <c r="G13" s="1667"/>
      <c r="H13" s="1667"/>
      <c r="I13" s="1667"/>
      <c r="J13" s="1667"/>
      <c r="K13" s="1667"/>
      <c r="L13" s="1667"/>
      <c r="M13" s="1667"/>
      <c r="N13" s="1667"/>
      <c r="O13" s="1667"/>
      <c r="P13" s="1667"/>
      <c r="Q13" s="1667"/>
      <c r="R13" s="1667"/>
      <c r="S13" s="1667"/>
    </row>
    <row r="14" spans="1:22">
      <c r="A14" s="1667"/>
      <c r="B14" s="1667"/>
      <c r="C14" s="1667"/>
      <c r="D14" s="1667"/>
      <c r="E14" s="1667"/>
      <c r="F14" s="1667"/>
      <c r="G14" s="1667"/>
      <c r="H14" s="1667"/>
      <c r="I14" s="1667"/>
      <c r="J14" s="1667"/>
      <c r="K14" s="1667"/>
      <c r="L14" s="1667"/>
      <c r="M14" s="1667"/>
      <c r="N14" s="1667"/>
      <c r="O14" s="1667"/>
      <c r="P14" s="1667"/>
      <c r="Q14" s="1667"/>
      <c r="R14" s="1667"/>
      <c r="S14" s="1667"/>
      <c r="T14" s="1667"/>
      <c r="U14" s="1667"/>
      <c r="V14" s="1667"/>
    </row>
    <row r="15" spans="1:22">
      <c r="A15" s="1667"/>
      <c r="B15" s="1667"/>
      <c r="C15" s="1667"/>
      <c r="D15" s="1667"/>
      <c r="E15" s="1667"/>
      <c r="F15" s="1667"/>
      <c r="G15" s="1667"/>
      <c r="H15" s="1667"/>
      <c r="I15" s="1667"/>
      <c r="J15" s="1667"/>
      <c r="K15" s="1667"/>
      <c r="L15" s="1667"/>
      <c r="M15" s="1667"/>
      <c r="N15" s="1667"/>
      <c r="O15" s="1667"/>
      <c r="P15" s="1667"/>
      <c r="Q15" s="1667"/>
      <c r="R15" s="1667"/>
      <c r="S15" s="1667"/>
      <c r="T15" s="1667"/>
      <c r="U15" s="1667"/>
      <c r="V15" s="1667"/>
    </row>
    <row r="16" spans="1:22">
      <c r="A16" s="1667"/>
      <c r="B16" s="1667"/>
      <c r="C16" s="1667"/>
      <c r="D16" s="1667"/>
      <c r="E16" s="1667"/>
      <c r="F16" s="1667"/>
      <c r="G16" s="1667"/>
      <c r="H16" s="1667"/>
      <c r="I16" s="1667"/>
      <c r="J16" s="1667"/>
      <c r="K16" s="1667"/>
      <c r="L16" s="1667"/>
      <c r="M16" s="1667"/>
      <c r="N16" s="1667"/>
      <c r="O16" s="1667"/>
      <c r="P16" s="1667"/>
      <c r="Q16" s="1667"/>
      <c r="R16" s="1667"/>
      <c r="S16" s="1667"/>
      <c r="T16" s="1667"/>
      <c r="U16" s="1667"/>
      <c r="V16" s="1667"/>
    </row>
    <row r="17" spans="1:22">
      <c r="A17" s="1667"/>
      <c r="B17" s="1667"/>
      <c r="C17" s="1667"/>
      <c r="D17" s="1667"/>
      <c r="E17" s="1667"/>
      <c r="F17" s="1667"/>
      <c r="G17" s="1667"/>
      <c r="H17" s="1667"/>
      <c r="I17" s="1667"/>
      <c r="J17" s="1667"/>
      <c r="K17" s="1667"/>
      <c r="L17" s="1667"/>
      <c r="M17" s="1667"/>
      <c r="N17" s="1667"/>
      <c r="O17" s="1667"/>
      <c r="P17" s="1667"/>
      <c r="Q17" s="1667"/>
      <c r="R17" s="1667"/>
      <c r="S17" s="1667"/>
      <c r="T17" s="1667"/>
      <c r="U17" s="1667"/>
      <c r="V17" s="1667"/>
    </row>
    <row r="18" spans="1:22">
      <c r="A18" s="1667"/>
      <c r="B18" s="1667"/>
      <c r="C18" s="1667"/>
      <c r="D18" s="1667"/>
      <c r="E18" s="1667"/>
      <c r="F18" s="1667"/>
      <c r="G18" s="1667"/>
      <c r="H18" s="1667"/>
      <c r="I18" s="1667"/>
      <c r="J18" s="1667"/>
      <c r="K18" s="1667"/>
      <c r="L18" s="1667"/>
      <c r="M18" s="1667"/>
      <c r="N18" s="1667"/>
      <c r="O18" s="1667"/>
      <c r="P18" s="1667"/>
      <c r="Q18" s="1667"/>
      <c r="R18" s="1667"/>
      <c r="S18" s="1667"/>
      <c r="T18" s="1667"/>
      <c r="U18" s="1667"/>
      <c r="V18" s="1667"/>
    </row>
    <row r="19" spans="1:22">
      <c r="A19" s="1667"/>
      <c r="B19" s="1667"/>
      <c r="C19" s="1667"/>
      <c r="D19" s="1667"/>
      <c r="E19" s="1667"/>
      <c r="F19" s="1667"/>
      <c r="G19" s="1667"/>
      <c r="H19" s="1667"/>
      <c r="I19" s="1667"/>
      <c r="J19" s="1667"/>
      <c r="K19" s="1667"/>
      <c r="L19" s="1667"/>
      <c r="M19" s="1667"/>
      <c r="N19" s="1667"/>
      <c r="O19" s="1667"/>
      <c r="P19" s="1667"/>
      <c r="Q19" s="1667"/>
      <c r="R19" s="1667"/>
      <c r="S19" s="1667"/>
      <c r="T19" s="1667"/>
      <c r="U19" s="1667"/>
      <c r="V19" s="1667"/>
    </row>
    <row r="20" spans="1:22">
      <c r="A20" s="1667"/>
      <c r="B20" s="1667"/>
      <c r="C20" s="1667"/>
      <c r="D20" s="1667"/>
      <c r="E20" s="1667"/>
      <c r="F20" s="1667"/>
      <c r="G20" s="1667"/>
      <c r="H20" s="1667"/>
      <c r="I20" s="1667"/>
      <c r="J20" s="1667"/>
      <c r="K20" s="1667"/>
      <c r="L20" s="1667"/>
      <c r="M20" s="1667"/>
      <c r="N20" s="1667"/>
      <c r="O20" s="1667"/>
      <c r="P20" s="1667"/>
      <c r="Q20" s="1667"/>
      <c r="R20" s="1667"/>
      <c r="S20" s="1667"/>
      <c r="T20" s="1667"/>
      <c r="U20" s="1667"/>
      <c r="V20" s="1667"/>
    </row>
    <row r="21" spans="1:22">
      <c r="A21" s="1667"/>
      <c r="B21" s="1667"/>
      <c r="C21" s="1667"/>
      <c r="D21" s="1667"/>
      <c r="E21" s="1667"/>
      <c r="F21" s="1667"/>
      <c r="G21" s="1667"/>
      <c r="H21" s="1667"/>
      <c r="I21" s="1667"/>
      <c r="J21" s="1667"/>
      <c r="K21" s="1667"/>
      <c r="L21" s="1667"/>
      <c r="M21" s="1667"/>
      <c r="N21" s="1667"/>
      <c r="O21" s="1667"/>
      <c r="P21" s="1667"/>
      <c r="Q21" s="1667"/>
      <c r="R21" s="1667"/>
      <c r="S21" s="1667"/>
      <c r="T21" s="1667"/>
      <c r="U21" s="1667"/>
      <c r="V21" s="1667"/>
    </row>
    <row r="22" spans="1:22">
      <c r="A22" s="1667"/>
      <c r="B22" s="1667"/>
      <c r="C22" s="1667"/>
      <c r="D22" s="1667"/>
      <c r="E22" s="1667"/>
      <c r="F22" s="1667"/>
      <c r="G22" s="1667"/>
      <c r="H22" s="1667"/>
      <c r="I22" s="1667"/>
      <c r="J22" s="1667"/>
      <c r="K22" s="1667"/>
      <c r="L22" s="1667"/>
      <c r="M22" s="1667"/>
      <c r="N22" s="1667"/>
      <c r="O22" s="1667"/>
      <c r="P22" s="1667"/>
      <c r="Q22" s="1667"/>
      <c r="R22" s="1667"/>
      <c r="S22" s="1667"/>
      <c r="T22" s="1667"/>
      <c r="U22" s="1667"/>
      <c r="V22" s="1667"/>
    </row>
    <row r="23" spans="1:22">
      <c r="A23" s="1667"/>
      <c r="B23" s="1667"/>
      <c r="C23" s="1667"/>
      <c r="D23" s="1667"/>
      <c r="E23" s="1667"/>
      <c r="F23" s="1667"/>
      <c r="G23" s="1667"/>
      <c r="H23" s="1667"/>
      <c r="I23" s="1667"/>
      <c r="J23" s="1667"/>
      <c r="K23" s="1667"/>
      <c r="L23" s="1667"/>
      <c r="M23" s="1667"/>
      <c r="N23" s="1667"/>
      <c r="O23" s="1667"/>
      <c r="P23" s="1667"/>
      <c r="Q23" s="1667"/>
      <c r="R23" s="1667"/>
      <c r="S23" s="1667"/>
      <c r="T23" s="1667"/>
      <c r="U23" s="1667"/>
      <c r="V23" s="1667"/>
    </row>
    <row r="24" spans="1:22">
      <c r="A24" s="1667"/>
      <c r="B24" s="1667"/>
      <c r="C24" s="1667"/>
      <c r="D24" s="1667"/>
      <c r="E24" s="1667"/>
      <c r="F24" s="1667"/>
      <c r="G24" s="1667"/>
      <c r="H24" s="1667"/>
      <c r="I24" s="1667"/>
      <c r="J24" s="1667"/>
      <c r="K24" s="1667"/>
      <c r="L24" s="1667"/>
      <c r="M24" s="1667"/>
      <c r="N24" s="1667"/>
      <c r="O24" s="1667"/>
      <c r="P24" s="1667"/>
      <c r="Q24" s="1667"/>
      <c r="R24" s="1667"/>
      <c r="S24" s="1667"/>
      <c r="T24" s="1667"/>
      <c r="U24" s="1667"/>
      <c r="V24" s="1667"/>
    </row>
    <row r="25" spans="1:22">
      <c r="A25" s="1667"/>
      <c r="B25" s="1667"/>
      <c r="C25" s="1667"/>
      <c r="D25" s="1667"/>
      <c r="E25" s="1667"/>
      <c r="F25" s="1667"/>
      <c r="G25" s="1667"/>
      <c r="H25" s="1667"/>
      <c r="I25" s="1667"/>
      <c r="J25" s="1667"/>
      <c r="K25" s="1667"/>
      <c r="L25" s="1667"/>
      <c r="M25" s="1667"/>
      <c r="N25" s="1667"/>
      <c r="O25" s="1667"/>
      <c r="P25" s="1667"/>
      <c r="Q25" s="1667"/>
      <c r="R25" s="1667"/>
      <c r="S25" s="1667"/>
      <c r="T25" s="1667"/>
      <c r="U25" s="1667"/>
      <c r="V25" s="1667"/>
    </row>
    <row r="26" spans="1:22">
      <c r="A26" s="1667"/>
      <c r="B26" s="1667"/>
      <c r="C26" s="1667"/>
      <c r="D26" s="1667"/>
      <c r="E26" s="1667"/>
      <c r="F26" s="1667"/>
      <c r="G26" s="1667"/>
      <c r="H26" s="1667"/>
      <c r="I26" s="1667"/>
      <c r="J26" s="1667"/>
      <c r="K26" s="1667"/>
      <c r="L26" s="1667"/>
      <c r="M26" s="1667"/>
      <c r="N26" s="1667"/>
      <c r="O26" s="1667"/>
      <c r="P26" s="1667"/>
      <c r="Q26" s="1667"/>
      <c r="R26" s="1667"/>
      <c r="S26" s="1667"/>
      <c r="T26" s="1667"/>
      <c r="U26" s="1667"/>
      <c r="V26" s="1667"/>
    </row>
    <row r="27" spans="1:22">
      <c r="A27" s="1667"/>
      <c r="B27" s="1667"/>
      <c r="C27" s="1667"/>
      <c r="D27" s="1667"/>
      <c r="E27" s="1667"/>
      <c r="F27" s="1667"/>
      <c r="G27" s="1667"/>
      <c r="H27" s="1667"/>
      <c r="I27" s="1667"/>
      <c r="J27" s="1667"/>
      <c r="K27" s="1667"/>
      <c r="L27" s="1667"/>
      <c r="M27" s="1667"/>
      <c r="N27" s="1667"/>
      <c r="O27" s="1667"/>
      <c r="P27" s="1667"/>
      <c r="Q27" s="1667"/>
      <c r="R27" s="1667"/>
      <c r="S27" s="1667"/>
      <c r="T27" s="1667"/>
      <c r="U27" s="1667"/>
      <c r="V27" s="1667"/>
    </row>
    <row r="28" spans="1:22">
      <c r="A28" s="1667"/>
      <c r="B28" s="1667"/>
      <c r="C28" s="1667"/>
      <c r="D28" s="1667"/>
      <c r="E28" s="1667"/>
      <c r="F28" s="1667"/>
      <c r="G28" s="1667"/>
      <c r="H28" s="1667"/>
      <c r="I28" s="1667"/>
      <c r="J28" s="1667"/>
      <c r="K28" s="1667"/>
      <c r="L28" s="1667"/>
      <c r="M28" s="1667"/>
      <c r="N28" s="1667"/>
      <c r="O28" s="1667"/>
      <c r="P28" s="1667"/>
      <c r="Q28" s="1667"/>
      <c r="R28" s="1667"/>
      <c r="S28" s="1667"/>
      <c r="T28" s="1667"/>
      <c r="U28" s="1667"/>
      <c r="V28" s="1667"/>
    </row>
    <row r="29" spans="1:22">
      <c r="A29" s="1667"/>
      <c r="B29" s="1667"/>
      <c r="C29" s="1667"/>
      <c r="D29" s="1667"/>
      <c r="E29" s="1667"/>
      <c r="F29" s="1667"/>
      <c r="G29" s="1667"/>
      <c r="H29" s="1667"/>
      <c r="I29" s="1667"/>
      <c r="J29" s="1667"/>
      <c r="K29" s="1667"/>
      <c r="L29" s="1667"/>
      <c r="M29" s="1667"/>
      <c r="N29" s="1667"/>
      <c r="O29" s="1667"/>
      <c r="P29" s="1667"/>
      <c r="Q29" s="1667"/>
      <c r="R29" s="1667"/>
      <c r="S29" s="1667"/>
      <c r="T29" s="1667"/>
      <c r="U29" s="1667"/>
      <c r="V29" s="1667"/>
    </row>
    <row r="30" spans="1:22">
      <c r="A30" s="1667"/>
      <c r="B30" s="1667"/>
      <c r="C30" s="1667"/>
      <c r="D30" s="1667"/>
      <c r="E30" s="1667"/>
      <c r="F30" s="1667"/>
      <c r="G30" s="1667"/>
      <c r="H30" s="1667"/>
      <c r="I30" s="1667"/>
      <c r="J30" s="1667"/>
      <c r="K30" s="1667"/>
      <c r="L30" s="1667"/>
      <c r="M30" s="1667"/>
      <c r="N30" s="1667"/>
      <c r="O30" s="1667"/>
      <c r="P30" s="1667"/>
      <c r="Q30" s="1667"/>
      <c r="R30" s="1667"/>
      <c r="S30" s="1667"/>
      <c r="T30" s="1667"/>
      <c r="U30" s="1667"/>
      <c r="V30" s="1667"/>
    </row>
    <row r="31" spans="1:22">
      <c r="A31" s="1667"/>
      <c r="B31" s="1667"/>
      <c r="C31" s="1667"/>
      <c r="D31" s="1667"/>
      <c r="E31" s="1667"/>
      <c r="F31" s="1667"/>
      <c r="G31" s="1667"/>
      <c r="H31" s="1667"/>
      <c r="I31" s="1667"/>
      <c r="J31" s="1667"/>
      <c r="K31" s="1667"/>
      <c r="L31" s="1667"/>
      <c r="M31" s="1667"/>
      <c r="N31" s="1667"/>
      <c r="O31" s="1667"/>
      <c r="P31" s="1667"/>
      <c r="Q31" s="1667"/>
      <c r="R31" s="1667"/>
      <c r="S31" s="1667"/>
      <c r="T31" s="1667"/>
      <c r="U31" s="1667"/>
      <c r="V31" s="1667"/>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42" sqref="G42"/>
    </sheetView>
  </sheetViews>
  <sheetFormatPr defaultRowHeight="13.5"/>
  <cols>
    <col min="1" max="1" width="10.5" customWidth="1"/>
    <col min="2" max="2" width="12.875" customWidth="1"/>
    <col min="3" max="3" width="8.75" customWidth="1"/>
  </cols>
  <sheetData>
    <row r="1" spans="1:9" ht="14.25">
      <c r="A1" s="3345" t="s">
        <v>1044</v>
      </c>
      <c r="B1" s="3346"/>
      <c r="C1" s="3347"/>
      <c r="D1" s="3348">
        <f>SUM(I10,I15,I20,I21,I23)</f>
        <v>14397</v>
      </c>
      <c r="E1" s="3348"/>
      <c r="F1" s="3348"/>
      <c r="G1" s="3348"/>
      <c r="H1" s="3348"/>
      <c r="I1" s="3349"/>
    </row>
    <row r="2" spans="1:9">
      <c r="A2" s="3335" t="s">
        <v>1045</v>
      </c>
      <c r="B2" s="3336" t="s">
        <v>1046</v>
      </c>
      <c r="C2" s="3336"/>
      <c r="D2" s="1205" t="s">
        <v>1047</v>
      </c>
      <c r="E2" s="1205" t="s">
        <v>1048</v>
      </c>
      <c r="F2" s="1205" t="s">
        <v>1049</v>
      </c>
      <c r="G2" s="1205" t="s">
        <v>1050</v>
      </c>
      <c r="H2" s="1205" t="s">
        <v>1051</v>
      </c>
      <c r="I2" s="1206" t="s">
        <v>1052</v>
      </c>
    </row>
    <row r="3" spans="1:9">
      <c r="A3" s="3335"/>
      <c r="B3" s="3336" t="s">
        <v>1053</v>
      </c>
      <c r="C3" s="3336"/>
      <c r="D3" s="1207">
        <f>325+233</f>
        <v>558</v>
      </c>
      <c r="E3" s="3051">
        <v>750</v>
      </c>
      <c r="F3" s="1208">
        <v>1</v>
      </c>
      <c r="G3" s="1208">
        <v>0.65</v>
      </c>
      <c r="H3" s="1209">
        <v>365</v>
      </c>
      <c r="I3" s="1210">
        <f>ROUND(D3*E3*F3*G3*H3/10000,0)</f>
        <v>9929</v>
      </c>
    </row>
    <row r="4" spans="1:9">
      <c r="A4" s="3335"/>
      <c r="B4" s="3336" t="s">
        <v>1054</v>
      </c>
      <c r="C4" s="3336"/>
      <c r="D4" s="1207"/>
      <c r="E4" s="1205"/>
      <c r="F4" s="1208"/>
      <c r="G4" s="1208"/>
      <c r="H4" s="1209"/>
      <c r="I4" s="1210">
        <f t="shared" ref="I4:I9" si="0">ROUND(D4*E4*F4*G4*H4/10000,0)</f>
        <v>0</v>
      </c>
    </row>
    <row r="5" spans="1:9">
      <c r="A5" s="3335"/>
      <c r="B5" s="3336" t="s">
        <v>1055</v>
      </c>
      <c r="C5" s="3336"/>
      <c r="D5" s="1207"/>
      <c r="E5" s="1205"/>
      <c r="F5" s="1208"/>
      <c r="G5" s="1208"/>
      <c r="H5" s="1209"/>
      <c r="I5" s="1210">
        <f t="shared" si="0"/>
        <v>0</v>
      </c>
    </row>
    <row r="6" spans="1:9">
      <c r="A6" s="3335"/>
      <c r="B6" s="3336" t="s">
        <v>1056</v>
      </c>
      <c r="C6" s="3336"/>
      <c r="D6" s="1207"/>
      <c r="E6" s="1205"/>
      <c r="F6" s="1208"/>
      <c r="G6" s="1208"/>
      <c r="H6" s="1209"/>
      <c r="I6" s="1210">
        <f t="shared" si="0"/>
        <v>0</v>
      </c>
    </row>
    <row r="7" spans="1:9">
      <c r="A7" s="3335"/>
      <c r="B7" s="3336" t="s">
        <v>1057</v>
      </c>
      <c r="C7" s="3336"/>
      <c r="D7" s="1207"/>
      <c r="E7" s="1205"/>
      <c r="F7" s="1208"/>
      <c r="G7" s="1208"/>
      <c r="H7" s="1209"/>
      <c r="I7" s="1210">
        <f t="shared" si="0"/>
        <v>0</v>
      </c>
    </row>
    <row r="8" spans="1:9">
      <c r="A8" s="3335"/>
      <c r="B8" s="3336" t="s">
        <v>1058</v>
      </c>
      <c r="C8" s="3336"/>
      <c r="D8" s="1207"/>
      <c r="E8" s="1205"/>
      <c r="F8" s="1208"/>
      <c r="G8" s="1208"/>
      <c r="H8" s="1209"/>
      <c r="I8" s="1210">
        <f t="shared" si="0"/>
        <v>0</v>
      </c>
    </row>
    <row r="9" spans="1:9">
      <c r="A9" s="3335"/>
      <c r="B9" s="3336" t="s">
        <v>1059</v>
      </c>
      <c r="C9" s="3336"/>
      <c r="D9" s="1207"/>
      <c r="E9" s="1205"/>
      <c r="F9" s="1208"/>
      <c r="G9" s="1208"/>
      <c r="H9" s="1209"/>
      <c r="I9" s="1210">
        <f t="shared" si="0"/>
        <v>0</v>
      </c>
    </row>
    <row r="10" spans="1:9">
      <c r="A10" s="3335"/>
      <c r="B10" s="3337" t="s">
        <v>1060</v>
      </c>
      <c r="C10" s="3337"/>
      <c r="D10" s="1211"/>
      <c r="E10" s="1211" t="e">
        <f>ROUND(D1*10000/D10/H9,0)</f>
        <v>#DIV/0!</v>
      </c>
      <c r="F10" s="1212"/>
      <c r="G10" s="1212"/>
      <c r="H10" s="1213"/>
      <c r="I10" s="1214">
        <f>SUM(I3:I9)</f>
        <v>9929</v>
      </c>
    </row>
    <row r="11" spans="1:9" ht="14.25">
      <c r="A11" s="3335" t="s">
        <v>1061</v>
      </c>
      <c r="B11" s="3336" t="s">
        <v>1062</v>
      </c>
      <c r="C11" s="3336"/>
      <c r="D11" s="1207" t="s">
        <v>1063</v>
      </c>
      <c r="E11" s="1207" t="s">
        <v>1064</v>
      </c>
      <c r="F11" s="1208" t="s">
        <v>1065</v>
      </c>
      <c r="G11" s="1208" t="s">
        <v>1051</v>
      </c>
      <c r="H11" s="1215" t="s">
        <v>1066</v>
      </c>
      <c r="I11" s="1206" t="s">
        <v>1052</v>
      </c>
    </row>
    <row r="12" spans="1:9">
      <c r="A12" s="3335"/>
      <c r="B12" s="3336" t="s">
        <v>1067</v>
      </c>
      <c r="C12" s="3336"/>
      <c r="D12" s="1207"/>
      <c r="E12" s="1207"/>
      <c r="F12" s="1208"/>
      <c r="G12" s="1209"/>
      <c r="H12" s="1216"/>
      <c r="I12" s="1206">
        <f>ROUND(D12*E12*F12*G12/10000,0)</f>
        <v>0</v>
      </c>
    </row>
    <row r="13" spans="1:9">
      <c r="A13" s="3335"/>
      <c r="B13" s="3336" t="s">
        <v>1068</v>
      </c>
      <c r="C13" s="3336"/>
      <c r="D13" s="1207"/>
      <c r="E13" s="1207"/>
      <c r="F13" s="1208"/>
      <c r="G13" s="1209"/>
      <c r="H13" s="1216"/>
      <c r="I13" s="1206">
        <f>ROUND(D13*E13*F13*G13/10000,0)</f>
        <v>0</v>
      </c>
    </row>
    <row r="14" spans="1:9">
      <c r="A14" s="3335"/>
      <c r="B14" s="3336" t="s">
        <v>1069</v>
      </c>
      <c r="C14" s="3336"/>
      <c r="D14" s="1207"/>
      <c r="E14" s="1207"/>
      <c r="F14" s="1208"/>
      <c r="G14" s="1209"/>
      <c r="H14" s="1216"/>
      <c r="I14" s="1206">
        <f>ROUND(D14*E14*F14*G14/10000,0)</f>
        <v>0</v>
      </c>
    </row>
    <row r="15" spans="1:9">
      <c r="A15" s="3335"/>
      <c r="B15" s="3337" t="s">
        <v>1060</v>
      </c>
      <c r="C15" s="3337"/>
      <c r="D15" s="1211"/>
      <c r="E15" s="1211">
        <f>SUM(E12:E14)</f>
        <v>0</v>
      </c>
      <c r="F15" s="1212"/>
      <c r="G15" s="1209"/>
      <c r="H15" s="1216"/>
      <c r="I15" s="1217">
        <f>SUM(I12:I14)</f>
        <v>0</v>
      </c>
    </row>
    <row r="16" spans="1:9" ht="24">
      <c r="A16" s="3335" t="s">
        <v>1070</v>
      </c>
      <c r="B16" s="3336" t="s">
        <v>1071</v>
      </c>
      <c r="C16" s="3336"/>
      <c r="D16" s="1207" t="s">
        <v>1047</v>
      </c>
      <c r="E16" s="1218" t="s">
        <v>1072</v>
      </c>
      <c r="F16" s="1208" t="s">
        <v>1073</v>
      </c>
      <c r="G16" s="1209" t="s">
        <v>1051</v>
      </c>
      <c r="H16" s="1215" t="s">
        <v>1066</v>
      </c>
      <c r="I16" s="1206" t="s">
        <v>1052</v>
      </c>
    </row>
    <row r="17" spans="1:9" ht="14.25">
      <c r="A17" s="3335"/>
      <c r="B17" s="3336" t="s">
        <v>1074</v>
      </c>
      <c r="C17" s="3336"/>
      <c r="D17" s="1207"/>
      <c r="E17" s="1207"/>
      <c r="F17" s="1208"/>
      <c r="G17" s="1209"/>
      <c r="H17" s="1219"/>
      <c r="I17" s="1220">
        <f>ROUND(D17*E17*F17*G17/10000,0)</f>
        <v>0</v>
      </c>
    </row>
    <row r="18" spans="1:9" ht="14.25">
      <c r="A18" s="3335"/>
      <c r="B18" s="3336" t="s">
        <v>1075</v>
      </c>
      <c r="C18" s="3336"/>
      <c r="D18" s="1207"/>
      <c r="E18" s="1207"/>
      <c r="F18" s="1208"/>
      <c r="G18" s="1209"/>
      <c r="H18" s="1219"/>
      <c r="I18" s="1220">
        <f>ROUND(D18*E18*F18*G18/10000,0)</f>
        <v>0</v>
      </c>
    </row>
    <row r="19" spans="1:9" ht="14.25">
      <c r="A19" s="3335"/>
      <c r="B19" s="3336" t="s">
        <v>1076</v>
      </c>
      <c r="C19" s="3336"/>
      <c r="D19" s="1207"/>
      <c r="E19" s="1207"/>
      <c r="F19" s="1208"/>
      <c r="G19" s="1209"/>
      <c r="H19" s="1219"/>
      <c r="I19" s="1220">
        <f>ROUND(D19*E19*F19*G19/10000,0)</f>
        <v>0</v>
      </c>
    </row>
    <row r="20" spans="1:9">
      <c r="A20" s="3335"/>
      <c r="B20" s="3337" t="s">
        <v>1060</v>
      </c>
      <c r="C20" s="3337"/>
      <c r="D20" s="1211">
        <f>SUM(D17:D19)</f>
        <v>0</v>
      </c>
      <c r="E20" s="1211"/>
      <c r="F20" s="1212"/>
      <c r="G20" s="1209"/>
      <c r="H20" s="1216"/>
      <c r="I20" s="1217">
        <f>SUM(I17:I19)</f>
        <v>0</v>
      </c>
    </row>
    <row r="21" spans="1:9">
      <c r="A21" s="3335" t="s">
        <v>1077</v>
      </c>
      <c r="B21" s="3338"/>
      <c r="C21" s="3338"/>
      <c r="D21" s="3338"/>
      <c r="E21" s="3338"/>
      <c r="F21" s="3338"/>
      <c r="G21" s="3338"/>
      <c r="H21" s="1495">
        <v>0.45</v>
      </c>
      <c r="I21" s="1214">
        <f>ROUND(I10*H21,0)</f>
        <v>4468</v>
      </c>
    </row>
    <row r="22" spans="1:9" ht="14.25">
      <c r="A22" s="3339" t="s">
        <v>1078</v>
      </c>
      <c r="B22" s="3340"/>
      <c r="C22" s="3341"/>
      <c r="D22" s="1221" t="s">
        <v>1079</v>
      </c>
      <c r="E22" s="1221" t="s">
        <v>1080</v>
      </c>
      <c r="F22" s="1222" t="s">
        <v>1081</v>
      </c>
      <c r="G22" s="1222" t="s">
        <v>1082</v>
      </c>
      <c r="H22" s="1215" t="s">
        <v>1083</v>
      </c>
      <c r="I22" s="1206" t="s">
        <v>1084</v>
      </c>
    </row>
    <row r="23" spans="1:9" ht="14.25" thickBot="1">
      <c r="A23" s="3342"/>
      <c r="B23" s="3343"/>
      <c r="C23" s="3344"/>
      <c r="D23" s="1223"/>
      <c r="E23" s="1223"/>
      <c r="F23" s="1223"/>
      <c r="G23" s="1224"/>
      <c r="H23" s="1225"/>
      <c r="I23" s="1226">
        <f>ROUND(E23*D23*F23*(1-G23)/10000,0)</f>
        <v>0</v>
      </c>
    </row>
    <row r="26" spans="1:9">
      <c r="A26" s="1227" t="s">
        <v>1085</v>
      </c>
      <c r="B26" s="1227"/>
      <c r="C26" s="1227"/>
      <c r="D26" s="1227"/>
      <c r="E26" s="3332">
        <f>C27-C30-C31-C32</f>
        <v>7198.5</v>
      </c>
      <c r="F26" s="3332"/>
      <c r="G26" s="3332"/>
      <c r="H26" s="1492" t="s">
        <v>1306</v>
      </c>
    </row>
    <row r="27" spans="1:9">
      <c r="A27" s="1228">
        <v>1</v>
      </c>
      <c r="B27" s="1229" t="s">
        <v>1086</v>
      </c>
      <c r="C27" s="1229">
        <f>C28+C29</f>
        <v>14397</v>
      </c>
      <c r="D27" s="1229"/>
      <c r="E27" s="3333"/>
      <c r="F27" s="3333"/>
      <c r="G27" s="3333"/>
    </row>
    <row r="28" spans="1:9">
      <c r="A28" s="1230" t="s">
        <v>1087</v>
      </c>
      <c r="B28" s="1229" t="s">
        <v>1088</v>
      </c>
      <c r="C28" s="1229">
        <f>I10</f>
        <v>9929</v>
      </c>
      <c r="D28" s="1229"/>
      <c r="E28" s="3333"/>
      <c r="F28" s="3333"/>
      <c r="G28" s="3333"/>
    </row>
    <row r="29" spans="1:9">
      <c r="A29" s="1230" t="s">
        <v>1089</v>
      </c>
      <c r="B29" s="1229" t="s">
        <v>1090</v>
      </c>
      <c r="C29" s="1229">
        <f>I21</f>
        <v>4468</v>
      </c>
      <c r="D29" s="1229"/>
      <c r="E29" s="1229" t="s">
        <v>1091</v>
      </c>
      <c r="F29" s="1229"/>
      <c r="G29" s="1229"/>
    </row>
    <row r="30" spans="1:9">
      <c r="A30" s="1228">
        <v>2</v>
      </c>
      <c r="B30" s="1229" t="s">
        <v>1092</v>
      </c>
      <c r="C30" s="1229">
        <f>C27*D30</f>
        <v>3599.25</v>
      </c>
      <c r="D30" s="1231">
        <v>0.25</v>
      </c>
      <c r="E30" s="1229" t="s">
        <v>1093</v>
      </c>
      <c r="F30" s="1229"/>
      <c r="G30" s="1229"/>
    </row>
    <row r="31" spans="1:9">
      <c r="A31" s="1228">
        <v>3</v>
      </c>
      <c r="B31" s="1229" t="s">
        <v>1094</v>
      </c>
      <c r="C31" s="1229">
        <f>C27*D31</f>
        <v>2879.4</v>
      </c>
      <c r="D31" s="1231">
        <v>0.2</v>
      </c>
      <c r="E31" s="1229" t="s">
        <v>1095</v>
      </c>
      <c r="F31" s="1229"/>
      <c r="G31" s="1229"/>
    </row>
    <row r="32" spans="1:9">
      <c r="A32" s="1228">
        <v>4</v>
      </c>
      <c r="B32" s="1229" t="s">
        <v>1096</v>
      </c>
      <c r="C32" s="1229">
        <f>C27*D32</f>
        <v>719.85</v>
      </c>
      <c r="D32" s="1231">
        <v>0.05</v>
      </c>
      <c r="E32" s="3334"/>
      <c r="F32" s="3334"/>
      <c r="G32" s="3334"/>
    </row>
    <row r="33" spans="1:7" hidden="1">
      <c r="A33" s="3329" t="s">
        <v>1097</v>
      </c>
      <c r="B33" s="3330"/>
      <c r="C33" s="3330"/>
      <c r="D33" s="3331"/>
      <c r="E33" s="3332"/>
      <c r="F33" s="3332"/>
      <c r="G33" s="3332"/>
    </row>
    <row r="34" spans="1:7" hidden="1">
      <c r="A34" s="1232">
        <v>1</v>
      </c>
      <c r="B34" s="1229" t="s">
        <v>1098</v>
      </c>
      <c r="C34" s="1229"/>
      <c r="D34" s="1229"/>
      <c r="E34" s="3333"/>
      <c r="F34" s="3333"/>
      <c r="G34" s="3333"/>
    </row>
    <row r="35" spans="1:7" hidden="1">
      <c r="A35" s="1232">
        <v>2</v>
      </c>
      <c r="B35" s="1229" t="s">
        <v>1099</v>
      </c>
      <c r="C35" s="1229"/>
      <c r="D35" s="1229"/>
      <c r="E35" s="3333"/>
      <c r="F35" s="3333"/>
      <c r="G35" s="3333"/>
    </row>
    <row r="36" spans="1:7" hidden="1">
      <c r="A36" s="1232">
        <v>3</v>
      </c>
      <c r="B36" s="1229" t="s">
        <v>1100</v>
      </c>
      <c r="C36" s="1229"/>
      <c r="D36" s="1229"/>
      <c r="E36" s="3333"/>
      <c r="F36" s="3333"/>
      <c r="G36" s="3333"/>
    </row>
    <row r="37" spans="1:7" hidden="1">
      <c r="A37" s="1232">
        <v>4</v>
      </c>
      <c r="B37" s="1229" t="s">
        <v>1101</v>
      </c>
      <c r="C37" s="1229"/>
      <c r="D37" s="1229"/>
      <c r="E37" s="3333"/>
      <c r="F37" s="3333"/>
      <c r="G37" s="3333"/>
    </row>
    <row r="38" spans="1:7" hidden="1">
      <c r="A38" s="3329" t="s">
        <v>1102</v>
      </c>
      <c r="B38" s="3330"/>
      <c r="C38" s="3330"/>
      <c r="D38" s="3331"/>
      <c r="E38" s="3332"/>
      <c r="F38" s="3332"/>
      <c r="G38" s="333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9" zoomScale="85" zoomScaleNormal="60" zoomScaleSheetLayoutView="85" workbookViewId="0">
      <selection activeCell="M41" sqref="M41"/>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9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2345</v>
      </c>
      <c r="B1" s="2056" t="s">
        <v>2346</v>
      </c>
      <c r="C1" s="1399" t="s">
        <v>2347</v>
      </c>
      <c r="D1" s="1386" t="s">
        <v>3113</v>
      </c>
      <c r="E1" s="2533"/>
      <c r="F1" s="2057" t="s">
        <v>2348</v>
      </c>
      <c r="G1" s="1396" t="s">
        <v>2349</v>
      </c>
      <c r="H1" s="1395"/>
      <c r="I1" s="1395"/>
      <c r="J1" s="1395"/>
      <c r="K1" s="1397"/>
      <c r="L1" s="1398"/>
      <c r="M1" s="1399"/>
      <c r="N1" s="1399"/>
      <c r="O1" s="1399"/>
      <c r="P1" s="2058"/>
      <c r="Q1" s="1385"/>
      <c r="R1" s="1385"/>
      <c r="S1" s="1385"/>
      <c r="T1" s="1385"/>
      <c r="U1" s="1385"/>
      <c r="V1" s="1385"/>
      <c r="W1" s="1385"/>
      <c r="X1" s="1385"/>
      <c r="Y1" s="1385"/>
      <c r="Z1" s="1385"/>
      <c r="AA1" s="1385"/>
      <c r="AB1" s="1385"/>
      <c r="AC1" s="1393"/>
    </row>
    <row r="2" spans="1:29" s="353" customFormat="1" ht="28.5" customHeight="1" thickTop="1">
      <c r="A2" s="1382" t="s">
        <v>1359</v>
      </c>
      <c r="B2" s="1320">
        <f>IF(C2="——",ROUND(C49*D3/10000,0),ROUND(C49*D3/10000,0)-D2)</f>
        <v>9415</v>
      </c>
      <c r="C2" s="2059" t="s">
        <v>70</v>
      </c>
      <c r="D2" s="1269" t="e">
        <f ca="1">SUMIF(INDIRECT("'"&amp;F2&amp;"'"&amp;"!A:A"),"承租人权益价值",INDIRECT("'"&amp;F2&amp;"'"&amp;"!c:c"))</f>
        <v>#REF!</v>
      </c>
      <c r="E2" s="2060" t="s">
        <v>2350</v>
      </c>
      <c r="F2" s="2061"/>
      <c r="G2" s="1032"/>
      <c r="H2" s="1032"/>
      <c r="I2" s="1032"/>
      <c r="J2" s="1032"/>
      <c r="K2" s="2062"/>
      <c r="L2" s="2931"/>
      <c r="M2" s="2932"/>
      <c r="N2" s="2932"/>
      <c r="O2" s="2932"/>
      <c r="P2" s="2063"/>
      <c r="Q2" s="2064"/>
      <c r="R2" s="2064"/>
      <c r="S2" s="2064"/>
      <c r="T2" s="2064"/>
      <c r="U2" s="2064"/>
      <c r="V2" s="2064"/>
      <c r="W2" s="2064"/>
      <c r="X2" s="2064"/>
      <c r="Y2" s="2064"/>
      <c r="Z2" s="2064"/>
      <c r="AA2" s="2064"/>
      <c r="AB2" s="2064"/>
      <c r="AC2" s="2065"/>
    </row>
    <row r="3" spans="1:29" s="353" customFormat="1" ht="28.5" customHeight="1" thickBot="1">
      <c r="A3" s="209" t="s">
        <v>1360</v>
      </c>
      <c r="B3" s="359">
        <f>IF(C2="——",C49,ROUND(B2*10000/D3,0))</f>
        <v>30961</v>
      </c>
      <c r="C3" s="360" t="s">
        <v>2351</v>
      </c>
      <c r="D3" s="359">
        <f>IF(D1="",'数据-汇总表'!E3,SUMIF('数据-汇总表'!$C19:$C33,D1,'数据-汇总表'!$E19:$E33))</f>
        <v>3040.78</v>
      </c>
      <c r="E3" s="1032"/>
      <c r="F3" s="2066"/>
      <c r="G3" s="1032"/>
      <c r="H3" s="1032"/>
      <c r="I3" s="1032"/>
      <c r="J3" s="1032"/>
      <c r="K3" s="2062"/>
      <c r="L3" s="2931"/>
      <c r="M3" s="2932"/>
      <c r="N3" s="2932"/>
      <c r="O3" s="2932"/>
      <c r="P3" s="2063"/>
      <c r="Q3" s="2064"/>
      <c r="R3" s="2064"/>
      <c r="S3" s="2064"/>
      <c r="T3" s="2064"/>
      <c r="U3" s="2064"/>
      <c r="V3" s="2064"/>
      <c r="W3" s="2064"/>
      <c r="X3" s="2064"/>
      <c r="Y3" s="2064"/>
      <c r="Z3" s="2064"/>
      <c r="AA3" s="2064"/>
      <c r="AB3" s="2064"/>
      <c r="AC3" s="1186"/>
    </row>
    <row r="4" spans="1:29" ht="15">
      <c r="A4" s="361" t="s">
        <v>2352</v>
      </c>
      <c r="B4" s="362"/>
      <c r="C4" s="3368" t="s">
        <v>2353</v>
      </c>
      <c r="D4" s="3369"/>
      <c r="E4" s="3370" t="s">
        <v>2354</v>
      </c>
      <c r="F4" s="3371"/>
      <c r="G4" s="3368" t="s">
        <v>2355</v>
      </c>
      <c r="H4" s="3369"/>
      <c r="I4" s="3368" t="s">
        <v>2356</v>
      </c>
      <c r="J4" s="3369"/>
      <c r="K4" s="2067" t="s">
        <v>2357</v>
      </c>
      <c r="L4" s="2933"/>
      <c r="M4" s="2934"/>
      <c r="N4" s="2934"/>
      <c r="O4" s="2934"/>
      <c r="P4" s="3372" t="s">
        <v>2358</v>
      </c>
      <c r="Q4" s="3373"/>
      <c r="R4" s="3378" t="s">
        <v>2354</v>
      </c>
      <c r="S4" s="3379"/>
      <c r="T4" s="3378" t="s">
        <v>2355</v>
      </c>
      <c r="U4" s="3379"/>
      <c r="V4" s="3384" t="s">
        <v>2356</v>
      </c>
      <c r="W4" s="3384"/>
      <c r="X4" s="1532"/>
      <c r="Y4" s="3378" t="s">
        <v>2358</v>
      </c>
      <c r="Z4" s="3379"/>
      <c r="AA4" s="3365" t="s">
        <v>2354</v>
      </c>
      <c r="AB4" s="3365" t="s">
        <v>2355</v>
      </c>
      <c r="AC4" s="3365" t="s">
        <v>2356</v>
      </c>
    </row>
    <row r="5" spans="1:29" ht="15">
      <c r="A5" s="364"/>
      <c r="B5" s="365"/>
      <c r="C5" s="3392" t="s">
        <v>3462</v>
      </c>
      <c r="D5" s="3388"/>
      <c r="E5" s="3395" t="s">
        <v>3473</v>
      </c>
      <c r="F5" s="3396"/>
      <c r="G5" s="3387" t="s">
        <v>3474</v>
      </c>
      <c r="H5" s="3388"/>
      <c r="I5" s="3387" t="s">
        <v>3476</v>
      </c>
      <c r="J5" s="3388"/>
      <c r="K5" s="2068"/>
      <c r="L5" s="2933"/>
      <c r="M5" s="2934"/>
      <c r="N5" s="2934"/>
      <c r="O5" s="2934"/>
      <c r="P5" s="3374"/>
      <c r="Q5" s="3375"/>
      <c r="R5" s="3380"/>
      <c r="S5" s="3381"/>
      <c r="T5" s="3380"/>
      <c r="U5" s="3381"/>
      <c r="V5" s="3384"/>
      <c r="W5" s="3384"/>
      <c r="X5" s="1532"/>
      <c r="Y5" s="3380"/>
      <c r="Z5" s="3381"/>
      <c r="AA5" s="3366"/>
      <c r="AB5" s="3366"/>
      <c r="AC5" s="3366"/>
    </row>
    <row r="6" spans="1:29" ht="15.75" thickBot="1">
      <c r="A6" s="366"/>
      <c r="B6" s="367"/>
      <c r="C6" s="3385" t="s">
        <v>3463</v>
      </c>
      <c r="D6" s="3386"/>
      <c r="E6" s="3393" t="s">
        <v>3475</v>
      </c>
      <c r="F6" s="3394"/>
      <c r="G6" s="3385" t="s">
        <v>3475</v>
      </c>
      <c r="H6" s="3386"/>
      <c r="I6" s="3385" t="s">
        <v>3475</v>
      </c>
      <c r="J6" s="3386"/>
      <c r="K6" s="2068" t="s">
        <v>2364</v>
      </c>
      <c r="L6" s="2933"/>
      <c r="M6" s="2934"/>
      <c r="N6" s="2934"/>
      <c r="O6" s="2934"/>
      <c r="P6" s="3376"/>
      <c r="Q6" s="3377"/>
      <c r="R6" s="3380"/>
      <c r="S6" s="3381"/>
      <c r="T6" s="3382"/>
      <c r="U6" s="3383"/>
      <c r="V6" s="3384"/>
      <c r="W6" s="3384"/>
      <c r="X6" s="1532"/>
      <c r="Y6" s="3382"/>
      <c r="Z6" s="3383"/>
      <c r="AA6" s="3367"/>
      <c r="AB6" s="3367"/>
      <c r="AC6" s="3367"/>
    </row>
    <row r="7" spans="1:29" s="113" customFormat="1" ht="15.75" thickBot="1">
      <c r="A7" s="368" t="s">
        <v>2365</v>
      </c>
      <c r="B7" s="369"/>
      <c r="C7" s="370">
        <f>'数据-取费表'!B2</f>
        <v>44511</v>
      </c>
      <c r="D7" s="371">
        <v>100</v>
      </c>
      <c r="E7" s="372">
        <v>44409</v>
      </c>
      <c r="F7" s="373">
        <f>SUMIF(58:58,YEAR(E7)&amp;"-"&amp;MONTH(E7),59:59)</f>
        <v>99</v>
      </c>
      <c r="G7" s="372">
        <v>44287</v>
      </c>
      <c r="H7" s="371">
        <f>SUMIF(58:58,YEAR(G7)&amp;"-"&amp;MONTH(G7),59:59)</f>
        <v>98</v>
      </c>
      <c r="I7" s="372">
        <v>44317</v>
      </c>
      <c r="J7" s="371">
        <f>SUMIF(58:58,YEAR(I7)&amp;"-"&amp;MONTH(I7),59:59)</f>
        <v>98</v>
      </c>
      <c r="K7" s="2069"/>
      <c r="L7" s="2935"/>
      <c r="M7" s="2936"/>
      <c r="N7" s="2936"/>
      <c r="O7" s="2936"/>
      <c r="P7" s="3389" t="s">
        <v>2366</v>
      </c>
      <c r="Q7" s="3391"/>
      <c r="R7" s="710" t="s">
        <v>23</v>
      </c>
      <c r="S7" s="711">
        <f t="shared" ref="S7:S15" si="0">F7</f>
        <v>99</v>
      </c>
      <c r="T7" s="710" t="s">
        <v>23</v>
      </c>
      <c r="U7" s="711">
        <f t="shared" ref="U7:U15" si="1">H7</f>
        <v>98</v>
      </c>
      <c r="V7" s="710" t="s">
        <v>23</v>
      </c>
      <c r="W7" s="711">
        <f t="shared" ref="W7:W15" si="2">J7</f>
        <v>98</v>
      </c>
      <c r="X7" s="712"/>
      <c r="Y7" s="3389" t="s">
        <v>2366</v>
      </c>
      <c r="Z7" s="3390"/>
      <c r="AA7" s="713">
        <f>D7/F7</f>
        <v>1.0101010101010102</v>
      </c>
      <c r="AB7" s="713">
        <f>D7/H7</f>
        <v>1.0204081632653061</v>
      </c>
      <c r="AC7" s="713">
        <f>D7/J7</f>
        <v>1.0204081632653061</v>
      </c>
    </row>
    <row r="8" spans="1:29" s="113" customFormat="1" ht="15.75" thickBot="1">
      <c r="A8" s="368" t="s">
        <v>2367</v>
      </c>
      <c r="B8" s="369"/>
      <c r="C8" s="374" t="s">
        <v>2368</v>
      </c>
      <c r="D8" s="371">
        <v>100</v>
      </c>
      <c r="E8" s="374" t="s">
        <v>2368</v>
      </c>
      <c r="F8" s="373">
        <f>SUMIF(61:61,E8,62:62)-SUMIF(61:61,C8,62:62)+100</f>
        <v>100</v>
      </c>
      <c r="G8" s="374" t="s">
        <v>2368</v>
      </c>
      <c r="H8" s="371">
        <f>SUMIF(61:61,G8,62:62)-SUMIF(61:61,C8,62:62)+100</f>
        <v>100</v>
      </c>
      <c r="I8" s="374" t="s">
        <v>2368</v>
      </c>
      <c r="J8" s="371">
        <f>SUMIF(61:61,I8,62:62)-SUMIF(61:61,C8,62:62)+100</f>
        <v>100</v>
      </c>
      <c r="K8" s="2069"/>
      <c r="L8" s="2935"/>
      <c r="M8" s="2936"/>
      <c r="N8" s="2936"/>
      <c r="O8" s="2936"/>
      <c r="P8" s="3389" t="s">
        <v>2369</v>
      </c>
      <c r="Q8" s="3390"/>
      <c r="R8" s="710" t="s">
        <v>23</v>
      </c>
      <c r="S8" s="711">
        <f t="shared" si="0"/>
        <v>100</v>
      </c>
      <c r="T8" s="710" t="s">
        <v>23</v>
      </c>
      <c r="U8" s="711">
        <f t="shared" si="1"/>
        <v>100</v>
      </c>
      <c r="V8" s="710" t="s">
        <v>23</v>
      </c>
      <c r="W8" s="711">
        <f t="shared" si="2"/>
        <v>100</v>
      </c>
      <c r="X8" s="712"/>
      <c r="Y8" s="3389" t="s">
        <v>2369</v>
      </c>
      <c r="Z8" s="3390"/>
      <c r="AA8" s="713">
        <f t="shared" ref="AA8:AA19" si="3">D8/F8</f>
        <v>1</v>
      </c>
      <c r="AB8" s="713">
        <f t="shared" ref="AB8:AB19" si="4">D8/H8</f>
        <v>1</v>
      </c>
      <c r="AC8" s="713">
        <f t="shared" ref="AC8:AC19" si="5">D8/J8</f>
        <v>1</v>
      </c>
    </row>
    <row r="9" spans="1:29" s="113" customFormat="1">
      <c r="A9" s="375" t="s">
        <v>2370</v>
      </c>
      <c r="B9" s="67" t="s">
        <v>2371</v>
      </c>
      <c r="C9" s="3126" t="s">
        <v>3464</v>
      </c>
      <c r="D9" s="131">
        <v>100</v>
      </c>
      <c r="E9" s="3126" t="s">
        <v>3464</v>
      </c>
      <c r="F9" s="378">
        <f>SUMIF(63:63,E9,64:64)-SUMIF(63:63,C9,64:64)+100</f>
        <v>100</v>
      </c>
      <c r="G9" s="3126" t="s">
        <v>3464</v>
      </c>
      <c r="H9" s="131">
        <f>SUMIF(63:63,G9,64:64)-SUMIF(63:63,C9,64:64)+100</f>
        <v>100</v>
      </c>
      <c r="I9" s="3126" t="s">
        <v>3464</v>
      </c>
      <c r="J9" s="131">
        <f>SUMIF(63:63,I9,64:64)-SUMIF(63:63,C9,64:64)+100</f>
        <v>100</v>
      </c>
      <c r="K9" s="2069"/>
      <c r="L9" s="2935"/>
      <c r="M9" s="2936"/>
      <c r="N9" s="2936"/>
      <c r="O9" s="2936"/>
      <c r="P9" s="3364" t="s">
        <v>2372</v>
      </c>
      <c r="Q9" s="1520" t="str">
        <f t="shared" ref="Q9:Q15" si="6">B9</f>
        <v>用途</v>
      </c>
      <c r="R9" s="710" t="s">
        <v>17</v>
      </c>
      <c r="S9" s="711">
        <f t="shared" si="0"/>
        <v>100</v>
      </c>
      <c r="T9" s="710" t="s">
        <v>17</v>
      </c>
      <c r="U9" s="711">
        <f t="shared" si="1"/>
        <v>100</v>
      </c>
      <c r="V9" s="710" t="s">
        <v>17</v>
      </c>
      <c r="W9" s="711">
        <f t="shared" si="2"/>
        <v>100</v>
      </c>
      <c r="X9" s="712"/>
      <c r="Y9" s="3223" t="s">
        <v>2373</v>
      </c>
      <c r="Z9" s="55" t="str">
        <f t="shared" ref="Z9:Z15" si="7">Q9</f>
        <v>用途</v>
      </c>
      <c r="AA9" s="713">
        <f t="shared" si="3"/>
        <v>1</v>
      </c>
      <c r="AB9" s="713">
        <f t="shared" si="4"/>
        <v>1</v>
      </c>
      <c r="AC9" s="713">
        <f t="shared" si="5"/>
        <v>1</v>
      </c>
    </row>
    <row r="10" spans="1:29" s="386" customFormat="1" ht="27">
      <c r="A10" s="380"/>
      <c r="B10" s="381" t="s">
        <v>2374</v>
      </c>
      <c r="C10" s="382" t="s">
        <v>3465</v>
      </c>
      <c r="D10" s="132">
        <v>100</v>
      </c>
      <c r="E10" s="382" t="s">
        <v>3465</v>
      </c>
      <c r="F10" s="384">
        <f>SUMIF(65:65,E10,66:66)-SUMIF(65:65,C10,66:66)+100</f>
        <v>100</v>
      </c>
      <c r="G10" s="382" t="s">
        <v>3465</v>
      </c>
      <c r="H10" s="132">
        <f>SUMIF(65:65,G10,66:66)-SUMIF(65:65,C10,66:66)+100</f>
        <v>100</v>
      </c>
      <c r="I10" s="382" t="s">
        <v>3465</v>
      </c>
      <c r="J10" s="132">
        <f>SUMIF(65:65,I10,66:66)-SUMIF(65:65,C10,66:66)+100</f>
        <v>100</v>
      </c>
      <c r="K10" s="385">
        <v>1</v>
      </c>
      <c r="L10" s="2937"/>
      <c r="M10" s="2938"/>
      <c r="N10" s="2938"/>
      <c r="O10" s="2938"/>
      <c r="P10" s="3364"/>
      <c r="Q10" s="1520" t="str">
        <f t="shared" si="6"/>
        <v>土地使用年限（年）</v>
      </c>
      <c r="R10" s="710" t="s">
        <v>17</v>
      </c>
      <c r="S10" s="711">
        <f t="shared" si="0"/>
        <v>100</v>
      </c>
      <c r="T10" s="710" t="s">
        <v>17</v>
      </c>
      <c r="U10" s="711">
        <f t="shared" si="1"/>
        <v>100</v>
      </c>
      <c r="V10" s="710" t="s">
        <v>17</v>
      </c>
      <c r="W10" s="711">
        <f t="shared" si="2"/>
        <v>100</v>
      </c>
      <c r="X10" s="712"/>
      <c r="Y10" s="3223"/>
      <c r="Z10" s="55" t="str">
        <f t="shared" si="7"/>
        <v>土地使用年限（年）</v>
      </c>
      <c r="AA10" s="713">
        <f t="shared" si="3"/>
        <v>1</v>
      </c>
      <c r="AB10" s="713">
        <f t="shared" si="4"/>
        <v>1</v>
      </c>
      <c r="AC10" s="713">
        <f t="shared" si="5"/>
        <v>1</v>
      </c>
    </row>
    <row r="11" spans="1:29" ht="15">
      <c r="A11" s="387"/>
      <c r="B11" s="381" t="s">
        <v>2375</v>
      </c>
      <c r="C11" s="388">
        <f>'土地比较法-住宅、综合'!C11</f>
        <v>2.12</v>
      </c>
      <c r="D11" s="132">
        <v>100</v>
      </c>
      <c r="E11" s="389">
        <v>1.6</v>
      </c>
      <c r="F11" s="384">
        <f>LOOKUP(E11,68:68,69:69)-LOOKUP(C11,68:68,69:69)+100</f>
        <v>101</v>
      </c>
      <c r="G11" s="388">
        <v>1.6</v>
      </c>
      <c r="H11" s="132">
        <f>LOOKUP(G11,68:68,69:69)-LOOKUP(C11,68:68,69:69)+100</f>
        <v>101</v>
      </c>
      <c r="I11" s="388">
        <v>2</v>
      </c>
      <c r="J11" s="132">
        <f>LOOKUP(I11,68:68,69:69)-LOOKUP(C11,68:68,69:69)+100</f>
        <v>100</v>
      </c>
      <c r="K11" s="385">
        <v>1</v>
      </c>
      <c r="L11" s="2939"/>
      <c r="M11" s="2934"/>
      <c r="N11" s="2934"/>
      <c r="O11" s="2934"/>
      <c r="P11" s="3364"/>
      <c r="Q11" s="1520" t="str">
        <f t="shared" si="6"/>
        <v>容积率</v>
      </c>
      <c r="R11" s="710" t="s">
        <v>21</v>
      </c>
      <c r="S11" s="711">
        <f t="shared" si="0"/>
        <v>101</v>
      </c>
      <c r="T11" s="710" t="s">
        <v>21</v>
      </c>
      <c r="U11" s="711">
        <f t="shared" si="1"/>
        <v>101</v>
      </c>
      <c r="V11" s="710" t="s">
        <v>21</v>
      </c>
      <c r="W11" s="711">
        <f t="shared" si="2"/>
        <v>100</v>
      </c>
      <c r="X11" s="712"/>
      <c r="Y11" s="3223"/>
      <c r="Z11" s="55" t="str">
        <f t="shared" si="7"/>
        <v>容积率</v>
      </c>
      <c r="AA11" s="713">
        <f t="shared" si="3"/>
        <v>0.99009900990099009</v>
      </c>
      <c r="AB11" s="713">
        <f t="shared" si="4"/>
        <v>0.99009900990099009</v>
      </c>
      <c r="AC11" s="713">
        <f t="shared" si="5"/>
        <v>1</v>
      </c>
    </row>
    <row r="12" spans="1:29" s="113" customFormat="1" ht="15">
      <c r="A12" s="390"/>
      <c r="B12" s="2070">
        <v>111</v>
      </c>
      <c r="C12" s="391"/>
      <c r="D12" s="392">
        <v>100</v>
      </c>
      <c r="E12" s="391"/>
      <c r="F12" s="384">
        <f>SUMIF(70:70,E12,71:71)-SUMIF(70:70,C12,71:71)+100</f>
        <v>100</v>
      </c>
      <c r="G12" s="391"/>
      <c r="H12" s="132">
        <f>SUMIF(70:70,G12,71:71)-SUMIF(70:70,C12,71:71)+100</f>
        <v>100</v>
      </c>
      <c r="I12" s="391"/>
      <c r="J12" s="132">
        <f>SUMIF(70:70,I12,71:71)-SUMIF(70:70,C12,71:71)+100</f>
        <v>100</v>
      </c>
      <c r="K12" s="2071"/>
      <c r="L12" s="2935"/>
      <c r="M12" s="2936"/>
      <c r="N12" s="2936"/>
      <c r="O12" s="2936"/>
      <c r="P12" s="3364"/>
      <c r="Q12" s="1520">
        <f t="shared" si="6"/>
        <v>111</v>
      </c>
      <c r="R12" s="710" t="s">
        <v>21</v>
      </c>
      <c r="S12" s="711">
        <f t="shared" si="0"/>
        <v>100</v>
      </c>
      <c r="T12" s="710" t="s">
        <v>21</v>
      </c>
      <c r="U12" s="711">
        <f t="shared" si="1"/>
        <v>100</v>
      </c>
      <c r="V12" s="710" t="s">
        <v>21</v>
      </c>
      <c r="W12" s="711">
        <f t="shared" si="2"/>
        <v>100</v>
      </c>
      <c r="X12" s="712"/>
      <c r="Y12" s="3223"/>
      <c r="Z12" s="55">
        <f t="shared" si="7"/>
        <v>111</v>
      </c>
      <c r="AA12" s="713">
        <f>D12/F12</f>
        <v>1</v>
      </c>
      <c r="AB12" s="713">
        <f>D12/H12</f>
        <v>1</v>
      </c>
      <c r="AC12" s="713">
        <f>D12/J12</f>
        <v>1</v>
      </c>
    </row>
    <row r="13" spans="1:29" ht="15">
      <c r="A13" s="387"/>
      <c r="B13" s="2070">
        <v>111</v>
      </c>
      <c r="C13" s="393"/>
      <c r="D13" s="394">
        <v>100</v>
      </c>
      <c r="E13" s="393"/>
      <c r="F13" s="384">
        <f>SUMIF(72:72,E13,73:73)-SUMIF(72:72,C13,73:73)+100</f>
        <v>100</v>
      </c>
      <c r="G13" s="393"/>
      <c r="H13" s="394">
        <f>SUMIF(72:72,G13,73:73)-SUMIF(72:72,C13,73:73)+100</f>
        <v>100</v>
      </c>
      <c r="I13" s="393"/>
      <c r="J13" s="394">
        <f>SUMIF(72:72,I13,73:73)-SUMIF(72:72,C13,73:73)+100</f>
        <v>100</v>
      </c>
      <c r="K13" s="2071"/>
      <c r="L13" s="2940"/>
      <c r="M13" s="2934"/>
      <c r="N13" s="2934"/>
      <c r="O13" s="2934"/>
      <c r="P13" s="3364"/>
      <c r="Q13" s="1520">
        <f t="shared" si="6"/>
        <v>111</v>
      </c>
      <c r="R13" s="710" t="s">
        <v>21</v>
      </c>
      <c r="S13" s="711">
        <f t="shared" si="0"/>
        <v>100</v>
      </c>
      <c r="T13" s="710" t="s">
        <v>21</v>
      </c>
      <c r="U13" s="711">
        <f t="shared" si="1"/>
        <v>100</v>
      </c>
      <c r="V13" s="710" t="s">
        <v>21</v>
      </c>
      <c r="W13" s="711">
        <f t="shared" si="2"/>
        <v>100</v>
      </c>
      <c r="X13" s="712"/>
      <c r="Y13" s="3223"/>
      <c r="Z13" s="55">
        <f t="shared" si="7"/>
        <v>111</v>
      </c>
      <c r="AA13" s="713">
        <f t="shared" si="3"/>
        <v>1</v>
      </c>
      <c r="AB13" s="713">
        <f t="shared" si="4"/>
        <v>1</v>
      </c>
      <c r="AC13" s="713">
        <f t="shared" si="5"/>
        <v>1</v>
      </c>
    </row>
    <row r="14" spans="1:29" ht="15.75" thickBot="1">
      <c r="A14" s="395"/>
      <c r="B14" s="2072">
        <v>111</v>
      </c>
      <c r="C14" s="396"/>
      <c r="D14" s="397">
        <v>100</v>
      </c>
      <c r="E14" s="396"/>
      <c r="F14" s="398">
        <f>SUMIF(74:74,E14,75:75)-SUMIF(74:74,C14,75:75)+100</f>
        <v>100</v>
      </c>
      <c r="G14" s="396"/>
      <c r="H14" s="397">
        <f>SUMIF(74:74,G14,75:75)-SUMIF(74:74,C14,75:75)+100</f>
        <v>100</v>
      </c>
      <c r="I14" s="396"/>
      <c r="J14" s="397">
        <f>SUMIF(74:74,I14,75:75)-SUMIF(74:74,C14,75:75)+100</f>
        <v>100</v>
      </c>
      <c r="K14" s="2071"/>
      <c r="L14" s="2940"/>
      <c r="M14" s="2934"/>
      <c r="N14" s="2934"/>
      <c r="O14" s="2934"/>
      <c r="P14" s="3364"/>
      <c r="Q14" s="1520">
        <f t="shared" si="6"/>
        <v>111</v>
      </c>
      <c r="R14" s="710" t="s">
        <v>21</v>
      </c>
      <c r="S14" s="711">
        <f t="shared" si="0"/>
        <v>100</v>
      </c>
      <c r="T14" s="710" t="s">
        <v>21</v>
      </c>
      <c r="U14" s="711">
        <f t="shared" si="1"/>
        <v>100</v>
      </c>
      <c r="V14" s="710" t="s">
        <v>21</v>
      </c>
      <c r="W14" s="711">
        <f t="shared" si="2"/>
        <v>100</v>
      </c>
      <c r="X14" s="712"/>
      <c r="Y14" s="3223"/>
      <c r="Z14" s="55">
        <f t="shared" si="7"/>
        <v>111</v>
      </c>
      <c r="AA14" s="713">
        <f t="shared" si="3"/>
        <v>1</v>
      </c>
      <c r="AB14" s="713">
        <f t="shared" si="4"/>
        <v>1</v>
      </c>
      <c r="AC14" s="713">
        <f t="shared" si="5"/>
        <v>1</v>
      </c>
    </row>
    <row r="15" spans="1:29" ht="99.75">
      <c r="A15" s="399" t="s">
        <v>2376</v>
      </c>
      <c r="B15" s="65" t="s">
        <v>1942</v>
      </c>
      <c r="C15" s="207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v>5</v>
      </c>
      <c r="L15" s="2940"/>
      <c r="M15" s="2934"/>
      <c r="N15" s="2934"/>
      <c r="O15" s="2934"/>
      <c r="P15" s="3362" t="s">
        <v>2377</v>
      </c>
      <c r="Q15" s="1529" t="str">
        <f t="shared" si="6"/>
        <v>居住社区成熟度</v>
      </c>
      <c r="R15" s="714" t="s">
        <v>21</v>
      </c>
      <c r="S15" s="715">
        <f t="shared" si="0"/>
        <v>100</v>
      </c>
      <c r="T15" s="714" t="s">
        <v>21</v>
      </c>
      <c r="U15" s="715">
        <f t="shared" si="1"/>
        <v>100</v>
      </c>
      <c r="V15" s="714" t="s">
        <v>21</v>
      </c>
      <c r="W15" s="715">
        <f t="shared" si="2"/>
        <v>100</v>
      </c>
      <c r="X15" s="1532"/>
      <c r="Y15" s="3355" t="s">
        <v>2377</v>
      </c>
      <c r="Z15" s="1533" t="str">
        <f t="shared" si="7"/>
        <v>居住社区成熟度</v>
      </c>
      <c r="AA15" s="1530">
        <f t="shared" si="3"/>
        <v>1</v>
      </c>
      <c r="AB15" s="1530">
        <f t="shared" si="4"/>
        <v>1</v>
      </c>
      <c r="AC15" s="1530">
        <f t="shared" si="5"/>
        <v>1</v>
      </c>
    </row>
    <row r="16" spans="1:29" ht="15">
      <c r="A16" s="387"/>
      <c r="B16" s="405"/>
      <c r="C16" s="406" t="s">
        <v>3083</v>
      </c>
      <c r="D16" s="407"/>
      <c r="E16" s="406" t="s">
        <v>3083</v>
      </c>
      <c r="F16" s="407"/>
      <c r="G16" s="406" t="s">
        <v>3083</v>
      </c>
      <c r="H16" s="409"/>
      <c r="I16" s="406" t="s">
        <v>3083</v>
      </c>
      <c r="J16" s="407"/>
      <c r="K16" s="2076"/>
      <c r="L16" s="2940"/>
      <c r="M16" s="2934"/>
      <c r="N16" s="2934"/>
      <c r="O16" s="2934"/>
      <c r="P16" s="3363"/>
      <c r="Q16" s="1529"/>
      <c r="R16" s="714"/>
      <c r="S16" s="715"/>
      <c r="T16" s="714"/>
      <c r="U16" s="715"/>
      <c r="V16" s="714"/>
      <c r="W16" s="715"/>
      <c r="X16" s="1532"/>
      <c r="Y16" s="3356"/>
      <c r="Z16" s="1533"/>
      <c r="AA16" s="1530">
        <v>1</v>
      </c>
      <c r="AB16" s="1530">
        <v>1</v>
      </c>
      <c r="AC16" s="1530">
        <v>1</v>
      </c>
    </row>
    <row r="17" spans="1:29" ht="85.5">
      <c r="A17" s="387"/>
      <c r="B17" s="410" t="s">
        <v>1944</v>
      </c>
      <c r="C17" s="207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v>2</v>
      </c>
      <c r="L17" s="2940"/>
      <c r="M17" s="2934"/>
      <c r="N17" s="2934"/>
      <c r="O17" s="2934"/>
      <c r="P17" s="3363"/>
      <c r="Q17" s="1529" t="str">
        <f>B17</f>
        <v>交通便捷度</v>
      </c>
      <c r="R17" s="714" t="s">
        <v>21</v>
      </c>
      <c r="S17" s="715">
        <f>F17</f>
        <v>100</v>
      </c>
      <c r="T17" s="714" t="s">
        <v>21</v>
      </c>
      <c r="U17" s="715">
        <f>H17</f>
        <v>100</v>
      </c>
      <c r="V17" s="714" t="s">
        <v>21</v>
      </c>
      <c r="W17" s="715">
        <f>J17</f>
        <v>100</v>
      </c>
      <c r="X17" s="1532"/>
      <c r="Y17" s="3356"/>
      <c r="Z17" s="1533" t="str">
        <f>Q17</f>
        <v>交通便捷度</v>
      </c>
      <c r="AA17" s="1530">
        <f t="shared" si="3"/>
        <v>1</v>
      </c>
      <c r="AB17" s="1530">
        <f t="shared" si="4"/>
        <v>1</v>
      </c>
      <c r="AC17" s="1530">
        <f t="shared" si="5"/>
        <v>1</v>
      </c>
    </row>
    <row r="18" spans="1:29" ht="15">
      <c r="A18" s="387"/>
      <c r="B18" s="415"/>
      <c r="C18" s="2078" t="s">
        <v>3082</v>
      </c>
      <c r="D18" s="409"/>
      <c r="E18" s="2078" t="s">
        <v>3082</v>
      </c>
      <c r="F18" s="409"/>
      <c r="G18" s="2078" t="s">
        <v>3082</v>
      </c>
      <c r="H18" s="407"/>
      <c r="I18" s="2078" t="s">
        <v>3082</v>
      </c>
      <c r="J18" s="407"/>
      <c r="K18" s="2076"/>
      <c r="L18" s="2940"/>
      <c r="M18" s="2934"/>
      <c r="N18" s="2934"/>
      <c r="O18" s="2934"/>
      <c r="P18" s="3363"/>
      <c r="Q18" s="1529"/>
      <c r="R18" s="714"/>
      <c r="S18" s="715"/>
      <c r="T18" s="714"/>
      <c r="U18" s="715"/>
      <c r="V18" s="714"/>
      <c r="W18" s="715"/>
      <c r="X18" s="1532"/>
      <c r="Y18" s="3356"/>
      <c r="Z18" s="1533"/>
      <c r="AA18" s="1530">
        <v>1</v>
      </c>
      <c r="AB18" s="1530">
        <v>1</v>
      </c>
      <c r="AC18" s="1530">
        <v>1</v>
      </c>
    </row>
    <row r="19" spans="1:29" ht="42.75">
      <c r="A19" s="387"/>
      <c r="B19" s="410" t="s">
        <v>1943</v>
      </c>
      <c r="C19" s="207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v>2</v>
      </c>
      <c r="L19" s="2940"/>
      <c r="M19" s="2934"/>
      <c r="N19" s="2934"/>
      <c r="O19" s="2934"/>
      <c r="P19" s="3363"/>
      <c r="Q19" s="1529" t="str">
        <f>B19</f>
        <v>公共配套设施</v>
      </c>
      <c r="R19" s="714" t="s">
        <v>21</v>
      </c>
      <c r="S19" s="715">
        <f>F19</f>
        <v>100</v>
      </c>
      <c r="T19" s="714" t="s">
        <v>21</v>
      </c>
      <c r="U19" s="715">
        <f>H19</f>
        <v>100</v>
      </c>
      <c r="V19" s="714" t="s">
        <v>21</v>
      </c>
      <c r="W19" s="715">
        <f>J19</f>
        <v>100</v>
      </c>
      <c r="X19" s="1532"/>
      <c r="Y19" s="3356"/>
      <c r="Z19" s="1533" t="str">
        <f>Q19</f>
        <v>公共配套设施</v>
      </c>
      <c r="AA19" s="1530">
        <f t="shared" si="3"/>
        <v>1</v>
      </c>
      <c r="AB19" s="1530">
        <f t="shared" si="4"/>
        <v>1</v>
      </c>
      <c r="AC19" s="1530">
        <f t="shared" si="5"/>
        <v>1</v>
      </c>
    </row>
    <row r="20" spans="1:29" ht="15">
      <c r="A20" s="387"/>
      <c r="B20" s="415"/>
      <c r="C20" s="406" t="s">
        <v>3083</v>
      </c>
      <c r="D20" s="407"/>
      <c r="E20" s="406" t="s">
        <v>3083</v>
      </c>
      <c r="F20" s="407"/>
      <c r="G20" s="406" t="s">
        <v>3083</v>
      </c>
      <c r="H20" s="407"/>
      <c r="I20" s="406" t="s">
        <v>3083</v>
      </c>
      <c r="J20" s="407"/>
      <c r="K20" s="2076"/>
      <c r="L20" s="2940"/>
      <c r="M20" s="2934"/>
      <c r="N20" s="2934"/>
      <c r="O20" s="2934"/>
      <c r="P20" s="3363"/>
      <c r="Q20" s="1529"/>
      <c r="R20" s="714"/>
      <c r="S20" s="715"/>
      <c r="T20" s="714"/>
      <c r="U20" s="715"/>
      <c r="V20" s="714"/>
      <c r="W20" s="715"/>
      <c r="X20" s="1532"/>
      <c r="Y20" s="3356"/>
      <c r="Z20" s="1533"/>
      <c r="AA20" s="1530">
        <v>1</v>
      </c>
      <c r="AB20" s="1530">
        <v>1</v>
      </c>
      <c r="AC20" s="1530">
        <v>1</v>
      </c>
    </row>
    <row r="21" spans="1:29" ht="28.5">
      <c r="A21" s="387"/>
      <c r="B21" s="1287" t="s">
        <v>1945</v>
      </c>
      <c r="C21" s="207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v>1</v>
      </c>
      <c r="L21" s="2940"/>
      <c r="M21" s="2934"/>
      <c r="N21" s="2934"/>
      <c r="O21" s="2934"/>
      <c r="P21" s="3363"/>
      <c r="Q21" s="1529" t="str">
        <f>B21</f>
        <v>基础设施水平</v>
      </c>
      <c r="R21" s="714" t="s">
        <v>17</v>
      </c>
      <c r="S21" s="715">
        <f>F21</f>
        <v>100</v>
      </c>
      <c r="T21" s="714" t="s">
        <v>17</v>
      </c>
      <c r="U21" s="715">
        <f>H21</f>
        <v>100</v>
      </c>
      <c r="V21" s="714" t="s">
        <v>17</v>
      </c>
      <c r="W21" s="715">
        <f>J21</f>
        <v>100</v>
      </c>
      <c r="X21" s="1532"/>
      <c r="Y21" s="3356"/>
      <c r="Z21" s="1533" t="str">
        <f>Q21</f>
        <v>基础设施水平</v>
      </c>
      <c r="AA21" s="1530">
        <f t="shared" ref="AA21" si="8">D21/F21</f>
        <v>1</v>
      </c>
      <c r="AB21" s="1530">
        <f t="shared" ref="AB21" si="9">D21/H21</f>
        <v>1</v>
      </c>
      <c r="AC21" s="1530">
        <f t="shared" ref="AC21" si="10">D21/J21</f>
        <v>1</v>
      </c>
    </row>
    <row r="22" spans="1:29" ht="15">
      <c r="A22" s="387"/>
      <c r="B22" s="1287"/>
      <c r="C22" s="2078" t="s">
        <v>3459</v>
      </c>
      <c r="D22" s="407"/>
      <c r="E22" s="2078" t="s">
        <v>3459</v>
      </c>
      <c r="F22" s="407"/>
      <c r="G22" s="2078" t="s">
        <v>3459</v>
      </c>
      <c r="H22" s="407"/>
      <c r="I22" s="2078" t="s">
        <v>3459</v>
      </c>
      <c r="J22" s="407"/>
      <c r="K22" s="2082"/>
      <c r="L22" s="2940"/>
      <c r="M22" s="2934"/>
      <c r="N22" s="2934"/>
      <c r="O22" s="2934"/>
      <c r="P22" s="3363"/>
      <c r="Q22" s="1529"/>
      <c r="R22" s="714"/>
      <c r="S22" s="715"/>
      <c r="T22" s="714"/>
      <c r="U22" s="715"/>
      <c r="V22" s="714"/>
      <c r="W22" s="715"/>
      <c r="X22" s="1532"/>
      <c r="Y22" s="3356"/>
      <c r="Z22" s="1533"/>
      <c r="AA22" s="1530">
        <v>1</v>
      </c>
      <c r="AB22" s="1530">
        <v>1</v>
      </c>
      <c r="AC22" s="1530">
        <v>1</v>
      </c>
    </row>
    <row r="23" spans="1:29" ht="57">
      <c r="A23" s="387"/>
      <c r="B23" s="410" t="s">
        <v>1946</v>
      </c>
      <c r="C23" s="207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v>1</v>
      </c>
      <c r="L23" s="2940"/>
      <c r="M23" s="2934"/>
      <c r="N23" s="2934"/>
      <c r="O23" s="2934"/>
      <c r="P23" s="3363"/>
      <c r="Q23" s="1529" t="str">
        <f>B23</f>
        <v>自然及人文环境</v>
      </c>
      <c r="R23" s="714" t="s">
        <v>21</v>
      </c>
      <c r="S23" s="715">
        <f>F23</f>
        <v>100</v>
      </c>
      <c r="T23" s="714" t="s">
        <v>21</v>
      </c>
      <c r="U23" s="715">
        <f>H23</f>
        <v>100</v>
      </c>
      <c r="V23" s="714" t="s">
        <v>21</v>
      </c>
      <c r="W23" s="715">
        <f>J23</f>
        <v>100</v>
      </c>
      <c r="X23" s="1532"/>
      <c r="Y23" s="3356"/>
      <c r="Z23" s="1533" t="str">
        <f>Q23</f>
        <v>自然及人文环境</v>
      </c>
      <c r="AA23" s="1530">
        <f>D23/F23</f>
        <v>1</v>
      </c>
      <c r="AB23" s="1530">
        <f>D23/H23</f>
        <v>1</v>
      </c>
      <c r="AC23" s="1530">
        <f>D23/J23</f>
        <v>1</v>
      </c>
    </row>
    <row r="24" spans="1:29" ht="15">
      <c r="A24" s="387"/>
      <c r="B24" s="415"/>
      <c r="C24" s="406" t="s">
        <v>3082</v>
      </c>
      <c r="D24" s="407"/>
      <c r="E24" s="406" t="s">
        <v>3082</v>
      </c>
      <c r="F24" s="407"/>
      <c r="G24" s="406" t="s">
        <v>3082</v>
      </c>
      <c r="H24" s="407"/>
      <c r="I24" s="406" t="s">
        <v>3082</v>
      </c>
      <c r="J24" s="407"/>
      <c r="K24" s="2076"/>
      <c r="L24" s="2940"/>
      <c r="M24" s="2934"/>
      <c r="N24" s="2934"/>
      <c r="O24" s="2934"/>
      <c r="P24" s="3363"/>
      <c r="Q24" s="1529"/>
      <c r="R24" s="714"/>
      <c r="S24" s="715"/>
      <c r="T24" s="714"/>
      <c r="U24" s="715"/>
      <c r="V24" s="714"/>
      <c r="W24" s="715"/>
      <c r="X24" s="1532"/>
      <c r="Y24" s="3356"/>
      <c r="Z24" s="1533"/>
      <c r="AA24" s="1530">
        <v>1</v>
      </c>
      <c r="AB24" s="1530">
        <v>1</v>
      </c>
      <c r="AC24" s="1530">
        <v>1</v>
      </c>
    </row>
    <row r="25" spans="1:29" ht="15">
      <c r="A25" s="387"/>
      <c r="B25" s="381" t="s">
        <v>2378</v>
      </c>
      <c r="C25" s="419"/>
      <c r="D25" s="394">
        <v>100</v>
      </c>
      <c r="E25" s="2083"/>
      <c r="F25" s="394">
        <f>SUMIF(86:86,E25,87:87)-SUMIF(86:86,C25,87:87)+100</f>
        <v>100</v>
      </c>
      <c r="G25" s="2084"/>
      <c r="H25" s="394">
        <f>SUMIF(86:86,G25,87:87)-SUMIF(86:86,C25,87:87)+100</f>
        <v>100</v>
      </c>
      <c r="I25" s="2084"/>
      <c r="J25" s="394">
        <f>SUMIF(86:86,I25,87:87)-SUMIF(86:86,C25,87:87)+100</f>
        <v>100</v>
      </c>
      <c r="K25" s="385"/>
      <c r="L25" s="2940"/>
      <c r="M25" s="2934"/>
      <c r="N25" s="2934"/>
      <c r="O25" s="2934"/>
      <c r="P25" s="3363"/>
      <c r="Q25" s="1529" t="str">
        <f t="shared" ref="Q25:Q46" si="11">B25</f>
        <v>楼层-1</v>
      </c>
      <c r="R25" s="714" t="s">
        <v>21</v>
      </c>
      <c r="S25" s="715">
        <f t="shared" ref="S25:S46" si="12">F25</f>
        <v>100</v>
      </c>
      <c r="T25" s="714" t="s">
        <v>21</v>
      </c>
      <c r="U25" s="715">
        <f t="shared" ref="U25:U46" si="13">H25</f>
        <v>100</v>
      </c>
      <c r="V25" s="714" t="s">
        <v>21</v>
      </c>
      <c r="W25" s="715">
        <f t="shared" ref="W25:W46" si="14">J25</f>
        <v>100</v>
      </c>
      <c r="X25" s="1532"/>
      <c r="Y25" s="3356"/>
      <c r="Z25" s="1533" t="str">
        <f>Q25</f>
        <v>楼层-1</v>
      </c>
      <c r="AA25" s="1530">
        <f t="shared" ref="AA25:AA46" si="15">D25/F25</f>
        <v>1</v>
      </c>
      <c r="AB25" s="1530">
        <f t="shared" ref="AB25:AB46" si="16">D25/H25</f>
        <v>1</v>
      </c>
      <c r="AC25" s="1530">
        <f t="shared" ref="AC25:AC46" si="17">D25/J25</f>
        <v>1</v>
      </c>
    </row>
    <row r="26" spans="1:29" ht="15">
      <c r="A26" s="387"/>
      <c r="B26" s="381" t="s">
        <v>2379</v>
      </c>
      <c r="C26" s="419"/>
      <c r="D26" s="394">
        <v>100</v>
      </c>
      <c r="E26" s="2083"/>
      <c r="F26" s="394">
        <f>SUMIF(88:88,E26,89:89)-SUMIF(88:88,C26,89:89)+100</f>
        <v>100</v>
      </c>
      <c r="G26" s="2084"/>
      <c r="H26" s="394">
        <f>SUMIF(88:88,G26,89:89)-SUMIF(88:88,C26,89:89)+100</f>
        <v>100</v>
      </c>
      <c r="I26" s="2084"/>
      <c r="J26" s="394">
        <f>SUMIF(88:88,I26,89:89)-SUMIF(88:88,C26,89:89)+100</f>
        <v>100</v>
      </c>
      <c r="K26" s="385"/>
      <c r="L26" s="2940"/>
      <c r="M26" s="2934"/>
      <c r="N26" s="2934"/>
      <c r="O26" s="2934"/>
      <c r="P26" s="3363"/>
      <c r="Q26" s="1529" t="str">
        <f t="shared" si="11"/>
        <v>朝向</v>
      </c>
      <c r="R26" s="714" t="s">
        <v>21</v>
      </c>
      <c r="S26" s="715">
        <f t="shared" si="12"/>
        <v>100</v>
      </c>
      <c r="T26" s="714" t="s">
        <v>21</v>
      </c>
      <c r="U26" s="715">
        <f t="shared" si="13"/>
        <v>100</v>
      </c>
      <c r="V26" s="714" t="s">
        <v>21</v>
      </c>
      <c r="W26" s="715">
        <f t="shared" si="14"/>
        <v>100</v>
      </c>
      <c r="X26" s="1532"/>
      <c r="Y26" s="3356"/>
      <c r="Z26" s="1533" t="str">
        <f>Q26</f>
        <v>朝向</v>
      </c>
      <c r="AA26" s="1530">
        <f t="shared" si="15"/>
        <v>1</v>
      </c>
      <c r="AB26" s="1530">
        <f t="shared" si="16"/>
        <v>1</v>
      </c>
      <c r="AC26" s="1530">
        <f t="shared" si="17"/>
        <v>1</v>
      </c>
    </row>
    <row r="27" spans="1:29" s="113" customFormat="1" ht="15">
      <c r="A27" s="390"/>
      <c r="B27" s="1289">
        <v>111</v>
      </c>
      <c r="C27" s="391"/>
      <c r="D27" s="421">
        <v>100</v>
      </c>
      <c r="E27" s="424"/>
      <c r="F27" s="421">
        <f>SUMIF(90:90,E27,91:91)-SUMIF(90:90,C27,91:91)+100</f>
        <v>100</v>
      </c>
      <c r="G27" s="422"/>
      <c r="H27" s="421">
        <f>SUMIF(90:90,G27,91:91)-SUMIF(90:90,C27,91:91)+100</f>
        <v>100</v>
      </c>
      <c r="I27" s="422"/>
      <c r="J27" s="421">
        <f>SUMIF(90:90,I27,91:91)-SUMIF(90:90,C27,91:91)+100</f>
        <v>100</v>
      </c>
      <c r="K27" s="2071"/>
      <c r="L27" s="2935"/>
      <c r="M27" s="2936"/>
      <c r="N27" s="2936"/>
      <c r="O27" s="2936"/>
      <c r="P27" s="3363"/>
      <c r="Q27" s="1520">
        <f t="shared" si="11"/>
        <v>111</v>
      </c>
      <c r="R27" s="710" t="s">
        <v>21</v>
      </c>
      <c r="S27" s="711">
        <f t="shared" si="12"/>
        <v>100</v>
      </c>
      <c r="T27" s="710" t="s">
        <v>21</v>
      </c>
      <c r="U27" s="711">
        <f t="shared" si="13"/>
        <v>100</v>
      </c>
      <c r="V27" s="710" t="s">
        <v>21</v>
      </c>
      <c r="W27" s="711">
        <f t="shared" si="14"/>
        <v>100</v>
      </c>
      <c r="X27" s="712"/>
      <c r="Y27" s="3356"/>
      <c r="Z27" s="55">
        <f>Q27</f>
        <v>111</v>
      </c>
      <c r="AA27" s="1530">
        <f t="shared" si="15"/>
        <v>1</v>
      </c>
      <c r="AB27" s="1530">
        <f t="shared" si="16"/>
        <v>1</v>
      </c>
      <c r="AC27" s="1530">
        <f t="shared" si="17"/>
        <v>1</v>
      </c>
    </row>
    <row r="28" spans="1:29" ht="15">
      <c r="A28" s="387"/>
      <c r="B28" s="1289">
        <v>111</v>
      </c>
      <c r="C28" s="393"/>
      <c r="D28" s="394">
        <v>100</v>
      </c>
      <c r="E28" s="393"/>
      <c r="F28" s="394">
        <f>SUMIF(92:92,E28,93:93)-SUMIF(92:92,C28,93:93)+100</f>
        <v>100</v>
      </c>
      <c r="G28" s="2085"/>
      <c r="H28" s="394">
        <f>SUMIF(92:92,G28,93:93)-SUMIF(92:92,C28,93:93)+100</f>
        <v>100</v>
      </c>
      <c r="I28" s="393"/>
      <c r="J28" s="394">
        <f>SUMIF(92:92,I28,93:93)-SUMIF(92:92,C28,93:93)+100</f>
        <v>100</v>
      </c>
      <c r="K28" s="2071"/>
      <c r="L28" s="2940"/>
      <c r="M28" s="2934"/>
      <c r="N28" s="2934"/>
      <c r="O28" s="2934"/>
      <c r="P28" s="3363"/>
      <c r="Q28" s="1529">
        <f t="shared" si="11"/>
        <v>111</v>
      </c>
      <c r="R28" s="714" t="s">
        <v>21</v>
      </c>
      <c r="S28" s="715">
        <f t="shared" si="12"/>
        <v>100</v>
      </c>
      <c r="T28" s="714" t="s">
        <v>21</v>
      </c>
      <c r="U28" s="715">
        <f t="shared" si="13"/>
        <v>100</v>
      </c>
      <c r="V28" s="714" t="s">
        <v>21</v>
      </c>
      <c r="W28" s="715">
        <f t="shared" si="14"/>
        <v>100</v>
      </c>
      <c r="X28" s="1532"/>
      <c r="Y28" s="3356"/>
      <c r="Z28" s="1533">
        <f t="shared" ref="Z28:Z46" si="18">Q28</f>
        <v>111</v>
      </c>
      <c r="AA28" s="1530">
        <f t="shared" si="15"/>
        <v>1</v>
      </c>
      <c r="AB28" s="1530">
        <f t="shared" si="16"/>
        <v>1</v>
      </c>
      <c r="AC28" s="1530">
        <f t="shared" si="17"/>
        <v>1</v>
      </c>
    </row>
    <row r="29" spans="1:29" ht="15">
      <c r="A29" s="387"/>
      <c r="B29" s="1289">
        <v>111</v>
      </c>
      <c r="C29" s="393"/>
      <c r="D29" s="394">
        <v>100</v>
      </c>
      <c r="E29" s="393"/>
      <c r="F29" s="394">
        <f>SUMIF(94:94,E29,95:95)-SUMIF(94:94,C29,95:95)+100</f>
        <v>100</v>
      </c>
      <c r="G29" s="2085"/>
      <c r="H29" s="394">
        <f>SUMIF(94:94,G29,95:95)-SUMIF(94:94,C29,95:95)+100</f>
        <v>100</v>
      </c>
      <c r="I29" s="393"/>
      <c r="J29" s="394">
        <f>SUMIF(94:94,I29,95:95)-SUMIF(94:94,C29,95:95)+100</f>
        <v>100</v>
      </c>
      <c r="K29" s="2071"/>
      <c r="L29" s="2940"/>
      <c r="M29" s="2934"/>
      <c r="N29" s="2934"/>
      <c r="O29" s="2934"/>
      <c r="P29" s="3363"/>
      <c r="Q29" s="1529">
        <f t="shared" si="11"/>
        <v>111</v>
      </c>
      <c r="R29" s="714" t="s">
        <v>21</v>
      </c>
      <c r="S29" s="715">
        <f t="shared" si="12"/>
        <v>100</v>
      </c>
      <c r="T29" s="714" t="s">
        <v>21</v>
      </c>
      <c r="U29" s="715">
        <f t="shared" si="13"/>
        <v>100</v>
      </c>
      <c r="V29" s="714" t="s">
        <v>21</v>
      </c>
      <c r="W29" s="715">
        <f t="shared" si="14"/>
        <v>100</v>
      </c>
      <c r="X29" s="1532"/>
      <c r="Y29" s="3356"/>
      <c r="Z29" s="1533">
        <f t="shared" si="18"/>
        <v>111</v>
      </c>
      <c r="AA29" s="1530">
        <f t="shared" si="15"/>
        <v>1</v>
      </c>
      <c r="AB29" s="1530">
        <f t="shared" si="16"/>
        <v>1</v>
      </c>
      <c r="AC29" s="1530">
        <f t="shared" si="17"/>
        <v>1</v>
      </c>
    </row>
    <row r="30" spans="1:29" ht="15">
      <c r="A30" s="387"/>
      <c r="B30" s="1289">
        <v>111</v>
      </c>
      <c r="C30" s="393"/>
      <c r="D30" s="394">
        <v>100</v>
      </c>
      <c r="E30" s="393"/>
      <c r="F30" s="394">
        <f>SUMIF(96:96,E30,97:97)-SUMIF(96:96,C30,97:97)+100</f>
        <v>100</v>
      </c>
      <c r="G30" s="2085"/>
      <c r="H30" s="394">
        <f>SUMIF(96:96,G30,97:97)-SUMIF(96:96,C30,97:97)+100</f>
        <v>100</v>
      </c>
      <c r="I30" s="393"/>
      <c r="J30" s="394">
        <f>SUMIF(96:96,I30,97:97)-SUMIF(96:96,C30,97:97)+100</f>
        <v>100</v>
      </c>
      <c r="K30" s="2071"/>
      <c r="L30" s="2940"/>
      <c r="M30" s="2934"/>
      <c r="N30" s="2934"/>
      <c r="O30" s="2934"/>
      <c r="P30" s="3363"/>
      <c r="Q30" s="1529">
        <f t="shared" si="11"/>
        <v>111</v>
      </c>
      <c r="R30" s="714" t="s">
        <v>21</v>
      </c>
      <c r="S30" s="715">
        <f t="shared" si="12"/>
        <v>100</v>
      </c>
      <c r="T30" s="714" t="s">
        <v>21</v>
      </c>
      <c r="U30" s="715">
        <f t="shared" si="13"/>
        <v>100</v>
      </c>
      <c r="V30" s="714" t="s">
        <v>21</v>
      </c>
      <c r="W30" s="715">
        <f t="shared" si="14"/>
        <v>100</v>
      </c>
      <c r="X30" s="1532"/>
      <c r="Y30" s="3356"/>
      <c r="Z30" s="1533">
        <f t="shared" si="18"/>
        <v>111</v>
      </c>
      <c r="AA30" s="1530">
        <f t="shared" si="15"/>
        <v>1</v>
      </c>
      <c r="AB30" s="1530">
        <f t="shared" si="16"/>
        <v>1</v>
      </c>
      <c r="AC30" s="1530">
        <f t="shared" si="17"/>
        <v>1</v>
      </c>
    </row>
    <row r="31" spans="1:29" ht="15.75" thickBot="1">
      <c r="A31" s="395"/>
      <c r="B31" s="1289">
        <v>111</v>
      </c>
      <c r="C31" s="396"/>
      <c r="D31" s="397">
        <v>100</v>
      </c>
      <c r="E31" s="396"/>
      <c r="F31" s="397">
        <f>SUMIF(98:98,E31,99:99)-SUMIF(98:98,C31,99:99)+100</f>
        <v>100</v>
      </c>
      <c r="G31" s="2086"/>
      <c r="H31" s="397">
        <f>SUMIF(98:98,G31,99:99)-SUMIF(98:98,C31,99:99)+100</f>
        <v>100</v>
      </c>
      <c r="I31" s="396"/>
      <c r="J31" s="397">
        <f>SUMIF(98:98,I31,99:99)-SUMIF(98:98,C31,99:99)+100</f>
        <v>100</v>
      </c>
      <c r="K31" s="2071"/>
      <c r="L31" s="2940"/>
      <c r="M31" s="2934"/>
      <c r="N31" s="2934"/>
      <c r="O31" s="2934"/>
      <c r="P31" s="3363"/>
      <c r="Q31" s="1529">
        <f t="shared" si="11"/>
        <v>111</v>
      </c>
      <c r="R31" s="714" t="s">
        <v>21</v>
      </c>
      <c r="S31" s="715">
        <f t="shared" si="12"/>
        <v>100</v>
      </c>
      <c r="T31" s="714" t="s">
        <v>21</v>
      </c>
      <c r="U31" s="715">
        <f t="shared" si="13"/>
        <v>100</v>
      </c>
      <c r="V31" s="714" t="s">
        <v>21</v>
      </c>
      <c r="W31" s="715">
        <f t="shared" si="14"/>
        <v>100</v>
      </c>
      <c r="X31" s="1532"/>
      <c r="Y31" s="3356"/>
      <c r="Z31" s="1533">
        <f t="shared" si="18"/>
        <v>111</v>
      </c>
      <c r="AA31" s="1530">
        <f t="shared" si="15"/>
        <v>1</v>
      </c>
      <c r="AB31" s="1530">
        <f t="shared" si="16"/>
        <v>1</v>
      </c>
      <c r="AC31" s="1530">
        <f t="shared" si="17"/>
        <v>1</v>
      </c>
    </row>
    <row r="32" spans="1:29" ht="15">
      <c r="A32" s="399" t="s">
        <v>2380</v>
      </c>
      <c r="B32" s="67" t="s">
        <v>2381</v>
      </c>
      <c r="C32" s="2087" t="s">
        <v>3468</v>
      </c>
      <c r="D32" s="426">
        <v>100</v>
      </c>
      <c r="E32" s="2087" t="s">
        <v>3468</v>
      </c>
      <c r="F32" s="420">
        <f>SUMIF(100:100,E32,101:101)-SUMIF(100:100,C32,101:101)+100</f>
        <v>100</v>
      </c>
      <c r="G32" s="2087" t="s">
        <v>3468</v>
      </c>
      <c r="H32" s="426">
        <f>SUMIF(100:100,G32,101:101)-SUMIF(100:100,C32,101:101)+100</f>
        <v>100</v>
      </c>
      <c r="I32" s="2087" t="s">
        <v>3468</v>
      </c>
      <c r="J32" s="394">
        <f>SUMIF(100:100,I32,101:101)-SUMIF(100:100,C32,101:101)+100</f>
        <v>100</v>
      </c>
      <c r="K32" s="385"/>
      <c r="L32" s="2940"/>
      <c r="M32" s="2934"/>
      <c r="N32" s="2934"/>
      <c r="O32" s="2934"/>
      <c r="P32" s="3357" t="s">
        <v>2382</v>
      </c>
      <c r="Q32" s="1529" t="str">
        <f t="shared" si="11"/>
        <v>建筑类型</v>
      </c>
      <c r="R32" s="714" t="s">
        <v>21</v>
      </c>
      <c r="S32" s="715">
        <f t="shared" si="12"/>
        <v>100</v>
      </c>
      <c r="T32" s="714" t="s">
        <v>21</v>
      </c>
      <c r="U32" s="715">
        <f t="shared" si="13"/>
        <v>100</v>
      </c>
      <c r="V32" s="714" t="s">
        <v>21</v>
      </c>
      <c r="W32" s="715">
        <f t="shared" si="14"/>
        <v>100</v>
      </c>
      <c r="X32" s="1532"/>
      <c r="Y32" s="3360" t="s">
        <v>2382</v>
      </c>
      <c r="Z32" s="1533" t="str">
        <f t="shared" si="18"/>
        <v>建筑类型</v>
      </c>
      <c r="AA32" s="1530">
        <f t="shared" si="15"/>
        <v>1</v>
      </c>
      <c r="AB32" s="1530">
        <f t="shared" si="16"/>
        <v>1</v>
      </c>
      <c r="AC32" s="1530">
        <f t="shared" si="17"/>
        <v>1</v>
      </c>
    </row>
    <row r="33" spans="1:29" s="430" customFormat="1" ht="15">
      <c r="A33" s="427"/>
      <c r="B33" s="381" t="s">
        <v>2383</v>
      </c>
      <c r="C33" s="428">
        <f>'数据-基础表'!G5+'[1]数据-基础表'!$G$5</f>
        <v>95735.59</v>
      </c>
      <c r="D33" s="132">
        <v>100</v>
      </c>
      <c r="E33" s="389">
        <v>300000</v>
      </c>
      <c r="F33" s="384">
        <f>LOOKUP(E33,103:103,104:104)-LOOKUP(C33,103:103,104:104)+100</f>
        <v>103</v>
      </c>
      <c r="G33" s="388">
        <v>145400</v>
      </c>
      <c r="H33" s="132">
        <f>LOOKUP(G33,103:103,104:104)-LOOKUP(C33,103:103,104:104)+100</f>
        <v>101</v>
      </c>
      <c r="I33" s="389">
        <v>124000</v>
      </c>
      <c r="J33" s="132">
        <f>LOOKUP(I33,103:103,104:104)-LOOKUP(C33,103:103,104:104)+100</f>
        <v>101</v>
      </c>
      <c r="K33" s="2071"/>
      <c r="L33" s="2939"/>
      <c r="M33" s="2941"/>
      <c r="N33" s="2941"/>
      <c r="O33" s="2941"/>
      <c r="P33" s="3358"/>
      <c r="Q33" s="716" t="str">
        <f t="shared" si="11"/>
        <v>项目建筑规模</v>
      </c>
      <c r="R33" s="717" t="s">
        <v>21</v>
      </c>
      <c r="S33" s="718">
        <f t="shared" si="12"/>
        <v>103</v>
      </c>
      <c r="T33" s="717" t="s">
        <v>21</v>
      </c>
      <c r="U33" s="718">
        <f t="shared" si="13"/>
        <v>101</v>
      </c>
      <c r="V33" s="717" t="s">
        <v>21</v>
      </c>
      <c r="W33" s="718">
        <f t="shared" si="14"/>
        <v>101</v>
      </c>
      <c r="X33" s="719"/>
      <c r="Y33" s="3360"/>
      <c r="Z33" s="720" t="str">
        <f t="shared" si="18"/>
        <v>项目建筑规模</v>
      </c>
      <c r="AA33" s="1530">
        <f t="shared" si="15"/>
        <v>0.970873786407767</v>
      </c>
      <c r="AB33" s="1530">
        <f t="shared" si="16"/>
        <v>0.99009900990099009</v>
      </c>
      <c r="AC33" s="1530">
        <f t="shared" si="17"/>
        <v>0.99009900990099009</v>
      </c>
    </row>
    <row r="34" spans="1:29" ht="15">
      <c r="A34" s="431"/>
      <c r="B34" s="381" t="s">
        <v>2384</v>
      </c>
      <c r="C34" s="2088" t="s">
        <v>3070</v>
      </c>
      <c r="D34" s="394">
        <v>100</v>
      </c>
      <c r="E34" s="2088" t="s">
        <v>3070</v>
      </c>
      <c r="F34" s="420">
        <f>SUMIF(105:105,E34,106:106)-SUMIF(105:105,C34,106:106)+100</f>
        <v>100</v>
      </c>
      <c r="G34" s="2088" t="s">
        <v>3070</v>
      </c>
      <c r="H34" s="394">
        <f>SUMIF(105:105,G34,106:106)-SUMIF(105:105,C34,106:106)+100</f>
        <v>100</v>
      </c>
      <c r="I34" s="2088" t="s">
        <v>3070</v>
      </c>
      <c r="J34" s="394">
        <f>SUMIF(105:105,I34,106:106)-SUMIF(105:105,C34,106:106)+100</f>
        <v>100</v>
      </c>
      <c r="K34" s="385">
        <v>1</v>
      </c>
      <c r="L34" s="2940"/>
      <c r="M34" s="2934"/>
      <c r="N34" s="2934"/>
      <c r="O34" s="2934"/>
      <c r="P34" s="3358"/>
      <c r="Q34" s="1529" t="str">
        <f t="shared" si="11"/>
        <v>建筑结构</v>
      </c>
      <c r="R34" s="714" t="s">
        <v>21</v>
      </c>
      <c r="S34" s="715">
        <f t="shared" si="12"/>
        <v>100</v>
      </c>
      <c r="T34" s="714" t="s">
        <v>21</v>
      </c>
      <c r="U34" s="715">
        <f t="shared" si="13"/>
        <v>100</v>
      </c>
      <c r="V34" s="714" t="s">
        <v>21</v>
      </c>
      <c r="W34" s="715">
        <f t="shared" si="14"/>
        <v>100</v>
      </c>
      <c r="X34" s="1532"/>
      <c r="Y34" s="3360"/>
      <c r="Z34" s="1533" t="str">
        <f t="shared" si="18"/>
        <v>建筑结构</v>
      </c>
      <c r="AA34" s="1530">
        <f t="shared" si="15"/>
        <v>1</v>
      </c>
      <c r="AB34" s="1530">
        <f t="shared" si="16"/>
        <v>1</v>
      </c>
      <c r="AC34" s="1530">
        <f t="shared" si="17"/>
        <v>1</v>
      </c>
    </row>
    <row r="35" spans="1:29" ht="15">
      <c r="A35" s="431"/>
      <c r="B35" s="381" t="s">
        <v>2385</v>
      </c>
      <c r="C35" s="2083" t="s">
        <v>3477</v>
      </c>
      <c r="D35" s="394">
        <v>100</v>
      </c>
      <c r="E35" s="2083" t="s">
        <v>3488</v>
      </c>
      <c r="F35" s="420">
        <f>SUMIF(107:107,E35,108:108)-SUMIF(107:107,C35,108:108)+100</f>
        <v>90</v>
      </c>
      <c r="G35" s="2083" t="s">
        <v>3488</v>
      </c>
      <c r="H35" s="394">
        <f>SUMIF(107:107,G35,108:108)-SUMIF(107:107,C35,108:108)+100</f>
        <v>90</v>
      </c>
      <c r="I35" s="2083" t="s">
        <v>3488</v>
      </c>
      <c r="J35" s="394">
        <f>SUMIF(107:107,I35,108:108)-SUMIF(107:107,C35,108:108)+100</f>
        <v>90</v>
      </c>
      <c r="K35" s="385">
        <v>10</v>
      </c>
      <c r="L35" s="2940"/>
      <c r="M35" s="2934"/>
      <c r="N35" s="2934"/>
      <c r="O35" s="2934"/>
      <c r="P35" s="3358"/>
      <c r="Q35" s="1529" t="str">
        <f t="shared" si="11"/>
        <v>建筑品质</v>
      </c>
      <c r="R35" s="714" t="s">
        <v>21</v>
      </c>
      <c r="S35" s="715">
        <f t="shared" si="12"/>
        <v>90</v>
      </c>
      <c r="T35" s="714" t="s">
        <v>21</v>
      </c>
      <c r="U35" s="715">
        <f t="shared" si="13"/>
        <v>90</v>
      </c>
      <c r="V35" s="714" t="s">
        <v>21</v>
      </c>
      <c r="W35" s="715">
        <f t="shared" si="14"/>
        <v>90</v>
      </c>
      <c r="X35" s="1532"/>
      <c r="Y35" s="3360"/>
      <c r="Z35" s="1533" t="str">
        <f t="shared" si="18"/>
        <v>建筑品质</v>
      </c>
      <c r="AA35" s="1530">
        <f t="shared" si="15"/>
        <v>1.1111111111111112</v>
      </c>
      <c r="AB35" s="1530">
        <f t="shared" si="16"/>
        <v>1.1111111111111112</v>
      </c>
      <c r="AC35" s="1530">
        <f t="shared" si="17"/>
        <v>1.1111111111111112</v>
      </c>
    </row>
    <row r="36" spans="1:29" ht="15">
      <c r="A36" s="431"/>
      <c r="B36" s="381" t="s">
        <v>2386</v>
      </c>
      <c r="C36" s="2083" t="s">
        <v>3478</v>
      </c>
      <c r="D36" s="394">
        <v>100</v>
      </c>
      <c r="E36" s="2083" t="s">
        <v>3478</v>
      </c>
      <c r="F36" s="420">
        <f>SUMIF(109:109,E36,110:110)-SUMIF(109:109,C36,110:110)+100</f>
        <v>100</v>
      </c>
      <c r="G36" s="2083" t="s">
        <v>3478</v>
      </c>
      <c r="H36" s="394">
        <f>SUMIF(109:109,G36,110:110)-SUMIF(109:109,C36,110:110)+100</f>
        <v>100</v>
      </c>
      <c r="I36" s="2083" t="s">
        <v>3478</v>
      </c>
      <c r="J36" s="394">
        <f>SUMIF(109:109,I36,110:110)-SUMIF(109:109,C36,110:110)+100</f>
        <v>100</v>
      </c>
      <c r="K36" s="385">
        <v>1</v>
      </c>
      <c r="L36" s="2940"/>
      <c r="M36" s="2934"/>
      <c r="N36" s="2934"/>
      <c r="O36" s="2934"/>
      <c r="P36" s="3358"/>
      <c r="Q36" s="1529" t="str">
        <f t="shared" si="11"/>
        <v>公共部分装修</v>
      </c>
      <c r="R36" s="714" t="s">
        <v>21</v>
      </c>
      <c r="S36" s="715">
        <f t="shared" si="12"/>
        <v>100</v>
      </c>
      <c r="T36" s="714" t="s">
        <v>21</v>
      </c>
      <c r="U36" s="715">
        <f t="shared" si="13"/>
        <v>100</v>
      </c>
      <c r="V36" s="714" t="s">
        <v>21</v>
      </c>
      <c r="W36" s="715">
        <f t="shared" si="14"/>
        <v>100</v>
      </c>
      <c r="X36" s="1532"/>
      <c r="Y36" s="3360"/>
      <c r="Z36" s="1533" t="str">
        <f t="shared" si="18"/>
        <v>公共部分装修</v>
      </c>
      <c r="AA36" s="1530">
        <f t="shared" si="15"/>
        <v>1</v>
      </c>
      <c r="AB36" s="1530">
        <f t="shared" si="16"/>
        <v>1</v>
      </c>
      <c r="AC36" s="1530">
        <f t="shared" si="17"/>
        <v>1</v>
      </c>
    </row>
    <row r="37" spans="1:29" s="113" customFormat="1" ht="15">
      <c r="A37" s="432"/>
      <c r="B37" s="381" t="s">
        <v>2387</v>
      </c>
      <c r="C37" s="433">
        <v>1</v>
      </c>
      <c r="D37" s="132">
        <v>100</v>
      </c>
      <c r="E37" s="433">
        <v>1</v>
      </c>
      <c r="F37" s="384">
        <f>LOOKUP(E37,112:112,113:113)-LOOKUP(C37,112:112,113:113)+100</f>
        <v>100</v>
      </c>
      <c r="G37" s="433">
        <v>1</v>
      </c>
      <c r="H37" s="132">
        <f>LOOKUP(G37,112:112,113:113)-LOOKUP(C37,112:112,113:113)+100</f>
        <v>100</v>
      </c>
      <c r="I37" s="433">
        <v>1</v>
      </c>
      <c r="J37" s="132">
        <f>LOOKUP(I37,112:112,113:113)-LOOKUP(C37,112:112,113:113)+100</f>
        <v>100</v>
      </c>
      <c r="K37" s="385">
        <v>1</v>
      </c>
      <c r="L37" s="2935"/>
      <c r="M37" s="2936"/>
      <c r="N37" s="2936"/>
      <c r="O37" s="2936"/>
      <c r="P37" s="3358"/>
      <c r="Q37" s="1520" t="str">
        <f t="shared" si="11"/>
        <v>成新度</v>
      </c>
      <c r="R37" s="710" t="s">
        <v>21</v>
      </c>
      <c r="S37" s="711">
        <f t="shared" si="12"/>
        <v>100</v>
      </c>
      <c r="T37" s="710" t="s">
        <v>21</v>
      </c>
      <c r="U37" s="711">
        <f t="shared" si="13"/>
        <v>100</v>
      </c>
      <c r="V37" s="710" t="s">
        <v>21</v>
      </c>
      <c r="W37" s="711">
        <f t="shared" si="14"/>
        <v>100</v>
      </c>
      <c r="X37" s="712"/>
      <c r="Y37" s="3360"/>
      <c r="Z37" s="55" t="str">
        <f t="shared" si="18"/>
        <v>成新度</v>
      </c>
      <c r="AA37" s="713">
        <f t="shared" si="15"/>
        <v>1</v>
      </c>
      <c r="AB37" s="713">
        <f t="shared" si="16"/>
        <v>1</v>
      </c>
      <c r="AC37" s="713">
        <f t="shared" si="17"/>
        <v>1</v>
      </c>
    </row>
    <row r="38" spans="1:29" ht="15">
      <c r="A38" s="431"/>
      <c r="B38" s="381" t="s">
        <v>2388</v>
      </c>
      <c r="C38" s="2083" t="s">
        <v>3479</v>
      </c>
      <c r="D38" s="394">
        <v>100</v>
      </c>
      <c r="E38" s="2083" t="s">
        <v>3479</v>
      </c>
      <c r="F38" s="420">
        <f>SUMIF(114:114,E38,115:115)-SUMIF(114:114,C38,115:115)+100</f>
        <v>100</v>
      </c>
      <c r="G38" s="2083" t="s">
        <v>3479</v>
      </c>
      <c r="H38" s="394">
        <f>SUMIF(114:114,G38,115:115)-SUMIF(114:114,C38,115:115)+100</f>
        <v>100</v>
      </c>
      <c r="I38" s="2083" t="s">
        <v>3479</v>
      </c>
      <c r="J38" s="394">
        <f>SUMIF(114:114,I38,115:115)-SUMIF(114:114,C38,115:115)+100</f>
        <v>100</v>
      </c>
      <c r="K38" s="385">
        <v>1</v>
      </c>
      <c r="L38" s="2940"/>
      <c r="M38" s="2934"/>
      <c r="N38" s="2934"/>
      <c r="O38" s="2934"/>
      <c r="P38" s="3358" t="s">
        <v>2382</v>
      </c>
      <c r="Q38" s="1529" t="str">
        <f t="shared" si="11"/>
        <v>物业管理</v>
      </c>
      <c r="R38" s="714" t="s">
        <v>21</v>
      </c>
      <c r="S38" s="715">
        <f t="shared" si="12"/>
        <v>100</v>
      </c>
      <c r="T38" s="714" t="s">
        <v>21</v>
      </c>
      <c r="U38" s="715">
        <f t="shared" si="13"/>
        <v>100</v>
      </c>
      <c r="V38" s="714" t="s">
        <v>21</v>
      </c>
      <c r="W38" s="715">
        <f t="shared" si="14"/>
        <v>100</v>
      </c>
      <c r="X38" s="1532"/>
      <c r="Y38" s="3360" t="s">
        <v>2382</v>
      </c>
      <c r="Z38" s="1533" t="str">
        <f t="shared" si="18"/>
        <v>物业管理</v>
      </c>
      <c r="AA38" s="1530">
        <f t="shared" si="15"/>
        <v>1</v>
      </c>
      <c r="AB38" s="1530">
        <f t="shared" si="16"/>
        <v>1</v>
      </c>
      <c r="AC38" s="1530">
        <f t="shared" si="17"/>
        <v>1</v>
      </c>
    </row>
    <row r="39" spans="1:29" ht="15">
      <c r="A39" s="431"/>
      <c r="B39" s="381" t="s">
        <v>2389</v>
      </c>
      <c r="C39" s="3127" t="s">
        <v>3455</v>
      </c>
      <c r="D39" s="394">
        <v>100</v>
      </c>
      <c r="E39" s="3127" t="s">
        <v>3455</v>
      </c>
      <c r="F39" s="420">
        <f>SUMIF(116:116,E39,117:117)-SUMIF(116:116,C39,117:117)+100</f>
        <v>100</v>
      </c>
      <c r="G39" s="3127" t="s">
        <v>3455</v>
      </c>
      <c r="H39" s="394">
        <f>SUMIF(116:116,G39,117:117)-SUMIF(116:116,C39,117:117)+100</f>
        <v>100</v>
      </c>
      <c r="I39" s="3127" t="s">
        <v>3455</v>
      </c>
      <c r="J39" s="394">
        <f>SUMIF(116:116,I39,117:117)-SUMIF(116:116,C39,117:117)+100</f>
        <v>100</v>
      </c>
      <c r="K39" s="385">
        <v>1</v>
      </c>
      <c r="L39" s="2940"/>
      <c r="M39" s="2934"/>
      <c r="N39" s="2934"/>
      <c r="O39" s="2934"/>
      <c r="P39" s="3358"/>
      <c r="Q39" s="1529" t="str">
        <f t="shared" si="11"/>
        <v>市政基础设施</v>
      </c>
      <c r="R39" s="714" t="s">
        <v>21</v>
      </c>
      <c r="S39" s="715">
        <f t="shared" si="12"/>
        <v>100</v>
      </c>
      <c r="T39" s="714" t="s">
        <v>21</v>
      </c>
      <c r="U39" s="715">
        <f t="shared" si="13"/>
        <v>100</v>
      </c>
      <c r="V39" s="714" t="s">
        <v>21</v>
      </c>
      <c r="W39" s="715">
        <f t="shared" si="14"/>
        <v>100</v>
      </c>
      <c r="X39" s="1532"/>
      <c r="Y39" s="3360"/>
      <c r="Z39" s="1533" t="str">
        <f t="shared" si="18"/>
        <v>市政基础设施</v>
      </c>
      <c r="AA39" s="1530">
        <f t="shared" si="15"/>
        <v>1</v>
      </c>
      <c r="AB39" s="1530">
        <f t="shared" si="16"/>
        <v>1</v>
      </c>
      <c r="AC39" s="1530">
        <f t="shared" si="17"/>
        <v>1</v>
      </c>
    </row>
    <row r="40" spans="1:29" ht="15">
      <c r="A40" s="431"/>
      <c r="B40" s="381" t="s">
        <v>2390</v>
      </c>
      <c r="C40" s="2083"/>
      <c r="D40" s="394">
        <v>100</v>
      </c>
      <c r="E40" s="2084"/>
      <c r="F40" s="420">
        <f>SUMIF(118:118,E40,119:119)-SUMIF(118:118,C40,119:119)+100</f>
        <v>100</v>
      </c>
      <c r="G40" s="2083"/>
      <c r="H40" s="394">
        <f>SUMIF(118:118,G40,119:119)-SUMIF(118:118,C40,119:119)+100</f>
        <v>100</v>
      </c>
      <c r="I40" s="2084"/>
      <c r="J40" s="394">
        <f>SUMIF(118:118,I40,119:119)-SUMIF(118:118,C40,119:119)+100</f>
        <v>100</v>
      </c>
      <c r="K40" s="385"/>
      <c r="L40" s="2940"/>
      <c r="M40" s="2934"/>
      <c r="N40" s="2934"/>
      <c r="O40" s="2934"/>
      <c r="P40" s="3358"/>
      <c r="Q40" s="1529" t="str">
        <f t="shared" si="11"/>
        <v>房型</v>
      </c>
      <c r="R40" s="714" t="s">
        <v>21</v>
      </c>
      <c r="S40" s="715">
        <f t="shared" si="12"/>
        <v>100</v>
      </c>
      <c r="T40" s="714" t="s">
        <v>21</v>
      </c>
      <c r="U40" s="715">
        <f t="shared" si="13"/>
        <v>100</v>
      </c>
      <c r="V40" s="714" t="s">
        <v>21</v>
      </c>
      <c r="W40" s="715">
        <f t="shared" si="14"/>
        <v>100</v>
      </c>
      <c r="X40" s="1532"/>
      <c r="Y40" s="3360"/>
      <c r="Z40" s="1533" t="str">
        <f t="shared" si="18"/>
        <v>房型</v>
      </c>
      <c r="AA40" s="1530">
        <f t="shared" si="15"/>
        <v>1</v>
      </c>
      <c r="AB40" s="1530">
        <f t="shared" si="16"/>
        <v>1</v>
      </c>
      <c r="AC40" s="1530">
        <f t="shared" si="17"/>
        <v>1</v>
      </c>
    </row>
    <row r="41" spans="1:29" s="430" customFormat="1" ht="28.5">
      <c r="A41" s="427"/>
      <c r="B41" s="381" t="s">
        <v>2391</v>
      </c>
      <c r="C41" s="428" t="s">
        <v>3480</v>
      </c>
      <c r="D41" s="132">
        <v>100</v>
      </c>
      <c r="E41" s="389" t="s">
        <v>3481</v>
      </c>
      <c r="F41" s="384">
        <f>SUMIF(120:120,E41,121:121)-SUMIF(120:120,C41,121:121)+100</f>
        <v>98</v>
      </c>
      <c r="G41" s="388" t="s">
        <v>3482</v>
      </c>
      <c r="H41" s="132">
        <f>SUMIF(120:120,G41,121:121)-SUMIF(120:120,C41,121:121)+100</f>
        <v>100</v>
      </c>
      <c r="I41" s="436" t="s">
        <v>3484</v>
      </c>
      <c r="J41" s="394">
        <f>SUMIF(120:120,I41,121:121)-SUMIF(120:120,C41,121:121)+100</f>
        <v>96</v>
      </c>
      <c r="K41" s="2071"/>
      <c r="L41" s="2939"/>
      <c r="M41" s="2941"/>
      <c r="N41" s="2941"/>
      <c r="O41" s="2941"/>
      <c r="P41" s="3358"/>
      <c r="Q41" s="716" t="str">
        <f t="shared" si="11"/>
        <v>单套/主力户型建筑面积</v>
      </c>
      <c r="R41" s="717" t="s">
        <v>21</v>
      </c>
      <c r="S41" s="718">
        <f t="shared" si="12"/>
        <v>98</v>
      </c>
      <c r="T41" s="717" t="s">
        <v>21</v>
      </c>
      <c r="U41" s="718">
        <f t="shared" si="13"/>
        <v>100</v>
      </c>
      <c r="V41" s="717" t="s">
        <v>21</v>
      </c>
      <c r="W41" s="718">
        <f t="shared" si="14"/>
        <v>96</v>
      </c>
      <c r="X41" s="719"/>
      <c r="Y41" s="3360"/>
      <c r="Z41" s="720" t="str">
        <f t="shared" si="18"/>
        <v>单套/主力户型建筑面积</v>
      </c>
      <c r="AA41" s="1530">
        <f t="shared" si="15"/>
        <v>1.0204081632653061</v>
      </c>
      <c r="AB41" s="1530">
        <f t="shared" si="16"/>
        <v>1</v>
      </c>
      <c r="AC41" s="1530">
        <f t="shared" si="17"/>
        <v>1.0416666666666667</v>
      </c>
    </row>
    <row r="42" spans="1:29" ht="15">
      <c r="A42" s="431"/>
      <c r="B42" s="381" t="s">
        <v>2392</v>
      </c>
      <c r="C42" s="2083" t="s">
        <v>3478</v>
      </c>
      <c r="D42" s="394">
        <v>100</v>
      </c>
      <c r="E42" s="2083" t="s">
        <v>3478</v>
      </c>
      <c r="F42" s="420">
        <f>SUMIF(122:122,E42,123:123)-SUMIF(122:122,C42,123:123)+100</f>
        <v>100</v>
      </c>
      <c r="G42" s="2083" t="s">
        <v>3483</v>
      </c>
      <c r="H42" s="394">
        <f>SUMIF(122:122,G42,123:123)-SUMIF(122:122,C42,123:123)+100</f>
        <v>96.5</v>
      </c>
      <c r="I42" s="2084" t="s">
        <v>3478</v>
      </c>
      <c r="J42" s="394">
        <f>SUMIF(122:122,I42,123:123)-SUMIF(122:122,C42,123:123)+100</f>
        <v>100</v>
      </c>
      <c r="K42" s="385">
        <v>3.5</v>
      </c>
      <c r="L42" s="2940"/>
      <c r="M42" s="2934"/>
      <c r="N42" s="2934"/>
      <c r="O42" s="2934"/>
      <c r="P42" s="3358"/>
      <c r="Q42" s="1529" t="str">
        <f t="shared" si="11"/>
        <v>内部装修</v>
      </c>
      <c r="R42" s="714" t="s">
        <v>21</v>
      </c>
      <c r="S42" s="715">
        <f t="shared" si="12"/>
        <v>100</v>
      </c>
      <c r="T42" s="714" t="s">
        <v>21</v>
      </c>
      <c r="U42" s="715">
        <f t="shared" si="13"/>
        <v>96.5</v>
      </c>
      <c r="V42" s="714" t="s">
        <v>21</v>
      </c>
      <c r="W42" s="715">
        <f t="shared" si="14"/>
        <v>100</v>
      </c>
      <c r="X42" s="1532"/>
      <c r="Y42" s="3360"/>
      <c r="Z42" s="1533" t="str">
        <f t="shared" si="18"/>
        <v>内部装修</v>
      </c>
      <c r="AA42" s="1530">
        <f t="shared" si="15"/>
        <v>1</v>
      </c>
      <c r="AB42" s="1530">
        <f t="shared" si="16"/>
        <v>1.0362694300518134</v>
      </c>
      <c r="AC42" s="1530">
        <f t="shared" si="17"/>
        <v>1</v>
      </c>
    </row>
    <row r="43" spans="1:29" ht="15">
      <c r="A43" s="431"/>
      <c r="B43" s="381" t="s">
        <v>2393</v>
      </c>
      <c r="C43" s="2083"/>
      <c r="D43" s="394">
        <v>100</v>
      </c>
      <c r="E43" s="2084"/>
      <c r="F43" s="420">
        <f>SUMIF(124:124,E43,125:125)-SUMIF(124:124,C43,125:125)+100</f>
        <v>100</v>
      </c>
      <c r="G43" s="2083"/>
      <c r="H43" s="394">
        <f>SUMIF(124:124,G43,125:125)-SUMIF(124:124,C43,125:125)+100</f>
        <v>100</v>
      </c>
      <c r="I43" s="2084"/>
      <c r="J43" s="394">
        <f>SUMIF(124:124,I43,125:125)-SUMIF(124:124,C43,125:125)+100</f>
        <v>100</v>
      </c>
      <c r="K43" s="385"/>
      <c r="L43" s="2940"/>
      <c r="M43" s="2934"/>
      <c r="N43" s="2934"/>
      <c r="O43" s="2934"/>
      <c r="P43" s="3358"/>
      <c r="Q43" s="1529" t="str">
        <f t="shared" si="11"/>
        <v>内部装修维护情况</v>
      </c>
      <c r="R43" s="714" t="s">
        <v>21</v>
      </c>
      <c r="S43" s="715">
        <f t="shared" si="12"/>
        <v>100</v>
      </c>
      <c r="T43" s="714" t="s">
        <v>21</v>
      </c>
      <c r="U43" s="715">
        <f t="shared" si="13"/>
        <v>100</v>
      </c>
      <c r="V43" s="714" t="s">
        <v>21</v>
      </c>
      <c r="W43" s="715">
        <f t="shared" si="14"/>
        <v>100</v>
      </c>
      <c r="X43" s="1532"/>
      <c r="Y43" s="3360"/>
      <c r="Z43" s="1533" t="str">
        <f t="shared" si="18"/>
        <v>内部装修维护情况</v>
      </c>
      <c r="AA43" s="1530">
        <f t="shared" si="15"/>
        <v>1</v>
      </c>
      <c r="AB43" s="1530">
        <f t="shared" si="16"/>
        <v>1</v>
      </c>
      <c r="AC43" s="1530">
        <f t="shared" si="17"/>
        <v>1</v>
      </c>
    </row>
    <row r="44" spans="1:29" s="113" customFormat="1" ht="15">
      <c r="A44" s="432"/>
      <c r="B44" s="1289">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71"/>
      <c r="L44" s="2935"/>
      <c r="M44" s="2936"/>
      <c r="N44" s="2936"/>
      <c r="O44" s="2936"/>
      <c r="P44" s="3358"/>
      <c r="Q44" s="1520">
        <f t="shared" si="11"/>
        <v>111</v>
      </c>
      <c r="R44" s="710" t="s">
        <v>21</v>
      </c>
      <c r="S44" s="711">
        <f t="shared" si="12"/>
        <v>100</v>
      </c>
      <c r="T44" s="710" t="s">
        <v>21</v>
      </c>
      <c r="U44" s="711">
        <f t="shared" si="13"/>
        <v>100</v>
      </c>
      <c r="V44" s="710" t="s">
        <v>21</v>
      </c>
      <c r="W44" s="711">
        <f t="shared" si="14"/>
        <v>100</v>
      </c>
      <c r="X44" s="712"/>
      <c r="Y44" s="3360"/>
      <c r="Z44" s="55">
        <f t="shared" si="18"/>
        <v>111</v>
      </c>
      <c r="AA44" s="713">
        <f t="shared" si="15"/>
        <v>1</v>
      </c>
      <c r="AB44" s="713">
        <f t="shared" si="16"/>
        <v>1</v>
      </c>
      <c r="AC44" s="713">
        <f t="shared" si="17"/>
        <v>1</v>
      </c>
    </row>
    <row r="45" spans="1:29" ht="15">
      <c r="A45" s="431"/>
      <c r="B45" s="1289">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71"/>
      <c r="L45" s="2940"/>
      <c r="M45" s="2934"/>
      <c r="N45" s="2934"/>
      <c r="O45" s="2934"/>
      <c r="P45" s="3358"/>
      <c r="Q45" s="1529">
        <f t="shared" si="11"/>
        <v>111</v>
      </c>
      <c r="R45" s="714" t="s">
        <v>21</v>
      </c>
      <c r="S45" s="715">
        <f t="shared" si="12"/>
        <v>100</v>
      </c>
      <c r="T45" s="714" t="s">
        <v>21</v>
      </c>
      <c r="U45" s="715">
        <f t="shared" si="13"/>
        <v>100</v>
      </c>
      <c r="V45" s="714" t="s">
        <v>21</v>
      </c>
      <c r="W45" s="715">
        <f t="shared" si="14"/>
        <v>100</v>
      </c>
      <c r="X45" s="1532"/>
      <c r="Y45" s="3360"/>
      <c r="Z45" s="1533">
        <f t="shared" si="18"/>
        <v>111</v>
      </c>
      <c r="AA45" s="1530">
        <f t="shared" si="15"/>
        <v>1</v>
      </c>
      <c r="AB45" s="1530">
        <f t="shared" si="16"/>
        <v>1</v>
      </c>
      <c r="AC45" s="1530">
        <f t="shared" si="17"/>
        <v>1</v>
      </c>
    </row>
    <row r="46" spans="1:29" ht="15.75" thickBot="1">
      <c r="A46" s="437"/>
      <c r="B46" s="207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71"/>
      <c r="L46" s="2940"/>
      <c r="M46" s="2934"/>
      <c r="N46" s="2934"/>
      <c r="O46" s="2934"/>
      <c r="P46" s="3359"/>
      <c r="Q46" s="1529">
        <f t="shared" si="11"/>
        <v>111</v>
      </c>
      <c r="R46" s="714" t="s">
        <v>20</v>
      </c>
      <c r="S46" s="715">
        <f t="shared" si="12"/>
        <v>100</v>
      </c>
      <c r="T46" s="714" t="s">
        <v>20</v>
      </c>
      <c r="U46" s="715">
        <f t="shared" si="13"/>
        <v>100</v>
      </c>
      <c r="V46" s="714" t="s">
        <v>20</v>
      </c>
      <c r="W46" s="715">
        <f t="shared" si="14"/>
        <v>100</v>
      </c>
      <c r="X46" s="1532"/>
      <c r="Y46" s="3361"/>
      <c r="Z46" s="1533">
        <f t="shared" si="18"/>
        <v>111</v>
      </c>
      <c r="AA46" s="1530">
        <f t="shared" si="15"/>
        <v>1</v>
      </c>
      <c r="AB46" s="1530">
        <f t="shared" si="16"/>
        <v>1</v>
      </c>
      <c r="AC46" s="1530">
        <f t="shared" si="17"/>
        <v>1</v>
      </c>
    </row>
    <row r="47" spans="1:29" ht="15">
      <c r="A47" s="438" t="s">
        <v>2394</v>
      </c>
      <c r="B47" s="439"/>
      <c r="C47" s="1310" t="s">
        <v>19</v>
      </c>
      <c r="D47" s="1311"/>
      <c r="E47" s="1312">
        <v>26000</v>
      </c>
      <c r="F47" s="1313"/>
      <c r="G47" s="1314">
        <v>28380</v>
      </c>
      <c r="H47" s="1315"/>
      <c r="I47" s="1312">
        <v>27000</v>
      </c>
      <c r="J47" s="1315"/>
      <c r="K47" s="2089"/>
      <c r="L47" s="2942"/>
      <c r="M47" s="2943"/>
      <c r="N47" s="2934"/>
      <c r="O47" s="2943"/>
      <c r="P47" s="3353" t="str">
        <f>A47</f>
        <v>成交单价（元/平方米）</v>
      </c>
      <c r="Q47" s="3353"/>
      <c r="R47" s="3354">
        <f>E47</f>
        <v>26000</v>
      </c>
      <c r="S47" s="3354"/>
      <c r="T47" s="3354">
        <f>G47</f>
        <v>28380</v>
      </c>
      <c r="U47" s="3354"/>
      <c r="V47" s="3354">
        <f>I47</f>
        <v>27000</v>
      </c>
      <c r="W47" s="3354"/>
      <c r="X47" s="699"/>
      <c r="Y47" s="721"/>
      <c r="Z47" s="699"/>
      <c r="AA47" s="699"/>
      <c r="AB47" s="699"/>
      <c r="AC47" s="699"/>
    </row>
    <row r="48" spans="1:29" ht="15.75" thickBot="1">
      <c r="A48" s="445" t="s">
        <v>2395</v>
      </c>
      <c r="B48" s="446"/>
      <c r="C48" s="1316">
        <f>R49</f>
        <v>30961</v>
      </c>
      <c r="D48" s="2527" t="s">
        <v>2874</v>
      </c>
      <c r="E48" s="1317">
        <f>R48</f>
        <v>28623</v>
      </c>
      <c r="F48" s="2528"/>
      <c r="G48" s="1316">
        <f>T48</f>
        <v>32687</v>
      </c>
      <c r="H48" s="2528"/>
      <c r="I48" s="1317">
        <f>V48</f>
        <v>31572</v>
      </c>
      <c r="J48" s="2528"/>
      <c r="K48" s="2529">
        <f>F48+H48+J48</f>
        <v>0</v>
      </c>
      <c r="L48" s="2942"/>
      <c r="M48" s="2943"/>
      <c r="N48" s="2943"/>
      <c r="O48" s="2943"/>
      <c r="P48" s="3353" t="str">
        <f>A48</f>
        <v>比较价值（元/平方米）</v>
      </c>
      <c r="Q48" s="3353"/>
      <c r="R48" s="3354">
        <f>IF(F1="售价",ROUND(PRODUCT(R47,AA7:AA46),0),ROUND(PRODUCT(R47,AA7:AA46),1))</f>
        <v>28623</v>
      </c>
      <c r="S48" s="3354"/>
      <c r="T48" s="3354">
        <f>IF(F1="售价",ROUND(PRODUCT(T47,AB7:AB46),0),ROUND(PRODUCT(T47,AB7:AB46),1))</f>
        <v>32687</v>
      </c>
      <c r="U48" s="3354"/>
      <c r="V48" s="3354">
        <f>IF(F1="售价",ROUND(PRODUCT(V47,AC7:AC46),0),ROUND(PRODUCT(V47,AC7:AC46),1))</f>
        <v>31572</v>
      </c>
      <c r="W48" s="3354"/>
      <c r="X48" s="699"/>
      <c r="Y48" s="699"/>
      <c r="Z48" s="699"/>
      <c r="AA48" s="699"/>
      <c r="AB48" s="699"/>
      <c r="AC48" s="699"/>
    </row>
    <row r="49" spans="1:29" ht="15.75" thickBot="1">
      <c r="A49" s="449" t="s">
        <v>2396</v>
      </c>
      <c r="B49" s="450"/>
      <c r="C49" s="1318">
        <f>R49</f>
        <v>30961</v>
      </c>
      <c r="D49" s="1319"/>
      <c r="E49" s="1319"/>
      <c r="F49" s="1319"/>
      <c r="G49" s="1319"/>
      <c r="H49" s="1319"/>
      <c r="I49" s="1319"/>
      <c r="J49" s="1319"/>
      <c r="K49" s="2090"/>
      <c r="L49" s="2942"/>
      <c r="M49" s="2943"/>
      <c r="N49" s="2943"/>
      <c r="O49" s="2943"/>
      <c r="P49" s="3350" t="str">
        <f>A49</f>
        <v>估价对象XX用房的比较价值（楼面单价，元/平方米）</v>
      </c>
      <c r="Q49" s="3351"/>
      <c r="R49" s="3352">
        <f>IF(F1="售价",ROUND(IF(D48="简单平均",AVERAGE(R48:V48),R48*F48+T48*H48+V48*J48),0),ROUND(IF(D48="简单平均",AVERAGE(R48:V48),R48*F48+T48*H48+V48*J48),1))</f>
        <v>30961</v>
      </c>
      <c r="S49" s="3352"/>
      <c r="T49" s="3352"/>
      <c r="U49" s="3352"/>
      <c r="V49" s="3352"/>
      <c r="W49" s="3352"/>
      <c r="X49" s="699"/>
      <c r="Y49" s="699"/>
      <c r="Z49" s="699"/>
      <c r="AA49" s="699"/>
      <c r="AB49" s="699"/>
      <c r="AC49" s="699"/>
    </row>
    <row r="50" spans="1:29">
      <c r="A50" s="2943"/>
      <c r="B50" s="2943"/>
      <c r="C50" s="2943"/>
      <c r="D50" s="2943"/>
      <c r="E50" s="2943"/>
      <c r="F50" s="2943"/>
      <c r="G50" s="2947"/>
      <c r="H50" s="2943"/>
      <c r="I50" s="2943"/>
      <c r="J50" s="2943"/>
      <c r="K50" s="2948"/>
      <c r="L50" s="2944"/>
      <c r="M50" s="2943"/>
      <c r="N50" s="2943"/>
      <c r="O50" s="2943"/>
    </row>
    <row r="51" spans="1:29">
      <c r="A51" s="2943"/>
      <c r="B51" s="2943"/>
      <c r="C51" s="2943"/>
      <c r="D51" s="2943"/>
      <c r="E51" s="2943"/>
      <c r="F51" s="2943"/>
      <c r="G51" s="2943"/>
      <c r="H51" s="2943"/>
      <c r="I51" s="2943"/>
      <c r="J51" s="2943"/>
      <c r="K51" s="2948"/>
      <c r="L51" s="2944"/>
      <c r="M51" s="2943"/>
      <c r="N51" s="2943"/>
      <c r="O51" s="2943"/>
    </row>
    <row r="52" spans="1:29" ht="13.5" customHeight="1">
      <c r="A52" s="2943"/>
      <c r="B52" s="2943"/>
      <c r="C52" s="454" t="s">
        <v>2397</v>
      </c>
      <c r="D52" s="455"/>
      <c r="E52" s="456">
        <f>IF(E47&lt;E48,E48/E47-1,E47/E48-1)</f>
        <v>0.10088461538461546</v>
      </c>
      <c r="F52" s="457" t="str">
        <f>IF(OR(E52&gt;=0.3,E52&lt;=-0.3),"超过30%","")</f>
        <v/>
      </c>
      <c r="G52" s="456">
        <f>IF(G47&lt;G48,G48/G47-1,G47/G48-1)</f>
        <v>0.15176180408738538</v>
      </c>
      <c r="H52" s="457" t="str">
        <f>IF(OR(G52&gt;=0.3,G52&lt;=-0.3),"超过30%","")</f>
        <v/>
      </c>
      <c r="I52" s="456">
        <f>IF(I47&lt;I48,I48/I47-1,I47/I48-1)</f>
        <v>0.16933333333333334</v>
      </c>
      <c r="J52" s="457" t="str">
        <f>IF(OR(I52&gt;=0.3,I52&lt;=-0.3),"超过30%","")</f>
        <v/>
      </c>
      <c r="K52" s="2948"/>
      <c r="L52" s="2944"/>
      <c r="M52" s="2943"/>
      <c r="N52" s="2943"/>
      <c r="O52" s="2943"/>
    </row>
    <row r="53" spans="1:29" ht="13.5" customHeight="1">
      <c r="A53" s="2943"/>
      <c r="B53" s="2943"/>
      <c r="C53" s="454" t="s">
        <v>2398</v>
      </c>
      <c r="D53" s="458"/>
      <c r="E53" s="456">
        <f>IF(E48&lt;G48,G48/E48-1,E48/G48-1)</f>
        <v>0.14198371938650745</v>
      </c>
      <c r="F53" s="457" t="str">
        <f>IF(OR(E53&gt;=0.2,E53&lt;=-0.2),"超过20%","")</f>
        <v/>
      </c>
      <c r="G53" s="456">
        <f>IF(G48&lt;I48,I48/G48-1,G48/I48-1)</f>
        <v>3.5316102875966093E-2</v>
      </c>
      <c r="H53" s="457" t="str">
        <f>IF(OR(G53&gt;=0.2,G53&lt;=-0.2),"超过20%","")</f>
        <v/>
      </c>
      <c r="I53" s="456">
        <f>IF(I48&lt;E48,E48/I48-1,I48/E48-1)</f>
        <v>0.10302903259616403</v>
      </c>
      <c r="J53" s="457" t="str">
        <f>IF(OR(I53&gt;=0.2,I53&lt;=-0.2),"超过20%","")</f>
        <v/>
      </c>
      <c r="K53" s="2948"/>
      <c r="L53" s="2944"/>
      <c r="M53" s="2943"/>
      <c r="N53" s="2943"/>
      <c r="O53" s="2943"/>
    </row>
    <row r="54" spans="1:29" s="459" customFormat="1" ht="13.5" customHeight="1">
      <c r="A54" s="2946"/>
      <c r="B54" s="2946"/>
      <c r="C54" s="454" t="s">
        <v>2399</v>
      </c>
      <c r="D54" s="458"/>
      <c r="E54" s="456">
        <f>IF(E47&lt;G47,G47/E47-1,E47/G47-1)</f>
        <v>9.1538461538461569E-2</v>
      </c>
      <c r="F54" s="457" t="str">
        <f>IF(OR(E54&gt;=0.3,E54&lt;=-0.3),"超过30%","")</f>
        <v/>
      </c>
      <c r="G54" s="456">
        <f>IF(G47&lt;I47,I47/G47-1,G47/I47-1)</f>
        <v>5.1111111111111107E-2</v>
      </c>
      <c r="H54" s="457" t="str">
        <f>IF(OR(G54&gt;=0.3,G54&lt;=-0.3),"超过30%","")</f>
        <v/>
      </c>
      <c r="I54" s="456">
        <f>IF(I47&lt;E47,E47/I47-1,I47/E47-1)</f>
        <v>3.8461538461538547E-2</v>
      </c>
      <c r="J54" s="457" t="str">
        <f>IF(OR(I54&gt;=0.3,I54&lt;=-0.3),"超过30%","")</f>
        <v/>
      </c>
      <c r="K54" s="2951"/>
      <c r="L54" s="2945"/>
      <c r="M54" s="2946"/>
      <c r="N54" s="2946"/>
      <c r="O54" s="2946"/>
      <c r="P54" s="2092"/>
    </row>
    <row r="55" spans="1:29" s="459" customFormat="1">
      <c r="A55" s="2946"/>
      <c r="B55" s="2949"/>
      <c r="C55" s="2950"/>
      <c r="D55" s="2946"/>
      <c r="E55" s="2946"/>
      <c r="F55" s="2946"/>
      <c r="G55" s="2946"/>
      <c r="H55" s="2946"/>
      <c r="I55" s="2946"/>
      <c r="J55" s="2946"/>
      <c r="K55" s="2951"/>
      <c r="L55" s="2945"/>
      <c r="M55" s="2946"/>
      <c r="N55" s="2946"/>
      <c r="O55" s="2946"/>
      <c r="P55" s="2092"/>
    </row>
    <row r="56" spans="1:29">
      <c r="A56" s="2943"/>
      <c r="B56" s="2949"/>
      <c r="C56" s="2950"/>
      <c r="D56" s="2943"/>
      <c r="E56" s="2943"/>
      <c r="F56" s="2943"/>
      <c r="G56" s="2943"/>
      <c r="H56" s="2943"/>
      <c r="I56" s="2943"/>
      <c r="J56" s="2943"/>
      <c r="K56" s="2948"/>
      <c r="L56" s="2944"/>
      <c r="M56" s="2943"/>
      <c r="N56" s="2943"/>
      <c r="O56" s="2943"/>
    </row>
    <row r="57" spans="1:29" ht="21.75" thickBot="1">
      <c r="A57" s="703" t="s">
        <v>2400</v>
      </c>
      <c r="B57" s="699"/>
      <c r="C57" s="704"/>
      <c r="D57" s="704"/>
      <c r="E57" s="704"/>
      <c r="F57" s="705"/>
      <c r="G57" s="705"/>
      <c r="H57" s="704"/>
      <c r="I57" s="704"/>
      <c r="J57" s="704"/>
      <c r="K57" s="1066"/>
      <c r="L57" s="1067"/>
      <c r="M57" s="1065"/>
      <c r="N57" s="1065"/>
      <c r="O57" s="1065"/>
      <c r="P57" s="2093"/>
      <c r="Q57" s="461"/>
    </row>
    <row r="58" spans="1:29" s="465" customFormat="1" ht="15">
      <c r="A58" s="462" t="s">
        <v>2401</v>
      </c>
      <c r="B58" s="463"/>
      <c r="C58" s="1341" t="str">
        <f>YEAR(C7)&amp;"-"&amp;MONTH(C7)</f>
        <v>2021-11</v>
      </c>
      <c r="D58" s="1340">
        <f>EDATE(C58,-1)</f>
        <v>44470</v>
      </c>
      <c r="E58" s="1340">
        <f>EDATE(D58,-1)</f>
        <v>44440</v>
      </c>
      <c r="F58" s="1340">
        <f t="shared" ref="F58:O58" si="19">EDATE(E58,-1)</f>
        <v>44409</v>
      </c>
      <c r="G58" s="1340">
        <f t="shared" si="19"/>
        <v>44378</v>
      </c>
      <c r="H58" s="1340">
        <f t="shared" si="19"/>
        <v>44348</v>
      </c>
      <c r="I58" s="1340">
        <f t="shared" si="19"/>
        <v>44317</v>
      </c>
      <c r="J58" s="1340">
        <f t="shared" si="19"/>
        <v>44287</v>
      </c>
      <c r="K58" s="1340">
        <f t="shared" si="19"/>
        <v>44256</v>
      </c>
      <c r="L58" s="1340">
        <f t="shared" si="19"/>
        <v>44228</v>
      </c>
      <c r="M58" s="1340">
        <f t="shared" si="19"/>
        <v>44197</v>
      </c>
      <c r="N58" s="1340">
        <f t="shared" si="19"/>
        <v>44166</v>
      </c>
      <c r="O58" s="1340">
        <f t="shared" si="19"/>
        <v>44136</v>
      </c>
      <c r="P58" s="1336"/>
    </row>
    <row r="59" spans="1:29" s="113" customFormat="1" ht="15">
      <c r="A59" s="466"/>
      <c r="B59" s="2094"/>
      <c r="C59" s="1338">
        <v>100</v>
      </c>
      <c r="D59" s="468">
        <v>100</v>
      </c>
      <c r="E59" s="468">
        <v>100</v>
      </c>
      <c r="F59" s="468">
        <v>99</v>
      </c>
      <c r="G59" s="469">
        <f>F59</f>
        <v>99</v>
      </c>
      <c r="H59" s="469">
        <f>F59</f>
        <v>99</v>
      </c>
      <c r="I59" s="469">
        <v>98</v>
      </c>
      <c r="J59" s="469">
        <f>I59</f>
        <v>98</v>
      </c>
      <c r="K59" s="469">
        <f>I59</f>
        <v>98</v>
      </c>
      <c r="L59" s="469"/>
      <c r="M59" s="470"/>
      <c r="N59" s="469"/>
      <c r="O59" s="470"/>
      <c r="P59" s="2095"/>
    </row>
    <row r="60" spans="1:29" s="113" customFormat="1" ht="15.75" thickBot="1">
      <c r="A60" s="472" t="s">
        <v>2402</v>
      </c>
      <c r="B60" s="473"/>
      <c r="C60" s="474"/>
      <c r="D60" s="475"/>
      <c r="E60" s="475"/>
      <c r="F60" s="475"/>
      <c r="G60" s="475"/>
      <c r="H60" s="475"/>
      <c r="I60" s="475"/>
      <c r="J60" s="475"/>
      <c r="K60" s="475"/>
      <c r="L60" s="475"/>
      <c r="M60" s="476"/>
      <c r="N60" s="475"/>
      <c r="O60" s="476"/>
      <c r="P60" s="2095"/>
      <c r="Q60" s="461"/>
    </row>
    <row r="61" spans="1:29" s="113" customFormat="1" ht="15">
      <c r="A61" s="478" t="s">
        <v>2403</v>
      </c>
      <c r="B61" s="467"/>
      <c r="C61" s="479" t="s">
        <v>2404</v>
      </c>
      <c r="D61" s="480"/>
      <c r="E61" s="480"/>
      <c r="F61" s="480"/>
      <c r="G61" s="480"/>
      <c r="H61" s="480"/>
      <c r="I61" s="480"/>
      <c r="J61" s="480"/>
      <c r="K61" s="480"/>
      <c r="L61" s="481"/>
      <c r="M61" s="482"/>
      <c r="N61" s="1057"/>
      <c r="O61" s="1057"/>
      <c r="P61" s="2096"/>
      <c r="Q61" s="461"/>
    </row>
    <row r="62" spans="1:29" s="113" customFormat="1" ht="15.75" thickBot="1">
      <c r="A62" s="478"/>
      <c r="B62" s="467"/>
      <c r="C62" s="468">
        <v>100</v>
      </c>
      <c r="D62" s="469"/>
      <c r="E62" s="469"/>
      <c r="F62" s="469"/>
      <c r="G62" s="469"/>
      <c r="H62" s="469"/>
      <c r="I62" s="469"/>
      <c r="J62" s="469"/>
      <c r="K62" s="469"/>
      <c r="L62" s="469"/>
      <c r="M62" s="471"/>
      <c r="N62" s="1057"/>
      <c r="O62" s="1057"/>
      <c r="P62" s="2095"/>
      <c r="Q62" s="461"/>
    </row>
    <row r="63" spans="1:29">
      <c r="A63" s="484" t="s">
        <v>2405</v>
      </c>
      <c r="B63" s="485" t="s">
        <v>2371</v>
      </c>
      <c r="C63" s="486" t="str">
        <f>C9</f>
        <v>住宅</v>
      </c>
      <c r="D63" s="487"/>
      <c r="E63" s="487"/>
      <c r="F63" s="487"/>
      <c r="G63" s="487"/>
      <c r="H63" s="487"/>
      <c r="I63" s="487"/>
      <c r="J63" s="487"/>
      <c r="K63" s="488"/>
      <c r="L63" s="489"/>
      <c r="M63" s="490"/>
      <c r="N63" s="1058"/>
      <c r="O63" s="1058"/>
      <c r="P63" s="2097"/>
      <c r="Q63" s="461"/>
    </row>
    <row r="64" spans="1:29" ht="15.75" thickBot="1">
      <c r="A64" s="491"/>
      <c r="B64" s="492"/>
      <c r="C64" s="493">
        <v>100</v>
      </c>
      <c r="D64" s="493"/>
      <c r="E64" s="493"/>
      <c r="F64" s="493"/>
      <c r="G64" s="493"/>
      <c r="H64" s="493"/>
      <c r="I64" s="493"/>
      <c r="J64" s="493"/>
      <c r="K64" s="493"/>
      <c r="L64" s="493"/>
      <c r="M64" s="494"/>
      <c r="N64" s="1059"/>
      <c r="O64" s="1059"/>
      <c r="P64" s="2097"/>
      <c r="Q64" s="461"/>
    </row>
    <row r="65" spans="1:17" ht="27.75" thickTop="1">
      <c r="A65" s="491"/>
      <c r="B65" s="495" t="s">
        <v>2374</v>
      </c>
      <c r="C65" s="496" t="s">
        <v>2406</v>
      </c>
      <c r="D65" s="496" t="s">
        <v>2407</v>
      </c>
      <c r="E65" s="496" t="s">
        <v>2408</v>
      </c>
      <c r="F65" s="496" t="s">
        <v>2409</v>
      </c>
      <c r="G65" s="496" t="s">
        <v>2410</v>
      </c>
      <c r="H65" s="496" t="s">
        <v>2411</v>
      </c>
      <c r="I65" s="496" t="s">
        <v>2412</v>
      </c>
      <c r="J65" s="496"/>
      <c r="K65" s="497"/>
      <c r="L65" s="498"/>
      <c r="M65" s="499"/>
      <c r="N65" s="1058"/>
      <c r="O65" s="1058"/>
      <c r="P65" s="2097"/>
      <c r="Q65" s="461"/>
    </row>
    <row r="66" spans="1:17" ht="15.75" thickBot="1">
      <c r="A66" s="491"/>
      <c r="B66" s="500"/>
      <c r="C66" s="501">
        <v>100</v>
      </c>
      <c r="D66" s="501">
        <f t="shared" ref="D66:I66" si="20">C66-$K10</f>
        <v>99</v>
      </c>
      <c r="E66" s="501">
        <f t="shared" si="20"/>
        <v>98</v>
      </c>
      <c r="F66" s="501">
        <f t="shared" si="20"/>
        <v>97</v>
      </c>
      <c r="G66" s="501">
        <f t="shared" si="20"/>
        <v>96</v>
      </c>
      <c r="H66" s="501">
        <f t="shared" si="20"/>
        <v>95</v>
      </c>
      <c r="I66" s="501">
        <f t="shared" si="20"/>
        <v>94</v>
      </c>
      <c r="J66" s="501"/>
      <c r="K66" s="501"/>
      <c r="L66" s="501"/>
      <c r="M66" s="502"/>
      <c r="N66" s="1059"/>
      <c r="O66" s="1059"/>
      <c r="P66" s="2097"/>
      <c r="Q66" s="461"/>
    </row>
    <row r="67" spans="1:17" ht="15.75" thickTop="1">
      <c r="A67" s="491"/>
      <c r="B67" s="503" t="s">
        <v>2375</v>
      </c>
      <c r="C67" s="504" t="str">
        <f>C68&amp;"（含）"&amp;"-"&amp;D68</f>
        <v>0（含）-1</v>
      </c>
      <c r="D67" s="504" t="str">
        <f t="shared" ref="D67:L67" si="21">D68&amp;"（含）"&amp;"-"&amp;E68</f>
        <v>1（含）-2</v>
      </c>
      <c r="E67" s="504" t="str">
        <f t="shared" si="21"/>
        <v>2（含）-3</v>
      </c>
      <c r="F67" s="504" t="str">
        <f t="shared" si="21"/>
        <v>3（含）-4</v>
      </c>
      <c r="G67" s="504" t="str">
        <f t="shared" si="21"/>
        <v>4（含）-</v>
      </c>
      <c r="H67" s="504" t="str">
        <f t="shared" si="21"/>
        <v>（含）-</v>
      </c>
      <c r="I67" s="504" t="str">
        <f t="shared" si="21"/>
        <v>（含）-</v>
      </c>
      <c r="J67" s="504" t="str">
        <f t="shared" si="21"/>
        <v>（含）-</v>
      </c>
      <c r="K67" s="504" t="str">
        <f>K68&amp;"（含）"&amp;"-"&amp;L68</f>
        <v>（含）-</v>
      </c>
      <c r="L67" s="504" t="str">
        <f t="shared" si="21"/>
        <v>（含）-</v>
      </c>
      <c r="M67" s="407" t="str">
        <f>M68&amp;"（含）"&amp;"-"&amp;P68</f>
        <v>（含）-</v>
      </c>
      <c r="N67" s="1059"/>
      <c r="O67" s="1059"/>
      <c r="P67" s="2097"/>
      <c r="Q67" s="461"/>
    </row>
    <row r="68" spans="1:17" ht="15">
      <c r="A68" s="491"/>
      <c r="B68" s="505"/>
      <c r="C68" s="506">
        <v>0</v>
      </c>
      <c r="D68" s="506">
        <v>1</v>
      </c>
      <c r="E68" s="506">
        <v>2</v>
      </c>
      <c r="F68" s="506">
        <v>3</v>
      </c>
      <c r="G68" s="506">
        <v>4</v>
      </c>
      <c r="H68" s="506"/>
      <c r="I68" s="506"/>
      <c r="J68" s="506"/>
      <c r="K68" s="507"/>
      <c r="L68" s="508"/>
      <c r="M68" s="509"/>
      <c r="N68" s="1058"/>
      <c r="O68" s="1058"/>
      <c r="P68" s="2097"/>
      <c r="Q68" s="461"/>
    </row>
    <row r="69" spans="1:17" ht="15.75" thickBot="1">
      <c r="A69" s="491"/>
      <c r="B69" s="492"/>
      <c r="C69" s="501">
        <v>100</v>
      </c>
      <c r="D69" s="501">
        <f t="shared" ref="D69:M69" si="22">C69-$K11</f>
        <v>99</v>
      </c>
      <c r="E69" s="501">
        <f t="shared" si="22"/>
        <v>98</v>
      </c>
      <c r="F69" s="501">
        <f t="shared" si="22"/>
        <v>97</v>
      </c>
      <c r="G69" s="501">
        <f t="shared" si="22"/>
        <v>96</v>
      </c>
      <c r="H69" s="501">
        <f t="shared" si="22"/>
        <v>95</v>
      </c>
      <c r="I69" s="501">
        <f t="shared" si="22"/>
        <v>94</v>
      </c>
      <c r="J69" s="501">
        <f t="shared" si="22"/>
        <v>93</v>
      </c>
      <c r="K69" s="501">
        <f t="shared" si="22"/>
        <v>92</v>
      </c>
      <c r="L69" s="501">
        <f t="shared" si="22"/>
        <v>91</v>
      </c>
      <c r="M69" s="502">
        <f t="shared" si="22"/>
        <v>90</v>
      </c>
      <c r="N69" s="1059"/>
      <c r="O69" s="1059"/>
      <c r="P69" s="2097"/>
      <c r="Q69" s="461"/>
    </row>
    <row r="70" spans="1:17" s="430" customFormat="1" ht="15.75" thickTop="1">
      <c r="A70" s="510"/>
      <c r="B70" s="495">
        <f>B12</f>
        <v>111</v>
      </c>
      <c r="C70" s="511"/>
      <c r="D70" s="511"/>
      <c r="E70" s="511"/>
      <c r="F70" s="511"/>
      <c r="G70" s="511"/>
      <c r="H70" s="512"/>
      <c r="I70" s="512"/>
      <c r="J70" s="512"/>
      <c r="K70" s="512"/>
      <c r="L70" s="513"/>
      <c r="M70" s="514"/>
      <c r="N70" s="1060"/>
      <c r="O70" s="1060"/>
      <c r="P70" s="2098"/>
      <c r="Q70" s="516"/>
    </row>
    <row r="71" spans="1:17" s="430" customFormat="1" ht="15.75" thickBot="1">
      <c r="A71" s="510"/>
      <c r="B71" s="500"/>
      <c r="C71" s="517"/>
      <c r="D71" s="493"/>
      <c r="E71" s="493"/>
      <c r="F71" s="493"/>
      <c r="G71" s="493"/>
      <c r="H71" s="493"/>
      <c r="I71" s="493"/>
      <c r="J71" s="493"/>
      <c r="K71" s="493"/>
      <c r="L71" s="493"/>
      <c r="M71" s="494"/>
      <c r="N71" s="1059"/>
      <c r="O71" s="1059"/>
      <c r="P71" s="2098"/>
      <c r="Q71" s="516"/>
    </row>
    <row r="72" spans="1:17" s="430" customFormat="1" ht="15.75" thickTop="1">
      <c r="A72" s="510"/>
      <c r="B72" s="495">
        <f>B13</f>
        <v>111</v>
      </c>
      <c r="C72" s="511"/>
      <c r="D72" s="511"/>
      <c r="E72" s="511"/>
      <c r="F72" s="511"/>
      <c r="G72" s="511"/>
      <c r="H72" s="512"/>
      <c r="I72" s="512"/>
      <c r="J72" s="512"/>
      <c r="K72" s="512"/>
      <c r="L72" s="513"/>
      <c r="M72" s="514"/>
      <c r="N72" s="1060"/>
      <c r="O72" s="1060"/>
      <c r="P72" s="2099"/>
      <c r="Q72" s="518"/>
    </row>
    <row r="73" spans="1:17" s="430" customFormat="1" ht="15.75" thickBot="1">
      <c r="A73" s="510"/>
      <c r="B73" s="500"/>
      <c r="C73" s="517"/>
      <c r="D73" s="517"/>
      <c r="E73" s="517"/>
      <c r="F73" s="517"/>
      <c r="G73" s="517"/>
      <c r="H73" s="519"/>
      <c r="I73" s="519"/>
      <c r="J73" s="519"/>
      <c r="K73" s="519"/>
      <c r="L73" s="519"/>
      <c r="M73" s="520"/>
      <c r="N73" s="1060"/>
      <c r="O73" s="1060"/>
      <c r="P73" s="2098"/>
      <c r="Q73" s="516"/>
    </row>
    <row r="74" spans="1:17" s="430" customFormat="1" ht="15.75" thickTop="1">
      <c r="A74" s="510"/>
      <c r="B74" s="503">
        <f>B14</f>
        <v>111</v>
      </c>
      <c r="C74" s="511"/>
      <c r="D74" s="511"/>
      <c r="E74" s="511"/>
      <c r="F74" s="511"/>
      <c r="G74" s="480"/>
      <c r="H74" s="521"/>
      <c r="I74" s="521"/>
      <c r="J74" s="521"/>
      <c r="K74" s="521"/>
      <c r="L74" s="522"/>
      <c r="M74" s="523"/>
      <c r="N74" s="1060"/>
      <c r="O74" s="1060"/>
      <c r="P74" s="2100"/>
      <c r="Q74" s="516"/>
    </row>
    <row r="75" spans="1:17" s="430" customFormat="1" ht="15.75" thickBot="1">
      <c r="A75" s="525"/>
      <c r="B75" s="526"/>
      <c r="C75" s="527"/>
      <c r="D75" s="527"/>
      <c r="E75" s="527"/>
      <c r="F75" s="527"/>
      <c r="G75" s="527"/>
      <c r="H75" s="528"/>
      <c r="I75" s="528"/>
      <c r="J75" s="528"/>
      <c r="K75" s="528"/>
      <c r="L75" s="528"/>
      <c r="M75" s="529"/>
      <c r="N75" s="1060"/>
      <c r="O75" s="1060"/>
      <c r="P75" s="2098"/>
      <c r="Q75" s="516"/>
    </row>
    <row r="76" spans="1:17">
      <c r="A76" s="484" t="s">
        <v>2376</v>
      </c>
      <c r="B76" s="485" t="s">
        <v>2413</v>
      </c>
      <c r="C76" s="530" t="s">
        <v>2414</v>
      </c>
      <c r="D76" s="530" t="s">
        <v>2415</v>
      </c>
      <c r="E76" s="530" t="s">
        <v>2416</v>
      </c>
      <c r="F76" s="530" t="s">
        <v>2417</v>
      </c>
      <c r="G76" s="530" t="s">
        <v>2418</v>
      </c>
      <c r="H76" s="486"/>
      <c r="I76" s="486"/>
      <c r="J76" s="486"/>
      <c r="K76" s="531"/>
      <c r="L76" s="532"/>
      <c r="M76" s="533"/>
      <c r="N76" s="1058"/>
      <c r="O76" s="1058"/>
      <c r="P76" s="2101"/>
      <c r="Q76" s="461"/>
    </row>
    <row r="77" spans="1:17" ht="15.75" thickBot="1">
      <c r="A77" s="491"/>
      <c r="B77" s="500"/>
      <c r="C77" s="501">
        <v>100</v>
      </c>
      <c r="D77" s="501">
        <f>C77-$K15</f>
        <v>95</v>
      </c>
      <c r="E77" s="501">
        <f>D77-$K15</f>
        <v>90</v>
      </c>
      <c r="F77" s="501">
        <f>E77-$K15</f>
        <v>85</v>
      </c>
      <c r="G77" s="501">
        <f>F77-$K15</f>
        <v>80</v>
      </c>
      <c r="H77" s="501"/>
      <c r="I77" s="501"/>
      <c r="J77" s="501"/>
      <c r="K77" s="501"/>
      <c r="L77" s="501"/>
      <c r="M77" s="502"/>
      <c r="N77" s="1059"/>
      <c r="O77" s="1059"/>
      <c r="P77" s="2097"/>
      <c r="Q77" s="461"/>
    </row>
    <row r="78" spans="1:17" ht="15.75" thickTop="1">
      <c r="A78" s="491"/>
      <c r="B78" s="495" t="s">
        <v>2419</v>
      </c>
      <c r="C78" s="535" t="s">
        <v>2414</v>
      </c>
      <c r="D78" s="535" t="s">
        <v>2415</v>
      </c>
      <c r="E78" s="535" t="s">
        <v>2416</v>
      </c>
      <c r="F78" s="535" t="s">
        <v>2417</v>
      </c>
      <c r="G78" s="535" t="s">
        <v>2418</v>
      </c>
      <c r="H78" s="496"/>
      <c r="I78" s="496"/>
      <c r="J78" s="496"/>
      <c r="K78" s="497"/>
      <c r="L78" s="498"/>
      <c r="M78" s="499"/>
      <c r="N78" s="1058"/>
      <c r="O78" s="1058"/>
      <c r="P78" s="2097"/>
      <c r="Q78" s="461"/>
    </row>
    <row r="79" spans="1:17" ht="15.75" thickBot="1">
      <c r="A79" s="491"/>
      <c r="B79" s="500"/>
      <c r="C79" s="501">
        <v>100</v>
      </c>
      <c r="D79" s="501">
        <f>C79-$K17</f>
        <v>98</v>
      </c>
      <c r="E79" s="501">
        <f>D79-$K17</f>
        <v>96</v>
      </c>
      <c r="F79" s="501">
        <f>E79-$K17</f>
        <v>94</v>
      </c>
      <c r="G79" s="501">
        <f>F79-$K17</f>
        <v>92</v>
      </c>
      <c r="H79" s="501"/>
      <c r="I79" s="501"/>
      <c r="J79" s="501"/>
      <c r="K79" s="501"/>
      <c r="L79" s="501"/>
      <c r="M79" s="502"/>
      <c r="N79" s="1059"/>
      <c r="O79" s="1059"/>
      <c r="P79" s="2097"/>
      <c r="Q79" s="461"/>
    </row>
    <row r="80" spans="1:17" ht="15.75" thickTop="1">
      <c r="A80" s="491"/>
      <c r="B80" s="495" t="s">
        <v>2420</v>
      </c>
      <c r="C80" s="535" t="s">
        <v>2414</v>
      </c>
      <c r="D80" s="535" t="s">
        <v>2415</v>
      </c>
      <c r="E80" s="535" t="s">
        <v>2416</v>
      </c>
      <c r="F80" s="535" t="s">
        <v>2417</v>
      </c>
      <c r="G80" s="535" t="s">
        <v>2418</v>
      </c>
      <c r="H80" s="496"/>
      <c r="I80" s="496"/>
      <c r="J80" s="496"/>
      <c r="K80" s="497"/>
      <c r="L80" s="498"/>
      <c r="M80" s="499"/>
      <c r="N80" s="1058"/>
      <c r="O80" s="1058"/>
      <c r="P80" s="2097"/>
      <c r="Q80" s="461"/>
    </row>
    <row r="81" spans="1:17" ht="15.75" thickBot="1">
      <c r="A81" s="491"/>
      <c r="B81" s="500"/>
      <c r="C81" s="501">
        <v>100</v>
      </c>
      <c r="D81" s="501">
        <f>C81-$K19</f>
        <v>98</v>
      </c>
      <c r="E81" s="501">
        <f>D81-$K19</f>
        <v>96</v>
      </c>
      <c r="F81" s="501">
        <f>E81-$K19</f>
        <v>94</v>
      </c>
      <c r="G81" s="501">
        <f>F81-$K19</f>
        <v>92</v>
      </c>
      <c r="H81" s="501"/>
      <c r="I81" s="501"/>
      <c r="J81" s="501"/>
      <c r="K81" s="501"/>
      <c r="L81" s="501"/>
      <c r="M81" s="502"/>
      <c r="N81" s="1059"/>
      <c r="O81" s="1059"/>
      <c r="P81" s="2097"/>
      <c r="Q81" s="461"/>
    </row>
    <row r="82" spans="1:17" ht="15.75" thickTop="1">
      <c r="A82" s="491"/>
      <c r="B82" s="503" t="s">
        <v>1945</v>
      </c>
      <c r="C82" s="496" t="s">
        <v>2421</v>
      </c>
      <c r="D82" s="496" t="s">
        <v>2422</v>
      </c>
      <c r="E82" s="496" t="s">
        <v>2423</v>
      </c>
      <c r="F82" s="496" t="s">
        <v>2424</v>
      </c>
      <c r="G82" s="496" t="s">
        <v>2425</v>
      </c>
      <c r="H82" s="496"/>
      <c r="I82" s="496"/>
      <c r="J82" s="496"/>
      <c r="K82" s="496"/>
      <c r="L82" s="496"/>
      <c r="M82" s="1285"/>
      <c r="N82" s="1059"/>
      <c r="O82" s="1059"/>
      <c r="P82" s="2097"/>
      <c r="Q82" s="461"/>
    </row>
    <row r="83" spans="1:17" ht="15.75" thickBot="1">
      <c r="A83" s="491"/>
      <c r="B83" s="503"/>
      <c r="C83" s="616">
        <v>100</v>
      </c>
      <c r="D83" s="616">
        <f>C83-$K21</f>
        <v>99</v>
      </c>
      <c r="E83" s="616">
        <f t="shared" ref="E83:G83" si="23">D83-$K21</f>
        <v>98</v>
      </c>
      <c r="F83" s="616">
        <f t="shared" si="23"/>
        <v>97</v>
      </c>
      <c r="G83" s="616">
        <f t="shared" si="23"/>
        <v>96</v>
      </c>
      <c r="H83" s="616"/>
      <c r="I83" s="616"/>
      <c r="J83" s="616"/>
      <c r="K83" s="616"/>
      <c r="L83" s="616"/>
      <c r="M83" s="409"/>
      <c r="N83" s="1059"/>
      <c r="O83" s="1059"/>
      <c r="P83" s="2097"/>
      <c r="Q83" s="461"/>
    </row>
    <row r="84" spans="1:17" ht="15.75" thickTop="1">
      <c r="A84" s="491"/>
      <c r="B84" s="495" t="s">
        <v>2426</v>
      </c>
      <c r="C84" s="535" t="s">
        <v>2414</v>
      </c>
      <c r="D84" s="535" t="s">
        <v>2415</v>
      </c>
      <c r="E84" s="535" t="s">
        <v>2416</v>
      </c>
      <c r="F84" s="535" t="s">
        <v>2417</v>
      </c>
      <c r="G84" s="535" t="s">
        <v>2418</v>
      </c>
      <c r="H84" s="496"/>
      <c r="I84" s="496"/>
      <c r="J84" s="496"/>
      <c r="K84" s="497"/>
      <c r="L84" s="498"/>
      <c r="M84" s="499"/>
      <c r="N84" s="1058"/>
      <c r="O84" s="1058"/>
      <c r="P84" s="2097"/>
      <c r="Q84" s="461"/>
    </row>
    <row r="85" spans="1:17" ht="15.75" thickBot="1">
      <c r="A85" s="491"/>
      <c r="B85" s="500"/>
      <c r="C85" s="501">
        <v>100</v>
      </c>
      <c r="D85" s="501">
        <f>C85-$K23</f>
        <v>99</v>
      </c>
      <c r="E85" s="501">
        <f>D85-$K23</f>
        <v>98</v>
      </c>
      <c r="F85" s="501">
        <f>E85-$K23</f>
        <v>97</v>
      </c>
      <c r="G85" s="501">
        <f>F85-$K23</f>
        <v>96</v>
      </c>
      <c r="H85" s="501"/>
      <c r="I85" s="501"/>
      <c r="J85" s="501"/>
      <c r="K85" s="501"/>
      <c r="L85" s="501"/>
      <c r="M85" s="502"/>
      <c r="N85" s="1059"/>
      <c r="O85" s="1059"/>
      <c r="P85" s="2097"/>
      <c r="Q85" s="461"/>
    </row>
    <row r="86" spans="1:17" s="113" customFormat="1" ht="15.75" thickTop="1">
      <c r="A86" s="536"/>
      <c r="B86" s="495" t="s">
        <v>2427</v>
      </c>
      <c r="C86" s="511"/>
      <c r="D86" s="511"/>
      <c r="E86" s="511"/>
      <c r="F86" s="511"/>
      <c r="G86" s="511"/>
      <c r="H86" s="511"/>
      <c r="I86" s="511"/>
      <c r="J86" s="511"/>
      <c r="K86" s="511"/>
      <c r="L86" s="537"/>
      <c r="M86" s="538"/>
      <c r="N86" s="1057"/>
      <c r="O86" s="1057"/>
      <c r="P86" s="2097"/>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59"/>
      <c r="O87" s="1059"/>
      <c r="P87" s="2097"/>
      <c r="Q87" s="461"/>
    </row>
    <row r="88" spans="1:17" s="113" customFormat="1" ht="15.75" thickTop="1">
      <c r="A88" s="536"/>
      <c r="B88" s="495" t="s">
        <v>2428</v>
      </c>
      <c r="C88" s="511"/>
      <c r="D88" s="511"/>
      <c r="E88" s="511"/>
      <c r="F88" s="2102"/>
      <c r="G88" s="511"/>
      <c r="H88" s="511"/>
      <c r="I88" s="511"/>
      <c r="J88" s="511"/>
      <c r="K88" s="511"/>
      <c r="L88" s="511"/>
      <c r="M88" s="538"/>
      <c r="N88" s="1057"/>
      <c r="O88" s="1057"/>
      <c r="P88" s="2097"/>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59"/>
      <c r="O89" s="1059"/>
      <c r="P89" s="2097"/>
      <c r="Q89" s="461"/>
    </row>
    <row r="90" spans="1:17" s="430" customFormat="1" ht="15.75" thickTop="1">
      <c r="A90" s="510"/>
      <c r="B90" s="495">
        <f>B27</f>
        <v>111</v>
      </c>
      <c r="C90" s="511"/>
      <c r="D90" s="511"/>
      <c r="E90" s="511"/>
      <c r="F90" s="511"/>
      <c r="G90" s="511"/>
      <c r="H90" s="512"/>
      <c r="I90" s="512"/>
      <c r="J90" s="512"/>
      <c r="K90" s="512"/>
      <c r="L90" s="513"/>
      <c r="M90" s="514"/>
      <c r="N90" s="1060"/>
      <c r="O90" s="1060"/>
      <c r="P90" s="2098"/>
      <c r="Q90" s="516"/>
    </row>
    <row r="91" spans="1:17" s="430" customFormat="1" ht="15.75" thickBot="1">
      <c r="A91" s="510"/>
      <c r="B91" s="500"/>
      <c r="C91" s="517"/>
      <c r="D91" s="517"/>
      <c r="E91" s="517"/>
      <c r="F91" s="517"/>
      <c r="G91" s="517"/>
      <c r="H91" s="519"/>
      <c r="I91" s="519"/>
      <c r="J91" s="519"/>
      <c r="K91" s="519"/>
      <c r="L91" s="519"/>
      <c r="M91" s="520"/>
      <c r="N91" s="1060"/>
      <c r="O91" s="1060"/>
      <c r="P91" s="2098"/>
      <c r="Q91" s="516"/>
    </row>
    <row r="92" spans="1:17" ht="15.75" thickTop="1">
      <c r="A92" s="491"/>
      <c r="B92" s="495">
        <f>B28</f>
        <v>111</v>
      </c>
      <c r="C92" s="511"/>
      <c r="D92" s="511"/>
      <c r="E92" s="511"/>
      <c r="F92" s="511"/>
      <c r="G92" s="540"/>
      <c r="H92" s="540"/>
      <c r="I92" s="540"/>
      <c r="J92" s="540"/>
      <c r="K92" s="541"/>
      <c r="L92" s="542"/>
      <c r="M92" s="543"/>
      <c r="N92" s="1058"/>
      <c r="O92" s="1058"/>
      <c r="P92" s="2097"/>
      <c r="Q92" s="461"/>
    </row>
    <row r="93" spans="1:17" ht="15.75" thickBot="1">
      <c r="A93" s="491"/>
      <c r="B93" s="500"/>
      <c r="C93" s="517"/>
      <c r="D93" s="493"/>
      <c r="E93" s="493"/>
      <c r="F93" s="493"/>
      <c r="G93" s="493"/>
      <c r="H93" s="493"/>
      <c r="I93" s="493"/>
      <c r="J93" s="493"/>
      <c r="K93" s="493"/>
      <c r="L93" s="493"/>
      <c r="M93" s="494"/>
      <c r="N93" s="1059"/>
      <c r="O93" s="1059"/>
      <c r="P93" s="2097"/>
      <c r="Q93" s="461"/>
    </row>
    <row r="94" spans="1:17" ht="15.75" thickTop="1">
      <c r="A94" s="491"/>
      <c r="B94" s="495">
        <f>B29</f>
        <v>111</v>
      </c>
      <c r="C94" s="511"/>
      <c r="D94" s="511"/>
      <c r="E94" s="511"/>
      <c r="F94" s="511"/>
      <c r="G94" s="540"/>
      <c r="H94" s="540"/>
      <c r="I94" s="540"/>
      <c r="J94" s="540"/>
      <c r="K94" s="541"/>
      <c r="L94" s="542"/>
      <c r="M94" s="543"/>
      <c r="N94" s="1058"/>
      <c r="O94" s="1058"/>
      <c r="P94" s="2097"/>
      <c r="Q94" s="461"/>
    </row>
    <row r="95" spans="1:17" ht="15.75" thickBot="1">
      <c r="A95" s="491"/>
      <c r="B95" s="500"/>
      <c r="C95" s="517"/>
      <c r="D95" s="517"/>
      <c r="E95" s="517"/>
      <c r="F95" s="517"/>
      <c r="G95" s="493"/>
      <c r="H95" s="493"/>
      <c r="I95" s="493"/>
      <c r="J95" s="493"/>
      <c r="K95" s="493"/>
      <c r="L95" s="493"/>
      <c r="M95" s="494"/>
      <c r="N95" s="1059"/>
      <c r="O95" s="1059"/>
      <c r="P95" s="2097"/>
      <c r="Q95" s="461"/>
    </row>
    <row r="96" spans="1:17" ht="15.75" thickTop="1">
      <c r="A96" s="491"/>
      <c r="B96" s="495">
        <f>B30</f>
        <v>111</v>
      </c>
      <c r="C96" s="511"/>
      <c r="D96" s="511"/>
      <c r="E96" s="511"/>
      <c r="F96" s="511"/>
      <c r="G96" s="540"/>
      <c r="H96" s="540"/>
      <c r="I96" s="540"/>
      <c r="J96" s="540"/>
      <c r="K96" s="541"/>
      <c r="L96" s="542"/>
      <c r="M96" s="543"/>
      <c r="N96" s="1058"/>
      <c r="O96" s="1058"/>
      <c r="P96" s="2097"/>
      <c r="Q96" s="461"/>
    </row>
    <row r="97" spans="1:17" ht="15.75" thickBot="1">
      <c r="A97" s="491"/>
      <c r="B97" s="500"/>
      <c r="C97" s="527"/>
      <c r="D97" s="527"/>
      <c r="E97" s="527"/>
      <c r="F97" s="527"/>
      <c r="G97" s="493"/>
      <c r="H97" s="493"/>
      <c r="I97" s="493"/>
      <c r="J97" s="493"/>
      <c r="K97" s="493"/>
      <c r="L97" s="493"/>
      <c r="M97" s="494"/>
      <c r="N97" s="1059"/>
      <c r="O97" s="1059"/>
      <c r="P97" s="2097"/>
      <c r="Q97" s="461"/>
    </row>
    <row r="98" spans="1:17" ht="15.75" thickTop="1">
      <c r="A98" s="491"/>
      <c r="B98" s="503">
        <f>B31</f>
        <v>111</v>
      </c>
      <c r="C98" s="544"/>
      <c r="D98" s="544"/>
      <c r="E98" s="544"/>
      <c r="F98" s="544"/>
      <c r="G98" s="544"/>
      <c r="H98" s="544"/>
      <c r="I98" s="544"/>
      <c r="J98" s="544"/>
      <c r="K98" s="545"/>
      <c r="L98" s="546"/>
      <c r="M98" s="547"/>
      <c r="N98" s="1058"/>
      <c r="O98" s="1058"/>
      <c r="P98" s="2097"/>
      <c r="Q98" s="461"/>
    </row>
    <row r="99" spans="1:17" ht="15.75" thickBot="1">
      <c r="A99" s="2103"/>
      <c r="B99" s="526"/>
      <c r="C99" s="548"/>
      <c r="D99" s="548"/>
      <c r="E99" s="548"/>
      <c r="F99" s="548"/>
      <c r="G99" s="548"/>
      <c r="H99" s="548"/>
      <c r="I99" s="548"/>
      <c r="J99" s="548"/>
      <c r="K99" s="548"/>
      <c r="L99" s="548"/>
      <c r="M99" s="549"/>
      <c r="N99" s="1059"/>
      <c r="O99" s="1059"/>
      <c r="P99" s="2097"/>
      <c r="Q99" s="461"/>
    </row>
    <row r="100" spans="1:17">
      <c r="A100" s="484" t="s">
        <v>2380</v>
      </c>
      <c r="B100" s="485" t="s">
        <v>2429</v>
      </c>
      <c r="C100" s="3065" t="s">
        <v>3469</v>
      </c>
      <c r="D100" s="487"/>
      <c r="E100" s="487"/>
      <c r="F100" s="487"/>
      <c r="G100" s="487"/>
      <c r="H100" s="487"/>
      <c r="I100" s="487"/>
      <c r="J100" s="487"/>
      <c r="K100" s="488"/>
      <c r="L100" s="489"/>
      <c r="M100" s="490"/>
      <c r="N100" s="1058"/>
      <c r="O100" s="1058"/>
      <c r="P100" s="2097"/>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59"/>
      <c r="O101" s="1059"/>
      <c r="P101" s="2097"/>
      <c r="Q101" s="461"/>
    </row>
    <row r="102" spans="1:17" ht="29.25" thickTop="1">
      <c r="A102" s="491"/>
      <c r="B102" s="495" t="s">
        <v>2430</v>
      </c>
      <c r="C102" s="535" t="str">
        <f>C103&amp;"(含)"&amp;"-"&amp;D103</f>
        <v>0(含)-100000</v>
      </c>
      <c r="D102" s="535" t="str">
        <f t="shared" ref="D102:L102" si="27">D103&amp;"(含)"&amp;"-"&amp;E103</f>
        <v>100000(含)-200000</v>
      </c>
      <c r="E102" s="535" t="str">
        <f t="shared" si="27"/>
        <v>200000(含)-300000</v>
      </c>
      <c r="F102" s="535" t="str">
        <f t="shared" si="27"/>
        <v>300000(含)-400000</v>
      </c>
      <c r="G102" s="535" t="str">
        <f t="shared" si="27"/>
        <v>400000(含)-500000</v>
      </c>
      <c r="H102" s="535" t="str">
        <f t="shared" si="27"/>
        <v>500000(含)-</v>
      </c>
      <c r="I102" s="535" t="str">
        <f t="shared" si="27"/>
        <v>(含)-</v>
      </c>
      <c r="J102" s="535" t="str">
        <f t="shared" si="27"/>
        <v>(含)-</v>
      </c>
      <c r="K102" s="535" t="str">
        <f>K103&amp;"(含)"&amp;"-"&amp;L103</f>
        <v>(含)-</v>
      </c>
      <c r="L102" s="535" t="str">
        <f t="shared" si="27"/>
        <v>(含)-</v>
      </c>
      <c r="M102" s="535" t="str">
        <f>M103&amp;"(含)"&amp;"-"&amp;P103</f>
        <v>(含)-</v>
      </c>
      <c r="N102" s="1057"/>
      <c r="O102" s="1057"/>
      <c r="P102" s="2097"/>
      <c r="Q102" s="461"/>
    </row>
    <row r="103" spans="1:17" s="430" customFormat="1">
      <c r="A103" s="550"/>
      <c r="B103" s="551"/>
      <c r="C103" s="552">
        <v>0</v>
      </c>
      <c r="D103" s="552">
        <v>100000</v>
      </c>
      <c r="E103" s="552">
        <v>200000</v>
      </c>
      <c r="F103" s="552">
        <v>300000</v>
      </c>
      <c r="G103" s="552">
        <v>400000</v>
      </c>
      <c r="H103" s="552">
        <v>500000</v>
      </c>
      <c r="I103" s="552"/>
      <c r="J103" s="553"/>
      <c r="K103" s="553"/>
      <c r="L103" s="554"/>
      <c r="M103" s="555"/>
      <c r="N103" s="1060"/>
      <c r="O103" s="1060"/>
      <c r="P103" s="2098"/>
      <c r="Q103" s="516"/>
    </row>
    <row r="104" spans="1:17" s="430" customFormat="1" ht="15.75" thickBot="1">
      <c r="A104" s="510"/>
      <c r="B104" s="500"/>
      <c r="C104" s="517">
        <v>100</v>
      </c>
      <c r="D104" s="493">
        <f>C104+1</f>
        <v>101</v>
      </c>
      <c r="E104" s="493">
        <f t="shared" ref="E104:H104" si="28">D104+1</f>
        <v>102</v>
      </c>
      <c r="F104" s="493">
        <f t="shared" si="28"/>
        <v>103</v>
      </c>
      <c r="G104" s="493">
        <f t="shared" si="28"/>
        <v>104</v>
      </c>
      <c r="H104" s="493">
        <f t="shared" si="28"/>
        <v>105</v>
      </c>
      <c r="I104" s="493"/>
      <c r="J104" s="493"/>
      <c r="K104" s="493"/>
      <c r="L104" s="493"/>
      <c r="M104" s="493"/>
      <c r="N104" s="1059"/>
      <c r="O104" s="1059"/>
      <c r="P104" s="2098"/>
      <c r="Q104" s="516"/>
    </row>
    <row r="105" spans="1:17" ht="15" thickTop="1">
      <c r="A105" s="556"/>
      <c r="B105" s="495" t="s">
        <v>2431</v>
      </c>
      <c r="C105" s="3125" t="s">
        <v>3470</v>
      </c>
      <c r="D105" s="3125"/>
      <c r="E105" s="540"/>
      <c r="F105" s="540"/>
      <c r="G105" s="540"/>
      <c r="H105" s="540"/>
      <c r="I105" s="540"/>
      <c r="J105" s="540"/>
      <c r="K105" s="541"/>
      <c r="L105" s="542"/>
      <c r="M105" s="543"/>
      <c r="N105" s="1058"/>
      <c r="O105" s="1058"/>
      <c r="P105" s="2097"/>
      <c r="Q105" s="461"/>
    </row>
    <row r="106" spans="1:17" ht="15.75" thickBot="1">
      <c r="A106" s="491"/>
      <c r="B106" s="500"/>
      <c r="C106" s="501">
        <v>100</v>
      </c>
      <c r="D106" s="501">
        <f t="shared" ref="D106:M106" si="29">C106-$K34</f>
        <v>99</v>
      </c>
      <c r="E106" s="501">
        <f t="shared" si="29"/>
        <v>98</v>
      </c>
      <c r="F106" s="501">
        <f t="shared" si="29"/>
        <v>97</v>
      </c>
      <c r="G106" s="501">
        <f t="shared" si="29"/>
        <v>96</v>
      </c>
      <c r="H106" s="501">
        <f t="shared" si="29"/>
        <v>95</v>
      </c>
      <c r="I106" s="501">
        <f t="shared" si="29"/>
        <v>94</v>
      </c>
      <c r="J106" s="501">
        <f t="shared" si="29"/>
        <v>93</v>
      </c>
      <c r="K106" s="501">
        <f t="shared" si="29"/>
        <v>92</v>
      </c>
      <c r="L106" s="501">
        <f t="shared" si="29"/>
        <v>91</v>
      </c>
      <c r="M106" s="501">
        <f t="shared" si="29"/>
        <v>90</v>
      </c>
      <c r="N106" s="1059"/>
      <c r="O106" s="1059"/>
      <c r="P106" s="2097"/>
      <c r="Q106" s="461"/>
    </row>
    <row r="107" spans="1:17" ht="15" thickTop="1">
      <c r="A107" s="556"/>
      <c r="B107" s="495" t="s">
        <v>2432</v>
      </c>
      <c r="C107" s="3125" t="s">
        <v>3466</v>
      </c>
      <c r="D107" s="3125" t="s">
        <v>3467</v>
      </c>
      <c r="E107" s="540"/>
      <c r="F107" s="540"/>
      <c r="G107" s="540"/>
      <c r="H107" s="540"/>
      <c r="I107" s="540"/>
      <c r="J107" s="540"/>
      <c r="K107" s="541"/>
      <c r="L107" s="542"/>
      <c r="M107" s="543"/>
      <c r="N107" s="1058"/>
      <c r="O107" s="1058"/>
      <c r="P107" s="2097"/>
      <c r="Q107" s="461"/>
    </row>
    <row r="108" spans="1:17" ht="15.75" thickBot="1">
      <c r="A108" s="491"/>
      <c r="B108" s="500"/>
      <c r="C108" s="501">
        <v>100</v>
      </c>
      <c r="D108" s="501">
        <f t="shared" ref="D108:M108" si="30">C108-$K35</f>
        <v>90</v>
      </c>
      <c r="E108" s="501">
        <f t="shared" si="30"/>
        <v>80</v>
      </c>
      <c r="F108" s="501">
        <f t="shared" si="30"/>
        <v>70</v>
      </c>
      <c r="G108" s="501">
        <f t="shared" si="30"/>
        <v>60</v>
      </c>
      <c r="H108" s="501">
        <f t="shared" si="30"/>
        <v>50</v>
      </c>
      <c r="I108" s="501">
        <f t="shared" si="30"/>
        <v>40</v>
      </c>
      <c r="J108" s="501">
        <f t="shared" si="30"/>
        <v>30</v>
      </c>
      <c r="K108" s="501">
        <f t="shared" si="30"/>
        <v>20</v>
      </c>
      <c r="L108" s="501">
        <f t="shared" si="30"/>
        <v>10</v>
      </c>
      <c r="M108" s="501">
        <f t="shared" si="30"/>
        <v>0</v>
      </c>
      <c r="N108" s="1059"/>
      <c r="O108" s="1059"/>
      <c r="P108" s="2097"/>
      <c r="Q108" s="461"/>
    </row>
    <row r="109" spans="1:17" ht="15" thickTop="1">
      <c r="A109" s="556"/>
      <c r="B109" s="495" t="s">
        <v>2433</v>
      </c>
      <c r="C109" s="3124" t="s">
        <v>3471</v>
      </c>
      <c r="D109" s="511"/>
      <c r="E109" s="511"/>
      <c r="F109" s="540"/>
      <c r="G109" s="540"/>
      <c r="H109" s="540"/>
      <c r="I109" s="540"/>
      <c r="J109" s="540"/>
      <c r="K109" s="541"/>
      <c r="L109" s="542"/>
      <c r="M109" s="543"/>
      <c r="N109" s="1058"/>
      <c r="O109" s="1058"/>
      <c r="P109" s="2097"/>
      <c r="Q109" s="461"/>
    </row>
    <row r="110" spans="1:17" ht="15.75" thickBot="1">
      <c r="A110" s="491"/>
      <c r="B110" s="500"/>
      <c r="C110" s="501">
        <v>100</v>
      </c>
      <c r="D110" s="501">
        <f t="shared" ref="D110:M110" si="31">C110-$K36</f>
        <v>99</v>
      </c>
      <c r="E110" s="501">
        <f t="shared" si="31"/>
        <v>98</v>
      </c>
      <c r="F110" s="501">
        <f t="shared" si="31"/>
        <v>97</v>
      </c>
      <c r="G110" s="501">
        <f t="shared" si="31"/>
        <v>96</v>
      </c>
      <c r="H110" s="501">
        <f t="shared" si="31"/>
        <v>95</v>
      </c>
      <c r="I110" s="501">
        <f t="shared" si="31"/>
        <v>94</v>
      </c>
      <c r="J110" s="501">
        <f t="shared" si="31"/>
        <v>93</v>
      </c>
      <c r="K110" s="501">
        <f t="shared" si="31"/>
        <v>92</v>
      </c>
      <c r="L110" s="501">
        <f t="shared" si="31"/>
        <v>91</v>
      </c>
      <c r="M110" s="501">
        <f t="shared" si="31"/>
        <v>90</v>
      </c>
      <c r="N110" s="1059"/>
      <c r="O110" s="1059"/>
      <c r="P110" s="2097"/>
      <c r="Q110" s="461"/>
    </row>
    <row r="111" spans="1:17" s="430" customFormat="1" ht="15" thickTop="1">
      <c r="A111" s="550"/>
      <c r="B111" s="495" t="s">
        <v>1875</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0"/>
      <c r="O111" s="1060"/>
      <c r="P111" s="2098"/>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0"/>
      <c r="O112" s="1060"/>
      <c r="P112" s="2098"/>
      <c r="Q112" s="516"/>
    </row>
    <row r="113" spans="1:17" s="430" customFormat="1" ht="15.75" thickBot="1">
      <c r="A113" s="510"/>
      <c r="B113" s="500"/>
      <c r="C113" s="539">
        <v>100</v>
      </c>
      <c r="D113" s="501">
        <f>C113+$K37</f>
        <v>101</v>
      </c>
      <c r="E113" s="501">
        <f>D113+$K37</f>
        <v>102</v>
      </c>
      <c r="F113" s="501">
        <f>E113+$K37</f>
        <v>103</v>
      </c>
      <c r="G113" s="501">
        <f>F113+$K37</f>
        <v>104</v>
      </c>
      <c r="H113" s="501">
        <f>G113+$K37</f>
        <v>105</v>
      </c>
      <c r="I113" s="539"/>
      <c r="J113" s="564"/>
      <c r="K113" s="564"/>
      <c r="L113" s="564"/>
      <c r="M113" s="565"/>
      <c r="N113" s="1060"/>
      <c r="O113" s="1060"/>
      <c r="P113" s="2098"/>
      <c r="Q113" s="516"/>
    </row>
    <row r="114" spans="1:17" ht="15" thickTop="1">
      <c r="A114" s="556"/>
      <c r="B114" s="495" t="s">
        <v>2434</v>
      </c>
      <c r="C114" s="3124" t="s">
        <v>3472</v>
      </c>
      <c r="D114" s="511"/>
      <c r="E114" s="540"/>
      <c r="F114" s="540"/>
      <c r="G114" s="540"/>
      <c r="H114" s="540"/>
      <c r="I114" s="540"/>
      <c r="J114" s="540"/>
      <c r="K114" s="541"/>
      <c r="L114" s="542"/>
      <c r="M114" s="543"/>
      <c r="N114" s="1058"/>
      <c r="O114" s="1058"/>
      <c r="P114" s="2097"/>
      <c r="Q114" s="461"/>
    </row>
    <row r="115" spans="1:17" ht="15.75" thickBot="1">
      <c r="A115" s="491"/>
      <c r="B115" s="500"/>
      <c r="C115" s="501">
        <v>100</v>
      </c>
      <c r="D115" s="501">
        <f t="shared" ref="D115:M115" si="32">C115-$K38</f>
        <v>99</v>
      </c>
      <c r="E115" s="501">
        <f t="shared" si="32"/>
        <v>98</v>
      </c>
      <c r="F115" s="501">
        <f t="shared" si="32"/>
        <v>97</v>
      </c>
      <c r="G115" s="501">
        <f t="shared" si="32"/>
        <v>96</v>
      </c>
      <c r="H115" s="501">
        <f t="shared" si="32"/>
        <v>95</v>
      </c>
      <c r="I115" s="501">
        <f t="shared" si="32"/>
        <v>94</v>
      </c>
      <c r="J115" s="501">
        <f t="shared" si="32"/>
        <v>93</v>
      </c>
      <c r="K115" s="501">
        <f t="shared" si="32"/>
        <v>92</v>
      </c>
      <c r="L115" s="501">
        <f t="shared" si="32"/>
        <v>91</v>
      </c>
      <c r="M115" s="501">
        <f t="shared" si="32"/>
        <v>90</v>
      </c>
      <c r="N115" s="1059"/>
      <c r="O115" s="1059"/>
      <c r="P115" s="2097"/>
      <c r="Q115" s="461"/>
    </row>
    <row r="116" spans="1:17" ht="15" thickTop="1">
      <c r="A116" s="556"/>
      <c r="B116" s="495" t="s">
        <v>2435</v>
      </c>
      <c r="C116" s="3124" t="s">
        <v>3447</v>
      </c>
      <c r="D116" s="3124" t="s">
        <v>3448</v>
      </c>
      <c r="E116" s="3124" t="s">
        <v>3449</v>
      </c>
      <c r="F116" s="3124" t="s">
        <v>3450</v>
      </c>
      <c r="G116" s="3124" t="s">
        <v>3451</v>
      </c>
      <c r="H116" s="540"/>
      <c r="I116" s="540"/>
      <c r="J116" s="540"/>
      <c r="K116" s="541"/>
      <c r="L116" s="542"/>
      <c r="M116" s="543"/>
      <c r="N116" s="1058"/>
      <c r="O116" s="1058"/>
      <c r="P116" s="2097"/>
      <c r="Q116" s="461"/>
    </row>
    <row r="117" spans="1:17" ht="15.75" thickBot="1">
      <c r="A117" s="491"/>
      <c r="B117" s="500"/>
      <c r="C117" s="501">
        <v>100</v>
      </c>
      <c r="D117" s="501">
        <f>C117-$K39</f>
        <v>99</v>
      </c>
      <c r="E117" s="501">
        <f>D117-$K39</f>
        <v>98</v>
      </c>
      <c r="F117" s="501">
        <f>E117-$K39</f>
        <v>97</v>
      </c>
      <c r="G117" s="501">
        <f>F117-$K39</f>
        <v>96</v>
      </c>
      <c r="H117" s="501"/>
      <c r="I117" s="501"/>
      <c r="J117" s="501"/>
      <c r="K117" s="501"/>
      <c r="L117" s="501"/>
      <c r="M117" s="502"/>
      <c r="N117" s="1059"/>
      <c r="O117" s="1059"/>
      <c r="P117" s="2097"/>
      <c r="Q117" s="461"/>
    </row>
    <row r="118" spans="1:17" ht="15" thickTop="1">
      <c r="A118" s="556"/>
      <c r="B118" s="495" t="s">
        <v>2436</v>
      </c>
      <c r="C118" s="540"/>
      <c r="D118" s="540"/>
      <c r="E118" s="540"/>
      <c r="F118" s="540"/>
      <c r="G118" s="540"/>
      <c r="H118" s="540"/>
      <c r="I118" s="540"/>
      <c r="J118" s="540"/>
      <c r="K118" s="541"/>
      <c r="L118" s="542"/>
      <c r="M118" s="543"/>
      <c r="N118" s="1058"/>
      <c r="O118" s="1058"/>
      <c r="P118" s="2097"/>
      <c r="Q118" s="461"/>
    </row>
    <row r="119" spans="1:17" ht="15.75" thickBot="1">
      <c r="A119" s="491"/>
      <c r="B119" s="500"/>
      <c r="C119" s="501">
        <v>100</v>
      </c>
      <c r="D119" s="501">
        <f t="shared" ref="D119:M119" si="33">C119-$K40</f>
        <v>100</v>
      </c>
      <c r="E119" s="501">
        <f t="shared" si="33"/>
        <v>100</v>
      </c>
      <c r="F119" s="501">
        <f t="shared" si="33"/>
        <v>100</v>
      </c>
      <c r="G119" s="501">
        <f t="shared" si="33"/>
        <v>100</v>
      </c>
      <c r="H119" s="501">
        <f t="shared" si="33"/>
        <v>100</v>
      </c>
      <c r="I119" s="501">
        <f t="shared" si="33"/>
        <v>100</v>
      </c>
      <c r="J119" s="501">
        <f t="shared" si="33"/>
        <v>100</v>
      </c>
      <c r="K119" s="501">
        <f t="shared" si="33"/>
        <v>100</v>
      </c>
      <c r="L119" s="501">
        <f t="shared" si="33"/>
        <v>100</v>
      </c>
      <c r="M119" s="501">
        <f t="shared" si="33"/>
        <v>100</v>
      </c>
      <c r="N119" s="1059"/>
      <c r="O119" s="1059"/>
      <c r="P119" s="2097"/>
      <c r="Q119" s="461"/>
    </row>
    <row r="120" spans="1:17" s="430" customFormat="1" ht="28.5" thickTop="1">
      <c r="A120" s="550"/>
      <c r="B120" s="495" t="s">
        <v>2391</v>
      </c>
      <c r="C120" s="428" t="s">
        <v>3485</v>
      </c>
      <c r="D120" s="389" t="s">
        <v>3486</v>
      </c>
      <c r="E120" s="388" t="s">
        <v>3487</v>
      </c>
      <c r="F120" s="436" t="s">
        <v>3484</v>
      </c>
      <c r="G120" s="511"/>
      <c r="H120" s="511"/>
      <c r="I120" s="511"/>
      <c r="J120" s="511"/>
      <c r="K120" s="511"/>
      <c r="L120" s="537"/>
      <c r="M120" s="538"/>
      <c r="N120" s="1060"/>
      <c r="O120" s="1060"/>
      <c r="P120" s="2098"/>
      <c r="Q120" s="516"/>
    </row>
    <row r="121" spans="1:17" s="430" customFormat="1" ht="15.75" thickBot="1">
      <c r="A121" s="510"/>
      <c r="B121" s="492"/>
      <c r="C121" s="517">
        <v>100</v>
      </c>
      <c r="D121" s="493">
        <v>98</v>
      </c>
      <c r="E121" s="493">
        <v>100</v>
      </c>
      <c r="F121" s="493">
        <v>96</v>
      </c>
      <c r="G121" s="493"/>
      <c r="H121" s="493"/>
      <c r="I121" s="493"/>
      <c r="J121" s="493"/>
      <c r="K121" s="493"/>
      <c r="L121" s="493"/>
      <c r="M121" s="493"/>
      <c r="N121" s="1060"/>
      <c r="O121" s="1060"/>
      <c r="P121" s="2098"/>
      <c r="Q121" s="516"/>
    </row>
    <row r="122" spans="1:17" ht="15" thickTop="1">
      <c r="A122" s="556"/>
      <c r="B122" s="495" t="s">
        <v>2437</v>
      </c>
      <c r="C122" s="3124" t="s">
        <v>3489</v>
      </c>
      <c r="D122" s="3124" t="s">
        <v>3490</v>
      </c>
      <c r="E122" s="511"/>
      <c r="F122" s="540"/>
      <c r="G122" s="540"/>
      <c r="H122" s="540"/>
      <c r="I122" s="540"/>
      <c r="J122" s="540"/>
      <c r="K122" s="541"/>
      <c r="L122" s="542"/>
      <c r="M122" s="543"/>
      <c r="N122" s="1058"/>
      <c r="O122" s="1058"/>
      <c r="P122" s="2097"/>
      <c r="Q122" s="461"/>
    </row>
    <row r="123" spans="1:17" ht="15.75" thickBot="1">
      <c r="A123" s="491"/>
      <c r="B123" s="500"/>
      <c r="C123" s="501">
        <v>100</v>
      </c>
      <c r="D123" s="501">
        <f t="shared" ref="D123:M123" si="34">C123-$K42</f>
        <v>96.5</v>
      </c>
      <c r="E123" s="501">
        <f t="shared" si="34"/>
        <v>93</v>
      </c>
      <c r="F123" s="501">
        <f t="shared" si="34"/>
        <v>89.5</v>
      </c>
      <c r="G123" s="501">
        <f t="shared" si="34"/>
        <v>86</v>
      </c>
      <c r="H123" s="501">
        <f t="shared" si="34"/>
        <v>82.5</v>
      </c>
      <c r="I123" s="501">
        <f t="shared" si="34"/>
        <v>79</v>
      </c>
      <c r="J123" s="501">
        <f t="shared" si="34"/>
        <v>75.5</v>
      </c>
      <c r="K123" s="501">
        <f t="shared" si="34"/>
        <v>72</v>
      </c>
      <c r="L123" s="501">
        <f t="shared" si="34"/>
        <v>68.5</v>
      </c>
      <c r="M123" s="501">
        <f t="shared" si="34"/>
        <v>65</v>
      </c>
      <c r="N123" s="1059"/>
      <c r="O123" s="1059"/>
      <c r="P123" s="2097"/>
      <c r="Q123" s="461"/>
    </row>
    <row r="124" spans="1:17" ht="15" thickTop="1">
      <c r="A124" s="556"/>
      <c r="B124" s="495" t="s">
        <v>2438</v>
      </c>
      <c r="C124" s="535" t="s">
        <v>2414</v>
      </c>
      <c r="D124" s="535" t="s">
        <v>2415</v>
      </c>
      <c r="E124" s="535" t="s">
        <v>2416</v>
      </c>
      <c r="F124" s="535" t="s">
        <v>2417</v>
      </c>
      <c r="G124" s="535" t="s">
        <v>2418</v>
      </c>
      <c r="H124" s="496"/>
      <c r="I124" s="496"/>
      <c r="J124" s="496"/>
      <c r="K124" s="497"/>
      <c r="L124" s="498"/>
      <c r="M124" s="499"/>
      <c r="N124" s="1058"/>
      <c r="O124" s="1058"/>
      <c r="P124" s="2098"/>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59"/>
      <c r="O125" s="1059"/>
      <c r="P125" s="2097"/>
      <c r="Q125" s="461"/>
    </row>
    <row r="126" spans="1:17" s="430" customFormat="1" ht="15" thickTop="1">
      <c r="A126" s="550"/>
      <c r="B126" s="495">
        <f>B44</f>
        <v>111</v>
      </c>
      <c r="C126" s="511"/>
      <c r="D126" s="511"/>
      <c r="E126" s="511"/>
      <c r="F126" s="511"/>
      <c r="G126" s="511"/>
      <c r="H126" s="512"/>
      <c r="I126" s="512"/>
      <c r="J126" s="512"/>
      <c r="K126" s="512"/>
      <c r="L126" s="513"/>
      <c r="M126" s="514"/>
      <c r="N126" s="1060"/>
      <c r="O126" s="1060"/>
      <c r="P126" s="2098"/>
      <c r="Q126" s="516"/>
    </row>
    <row r="127" spans="1:17" s="430" customFormat="1" ht="15.75" thickBot="1">
      <c r="A127" s="510"/>
      <c r="B127" s="500"/>
      <c r="C127" s="517"/>
      <c r="D127" s="493"/>
      <c r="E127" s="493"/>
      <c r="F127" s="493"/>
      <c r="G127" s="517"/>
      <c r="H127" s="519"/>
      <c r="I127" s="519"/>
      <c r="J127" s="519"/>
      <c r="K127" s="519"/>
      <c r="L127" s="519"/>
      <c r="M127" s="520"/>
      <c r="N127" s="1060"/>
      <c r="O127" s="1060"/>
      <c r="P127" s="2098"/>
      <c r="Q127" s="516"/>
    </row>
    <row r="128" spans="1:17" ht="15" thickTop="1">
      <c r="A128" s="556"/>
      <c r="B128" s="495">
        <f>B45</f>
        <v>111</v>
      </c>
      <c r="C128" s="511"/>
      <c r="D128" s="511"/>
      <c r="E128" s="511"/>
      <c r="F128" s="511"/>
      <c r="G128" s="540"/>
      <c r="H128" s="540"/>
      <c r="I128" s="540"/>
      <c r="J128" s="540"/>
      <c r="K128" s="541"/>
      <c r="L128" s="542"/>
      <c r="M128" s="543"/>
      <c r="N128" s="1058"/>
      <c r="O128" s="1058"/>
      <c r="P128" s="2097"/>
      <c r="Q128" s="461"/>
    </row>
    <row r="129" spans="1:17" ht="15.75" thickBot="1">
      <c r="A129" s="491"/>
      <c r="B129" s="500"/>
      <c r="C129" s="517"/>
      <c r="D129" s="517"/>
      <c r="E129" s="517"/>
      <c r="F129" s="517"/>
      <c r="G129" s="493"/>
      <c r="H129" s="493"/>
      <c r="I129" s="493"/>
      <c r="J129" s="493"/>
      <c r="K129" s="493"/>
      <c r="L129" s="493"/>
      <c r="M129" s="494"/>
      <c r="N129" s="1059"/>
      <c r="O129" s="1059"/>
      <c r="P129" s="2097"/>
      <c r="Q129" s="461"/>
    </row>
    <row r="130" spans="1:17" ht="15" thickTop="1">
      <c r="A130" s="556"/>
      <c r="B130" s="503">
        <f>B46</f>
        <v>111</v>
      </c>
      <c r="C130" s="511"/>
      <c r="D130" s="511"/>
      <c r="E130" s="511"/>
      <c r="F130" s="511"/>
      <c r="G130" s="544"/>
      <c r="H130" s="544"/>
      <c r="I130" s="544"/>
      <c r="J130" s="544"/>
      <c r="K130" s="480"/>
      <c r="L130" s="481"/>
      <c r="M130" s="547"/>
      <c r="N130" s="1058"/>
      <c r="O130" s="1058"/>
      <c r="P130" s="2097"/>
      <c r="Q130" s="461"/>
    </row>
    <row r="131" spans="1:17" ht="15.75" thickBot="1">
      <c r="A131" s="2103"/>
      <c r="B131" s="526"/>
      <c r="C131" s="527"/>
      <c r="D131" s="527"/>
      <c r="E131" s="527"/>
      <c r="F131" s="527"/>
      <c r="G131" s="548"/>
      <c r="H131" s="548"/>
      <c r="I131" s="548"/>
      <c r="J131" s="548"/>
      <c r="K131" s="548"/>
      <c r="L131" s="548"/>
      <c r="M131" s="549"/>
      <c r="N131" s="1059"/>
      <c r="O131" s="1059"/>
      <c r="P131" s="2097"/>
      <c r="Q131" s="461"/>
    </row>
    <row r="136" spans="1:17" ht="15" thickBot="1">
      <c r="B136" s="2104" t="s">
        <v>2439</v>
      </c>
    </row>
    <row r="137" spans="1:17" ht="15">
      <c r="B137" s="2105" t="s">
        <v>2440</v>
      </c>
      <c r="C137" s="2106"/>
      <c r="D137" s="2106"/>
      <c r="E137" s="2106"/>
      <c r="F137" s="2106"/>
      <c r="G137" s="2107"/>
      <c r="H137" s="2108"/>
      <c r="I137" s="2109" t="s">
        <v>2441</v>
      </c>
      <c r="J137" s="2106"/>
      <c r="K137" s="2110"/>
    </row>
    <row r="138" spans="1:17" ht="15">
      <c r="B138" s="2111"/>
      <c r="C138" s="142" t="s">
        <v>2442</v>
      </c>
      <c r="D138" s="142" t="s">
        <v>2443</v>
      </c>
      <c r="E138" s="2112" t="s">
        <v>2444</v>
      </c>
      <c r="F138" s="2113" t="s">
        <v>2445</v>
      </c>
      <c r="G138" s="142" t="s">
        <v>2443</v>
      </c>
      <c r="H138" s="143" t="s">
        <v>2444</v>
      </c>
      <c r="I138" s="2114"/>
      <c r="J138" s="142" t="s">
        <v>2446</v>
      </c>
      <c r="K138" s="143" t="s">
        <v>2447</v>
      </c>
    </row>
    <row r="139" spans="1:17" ht="15">
      <c r="B139" s="992">
        <v>6</v>
      </c>
      <c r="C139" s="993">
        <v>96</v>
      </c>
      <c r="D139" s="2115" t="s">
        <v>2448</v>
      </c>
      <c r="E139" s="994">
        <v>100</v>
      </c>
      <c r="F139" s="995">
        <v>102.5</v>
      </c>
      <c r="G139" s="2115" t="s">
        <v>2448</v>
      </c>
      <c r="H139" s="996">
        <v>105</v>
      </c>
      <c r="I139" s="2116" t="s">
        <v>2449</v>
      </c>
      <c r="J139" s="993">
        <v>20</v>
      </c>
      <c r="K139" s="997">
        <f>C145/(J139-2)</f>
        <v>4.0555555555555553E-3</v>
      </c>
    </row>
    <row r="140" spans="1:17" ht="15">
      <c r="B140" s="998">
        <v>5</v>
      </c>
      <c r="C140" s="999">
        <v>100</v>
      </c>
      <c r="D140" s="999"/>
      <c r="E140" s="1000"/>
      <c r="F140" s="1001">
        <v>102</v>
      </c>
      <c r="G140" s="999"/>
      <c r="H140" s="1002"/>
      <c r="I140" s="2117" t="s">
        <v>2450</v>
      </c>
      <c r="J140" s="277">
        <f>ROUNDUP((J139-1)/2,0)</f>
        <v>10</v>
      </c>
      <c r="K140" s="1003">
        <v>100</v>
      </c>
    </row>
    <row r="141" spans="1:17" ht="15">
      <c r="B141" s="998">
        <v>4</v>
      </c>
      <c r="C141" s="999">
        <v>102</v>
      </c>
      <c r="D141" s="999"/>
      <c r="E141" s="1000"/>
      <c r="F141" s="1001">
        <v>101.5</v>
      </c>
      <c r="G141" s="999"/>
      <c r="H141" s="1002"/>
      <c r="I141" s="2117" t="s">
        <v>2451</v>
      </c>
      <c r="J141" s="277">
        <v>1</v>
      </c>
      <c r="K141" s="1004">
        <f>ROUND(100+(J141-J140)*K139*100,1)</f>
        <v>96.4</v>
      </c>
    </row>
    <row r="142" spans="1:17" ht="15">
      <c r="B142" s="998">
        <v>3</v>
      </c>
      <c r="C142" s="999">
        <v>103</v>
      </c>
      <c r="D142" s="999"/>
      <c r="E142" s="1000"/>
      <c r="F142" s="1001">
        <v>101</v>
      </c>
      <c r="G142" s="999"/>
      <c r="H142" s="1002"/>
      <c r="I142" s="2117" t="s">
        <v>2452</v>
      </c>
      <c r="J142" s="277">
        <f>J139</f>
        <v>20</v>
      </c>
      <c r="K142" s="1005">
        <v>95</v>
      </c>
    </row>
    <row r="143" spans="1:17" ht="15">
      <c r="B143" s="998">
        <v>2</v>
      </c>
      <c r="C143" s="999">
        <v>100</v>
      </c>
      <c r="D143" s="999"/>
      <c r="E143" s="1000"/>
      <c r="F143" s="1001">
        <v>100.5</v>
      </c>
      <c r="G143" s="999"/>
      <c r="H143" s="1002"/>
      <c r="I143" s="2117" t="s">
        <v>2453</v>
      </c>
      <c r="J143" s="999">
        <v>15</v>
      </c>
      <c r="K143" s="1004">
        <f>ROUND(100+(J143-J140)*K139*100,1)</f>
        <v>102</v>
      </c>
    </row>
    <row r="144" spans="1:17" ht="15">
      <c r="B144" s="998">
        <v>1</v>
      </c>
      <c r="C144" s="999">
        <v>98</v>
      </c>
      <c r="D144" s="2118" t="s">
        <v>2454</v>
      </c>
      <c r="E144" s="1000">
        <v>102</v>
      </c>
      <c r="F144" s="1006">
        <v>100</v>
      </c>
      <c r="G144" s="2118" t="s">
        <v>2454</v>
      </c>
      <c r="H144" s="1002">
        <v>105</v>
      </c>
      <c r="I144" s="2117" t="s">
        <v>2453</v>
      </c>
      <c r="J144" s="999">
        <v>18</v>
      </c>
      <c r="K144" s="1004">
        <f>ROUND(100+(J144-J140)*K139*100,1)</f>
        <v>103.2</v>
      </c>
    </row>
    <row r="145" spans="2:11" ht="15.75" thickBot="1">
      <c r="B145" s="2119" t="s">
        <v>2455</v>
      </c>
      <c r="C145" s="1007">
        <f>ROUND(MAX(C139:C144)/MIN(C139:C144)-1,3)</f>
        <v>7.2999999999999995E-2</v>
      </c>
      <c r="D145" s="1008"/>
      <c r="E145" s="1008"/>
      <c r="F145" s="2120" t="s">
        <v>2456</v>
      </c>
      <c r="G145" s="2121"/>
      <c r="H145" s="2122"/>
      <c r="I145" s="2123" t="s">
        <v>2453</v>
      </c>
      <c r="J145" s="1009">
        <v>8</v>
      </c>
      <c r="K145" s="1010">
        <f>ROUND(100+(J145-J140)*K139*100,1)</f>
        <v>99.2</v>
      </c>
    </row>
    <row r="147" spans="2:11">
      <c r="B147" s="2104" t="s">
        <v>2457</v>
      </c>
    </row>
    <row r="148" spans="2:11">
      <c r="B148" s="2104" t="s">
        <v>2458</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62" priority="19" stopIfTrue="1" operator="containsText" text="超过">
      <formula>NOT(ISERROR(SEARCH("超过",F52)))</formula>
    </cfRule>
  </conditionalFormatting>
  <conditionalFormatting sqref="J54">
    <cfRule type="containsText" dxfId="161" priority="18" stopIfTrue="1" operator="containsText" text="超过">
      <formula>NOT(ISERROR(SEARCH("超过",J54)))</formula>
    </cfRule>
  </conditionalFormatting>
  <conditionalFormatting sqref="H54">
    <cfRule type="containsText" dxfId="160" priority="17" stopIfTrue="1" operator="containsText" text="超过">
      <formula>NOT(ISERROR(SEARCH("超过",H54)))</formula>
    </cfRule>
  </conditionalFormatting>
  <conditionalFormatting sqref="F54">
    <cfRule type="containsText" dxfId="159" priority="16" stopIfTrue="1" operator="containsText" text="超过">
      <formula>NOT(ISERROR(SEARCH("超过",F54)))</formula>
    </cfRule>
  </conditionalFormatting>
  <conditionalFormatting sqref="F53 H53 J53">
    <cfRule type="containsText" dxfId="158" priority="15" stopIfTrue="1" operator="containsText" text="超过">
      <formula>NOT(ISERROR(SEARCH("超过",F53)))</formula>
    </cfRule>
  </conditionalFormatting>
  <conditionalFormatting sqref="E52">
    <cfRule type="expression" dxfId="157" priority="14" stopIfTrue="1">
      <formula>$F$52="超过30%"</formula>
    </cfRule>
  </conditionalFormatting>
  <conditionalFormatting sqref="G54">
    <cfRule type="expression" dxfId="156" priority="12" stopIfTrue="1">
      <formula>$H$54="超过30%"</formula>
    </cfRule>
  </conditionalFormatting>
  <conditionalFormatting sqref="E53">
    <cfRule type="expression" dxfId="155" priority="11" stopIfTrue="1">
      <formula>$F$53="超过20%"</formula>
    </cfRule>
  </conditionalFormatting>
  <conditionalFormatting sqref="E54">
    <cfRule type="expression" dxfId="154" priority="10" stopIfTrue="1">
      <formula>$F$54="超过30%"</formula>
    </cfRule>
  </conditionalFormatting>
  <conditionalFormatting sqref="G52">
    <cfRule type="expression" dxfId="153" priority="9" stopIfTrue="1">
      <formula>$H$52="超过30%"</formula>
    </cfRule>
  </conditionalFormatting>
  <conditionalFormatting sqref="G53">
    <cfRule type="expression" dxfId="152" priority="8" stopIfTrue="1">
      <formula>$H$53="超过20%"</formula>
    </cfRule>
  </conditionalFormatting>
  <conditionalFormatting sqref="I52">
    <cfRule type="expression" dxfId="151" priority="7" stopIfTrue="1">
      <formula>$J$52="超过30%"</formula>
    </cfRule>
  </conditionalFormatting>
  <conditionalFormatting sqref="I53">
    <cfRule type="expression" dxfId="150" priority="6" stopIfTrue="1">
      <formula>$J$53="超过20%"</formula>
    </cfRule>
  </conditionalFormatting>
  <conditionalFormatting sqref="I54">
    <cfRule type="expression" dxfId="149" priority="5" stopIfTrue="1">
      <formula>$J$54="超过30%"</formula>
    </cfRule>
  </conditionalFormatting>
  <conditionalFormatting sqref="F48">
    <cfRule type="expression" dxfId="148" priority="4">
      <formula>$D$48="简单平均"</formula>
    </cfRule>
  </conditionalFormatting>
  <conditionalFormatting sqref="H48">
    <cfRule type="expression" dxfId="147" priority="3">
      <formula>$D$48="简单平均"</formula>
    </cfRule>
  </conditionalFormatting>
  <conditionalFormatting sqref="J48">
    <cfRule type="expression" dxfId="146" priority="2">
      <formula>$D$48="简单平均"</formula>
    </cfRule>
  </conditionalFormatting>
  <conditionalFormatting sqref="F7:F46 H7:H46 J7:J46">
    <cfRule type="cellIs" dxfId="14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9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2345</v>
      </c>
      <c r="B1" s="2056" t="s">
        <v>2459</v>
      </c>
      <c r="C1" s="1399" t="s">
        <v>2347</v>
      </c>
      <c r="D1" s="1386"/>
      <c r="E1" s="2532"/>
      <c r="F1" s="2057"/>
      <c r="G1" s="1396" t="s">
        <v>2460</v>
      </c>
      <c r="H1" s="1395"/>
      <c r="I1" s="1395"/>
      <c r="J1" s="1395"/>
      <c r="K1" s="1397"/>
      <c r="L1" s="1398"/>
      <c r="M1" s="1399"/>
      <c r="N1" s="1399"/>
      <c r="O1" s="1399"/>
      <c r="P1" s="2124"/>
      <c r="Q1" s="2125"/>
      <c r="R1" s="2125"/>
      <c r="S1" s="2125"/>
      <c r="T1" s="2125"/>
      <c r="U1" s="2125"/>
      <c r="V1" s="2125"/>
      <c r="W1" s="2125"/>
      <c r="X1" s="2125"/>
      <c r="Y1" s="2125"/>
      <c r="Z1" s="2125"/>
      <c r="AA1" s="2125"/>
      <c r="AB1" s="2125"/>
      <c r="AC1" s="2126"/>
    </row>
    <row r="2" spans="1:29" s="358" customFormat="1" ht="28.5" customHeight="1" thickTop="1">
      <c r="A2" s="1382" t="s">
        <v>2147</v>
      </c>
      <c r="B2" s="1320" t="e">
        <f ca="1">IF(C2="——",ROUND(C49*D3/10000,0),ROUND(C49*D3/10000,0)-D2)</f>
        <v>#DIV/0!</v>
      </c>
      <c r="C2" s="2059"/>
      <c r="D2" s="1269" t="e">
        <f ca="1">SUMIF(INDIRECT("'"&amp;F2&amp;"'"&amp;"!A:A"),"承租人权益价值",INDIRECT("'"&amp;F2&amp;"'"&amp;"!c:c"))</f>
        <v>#REF!</v>
      </c>
      <c r="E2" s="2060" t="s">
        <v>2148</v>
      </c>
      <c r="F2" s="2061"/>
      <c r="G2" s="1033"/>
      <c r="H2" s="1033"/>
      <c r="I2" s="1033"/>
      <c r="J2" s="1033"/>
      <c r="K2" s="1033"/>
      <c r="L2" s="2952"/>
      <c r="M2" s="2953"/>
      <c r="N2" s="2953"/>
      <c r="O2" s="2953"/>
      <c r="P2" s="2127"/>
      <c r="Q2" s="1037"/>
      <c r="R2" s="1037"/>
      <c r="S2" s="1037"/>
      <c r="T2" s="1037"/>
      <c r="U2" s="1037"/>
      <c r="V2" s="1037"/>
      <c r="W2" s="1037"/>
      <c r="X2" s="1037"/>
      <c r="Y2" s="1037"/>
      <c r="Z2" s="1037"/>
      <c r="AA2" s="1037"/>
      <c r="AB2" s="1037"/>
      <c r="AC2" s="2128"/>
    </row>
    <row r="3" spans="1:29" s="358" customFormat="1" ht="28.5" customHeight="1" thickBot="1">
      <c r="A3" s="209" t="s">
        <v>2149</v>
      </c>
      <c r="B3" s="566" t="e">
        <f ca="1">IF(C2="——",C49,ROUND(B2*10000/D3,0))</f>
        <v>#DIV/0!</v>
      </c>
      <c r="C3" s="360" t="s">
        <v>2461</v>
      </c>
      <c r="D3" s="359">
        <f>IF(D1="",'数据-汇总表'!E3,SUMIF('数据-汇总表'!$C19:$C33,D1,'数据-汇总表'!$E19:$E33))</f>
        <v>6515.58</v>
      </c>
      <c r="E3" s="2129"/>
      <c r="F3" s="1034"/>
      <c r="G3" s="1033"/>
      <c r="H3" s="1033"/>
      <c r="I3" s="1033"/>
      <c r="J3" s="1033"/>
      <c r="K3" s="1035"/>
      <c r="L3" s="2952"/>
      <c r="M3" s="2953"/>
      <c r="N3" s="2953"/>
      <c r="O3" s="2953"/>
      <c r="P3" s="2127"/>
      <c r="Q3" s="1037"/>
      <c r="R3" s="1037"/>
      <c r="S3" s="1037"/>
      <c r="T3" s="1037"/>
      <c r="U3" s="1037"/>
      <c r="V3" s="1037"/>
      <c r="W3" s="1037"/>
      <c r="X3" s="1037"/>
      <c r="Y3" s="1037"/>
      <c r="Z3" s="1037"/>
      <c r="AA3" s="1037"/>
      <c r="AB3" s="1037"/>
      <c r="AC3" s="2129"/>
    </row>
    <row r="4" spans="1:29" ht="15">
      <c r="A4" s="361" t="s">
        <v>2462</v>
      </c>
      <c r="B4" s="362"/>
      <c r="C4" s="3368" t="s">
        <v>2463</v>
      </c>
      <c r="D4" s="3369"/>
      <c r="E4" s="3370" t="s">
        <v>2464</v>
      </c>
      <c r="F4" s="3371"/>
      <c r="G4" s="3368" t="s">
        <v>2465</v>
      </c>
      <c r="H4" s="3369"/>
      <c r="I4" s="3368" t="s">
        <v>2466</v>
      </c>
      <c r="J4" s="3369"/>
      <c r="K4" s="567" t="s">
        <v>2467</v>
      </c>
      <c r="L4" s="2933"/>
      <c r="M4" s="2934"/>
      <c r="N4" s="2934"/>
      <c r="O4" s="2934"/>
      <c r="P4" s="3372" t="s">
        <v>2468</v>
      </c>
      <c r="Q4" s="3373"/>
      <c r="R4" s="3378" t="s">
        <v>2464</v>
      </c>
      <c r="S4" s="3379"/>
      <c r="T4" s="3378" t="s">
        <v>2465</v>
      </c>
      <c r="U4" s="3379"/>
      <c r="V4" s="3384" t="s">
        <v>2466</v>
      </c>
      <c r="W4" s="3384"/>
      <c r="X4" s="1532"/>
      <c r="Y4" s="3378" t="s">
        <v>2468</v>
      </c>
      <c r="Z4" s="3379"/>
      <c r="AA4" s="3365" t="s">
        <v>2464</v>
      </c>
      <c r="AB4" s="3384" t="s">
        <v>2465</v>
      </c>
      <c r="AC4" s="3365" t="s">
        <v>2466</v>
      </c>
    </row>
    <row r="5" spans="1:29" ht="15">
      <c r="A5" s="364"/>
      <c r="B5" s="365"/>
      <c r="C5" s="3397" t="s">
        <v>2359</v>
      </c>
      <c r="D5" s="3388"/>
      <c r="E5" s="3398" t="s">
        <v>2360</v>
      </c>
      <c r="F5" s="3396"/>
      <c r="G5" s="3397" t="s">
        <v>2361</v>
      </c>
      <c r="H5" s="3388"/>
      <c r="I5" s="3397" t="s">
        <v>2362</v>
      </c>
      <c r="J5" s="3388"/>
      <c r="K5" s="567"/>
      <c r="L5" s="2933"/>
      <c r="M5" s="2934"/>
      <c r="N5" s="2934"/>
      <c r="O5" s="2934"/>
      <c r="P5" s="3374"/>
      <c r="Q5" s="3375"/>
      <c r="R5" s="3380"/>
      <c r="S5" s="3381"/>
      <c r="T5" s="3380"/>
      <c r="U5" s="3381"/>
      <c r="V5" s="3384"/>
      <c r="W5" s="3384"/>
      <c r="X5" s="1532"/>
      <c r="Y5" s="3380"/>
      <c r="Z5" s="3381"/>
      <c r="AA5" s="3366"/>
      <c r="AB5" s="3384"/>
      <c r="AC5" s="3366"/>
    </row>
    <row r="6" spans="1:29" ht="15.75" thickBot="1">
      <c r="A6" s="366"/>
      <c r="B6" s="367"/>
      <c r="C6" s="3385" t="s">
        <v>2363</v>
      </c>
      <c r="D6" s="3386"/>
      <c r="E6" s="3393" t="s">
        <v>2363</v>
      </c>
      <c r="F6" s="3394"/>
      <c r="G6" s="3385" t="s">
        <v>2363</v>
      </c>
      <c r="H6" s="3386"/>
      <c r="I6" s="3385" t="s">
        <v>2363</v>
      </c>
      <c r="J6" s="3386"/>
      <c r="K6" s="567" t="s">
        <v>2364</v>
      </c>
      <c r="L6" s="2933"/>
      <c r="M6" s="2934"/>
      <c r="N6" s="2934"/>
      <c r="O6" s="2934"/>
      <c r="P6" s="3376"/>
      <c r="Q6" s="3377"/>
      <c r="R6" s="3380"/>
      <c r="S6" s="3381"/>
      <c r="T6" s="3382"/>
      <c r="U6" s="3383"/>
      <c r="V6" s="3384"/>
      <c r="W6" s="3384"/>
      <c r="X6" s="1532"/>
      <c r="Y6" s="3382"/>
      <c r="Z6" s="3383"/>
      <c r="AA6" s="3367"/>
      <c r="AB6" s="3384"/>
      <c r="AC6" s="3367"/>
    </row>
    <row r="7" spans="1:29" s="113" customFormat="1" ht="15.75" thickBot="1">
      <c r="A7" s="368" t="s">
        <v>2365</v>
      </c>
      <c r="B7" s="369"/>
      <c r="C7" s="370">
        <f>'数据-取费表'!B2</f>
        <v>44511</v>
      </c>
      <c r="D7" s="371">
        <v>100</v>
      </c>
      <c r="E7" s="372"/>
      <c r="F7" s="373">
        <f>SUMIF(58:58,YEAR(E7)&amp;"-"&amp;MONTH(E7),59:59)</f>
        <v>0</v>
      </c>
      <c r="G7" s="372"/>
      <c r="H7" s="371">
        <f>SUMIF(58:58,YEAR(G7)&amp;"-"&amp;MONTH(G7),59:59)</f>
        <v>0</v>
      </c>
      <c r="I7" s="372"/>
      <c r="J7" s="371">
        <f>SUMIF(58:58,YEAR(I7)&amp;"-"&amp;MONTH(I7),59:59)</f>
        <v>0</v>
      </c>
      <c r="K7" s="568"/>
      <c r="L7" s="2935"/>
      <c r="M7" s="2936"/>
      <c r="N7" s="2936"/>
      <c r="O7" s="2936"/>
      <c r="P7" s="3389" t="s">
        <v>2366</v>
      </c>
      <c r="Q7" s="3391"/>
      <c r="R7" s="710" t="s">
        <v>17</v>
      </c>
      <c r="S7" s="711">
        <f t="shared" ref="S7:S15" si="0">F7</f>
        <v>0</v>
      </c>
      <c r="T7" s="710" t="s">
        <v>17</v>
      </c>
      <c r="U7" s="711">
        <f t="shared" ref="U7:U15" si="1">H7</f>
        <v>0</v>
      </c>
      <c r="V7" s="710" t="s">
        <v>17</v>
      </c>
      <c r="W7" s="711">
        <f t="shared" ref="W7:W15" si="2">J7</f>
        <v>0</v>
      </c>
      <c r="X7" s="712"/>
      <c r="Y7" s="3389" t="s">
        <v>2366</v>
      </c>
      <c r="Z7" s="3390"/>
      <c r="AA7" s="713" t="e">
        <f>D7/F7</f>
        <v>#DIV/0!</v>
      </c>
      <c r="AB7" s="713" t="e">
        <f>D7/H7</f>
        <v>#DIV/0!</v>
      </c>
      <c r="AC7" s="713" t="e">
        <f>D7/J7</f>
        <v>#DIV/0!</v>
      </c>
    </row>
    <row r="8" spans="1:29" s="113" customFormat="1" ht="15.75" thickBot="1">
      <c r="A8" s="368" t="s">
        <v>2367</v>
      </c>
      <c r="B8" s="369"/>
      <c r="C8" s="374" t="s">
        <v>2469</v>
      </c>
      <c r="D8" s="371">
        <v>100</v>
      </c>
      <c r="E8" s="374"/>
      <c r="F8" s="373">
        <f>SUMIF(61:61,E8,62:62)-SUMIF(61:61,C8,62:62)+100</f>
        <v>0</v>
      </c>
      <c r="G8" s="374"/>
      <c r="H8" s="371">
        <f>SUMIF(61:61,G8,62:62)-SUMIF(61:61,C8,62:62)+100</f>
        <v>0</v>
      </c>
      <c r="I8" s="374"/>
      <c r="J8" s="371">
        <f>SUMIF(61:61,I8,62:62)-SUMIF(61:61,C8,62:62)+100</f>
        <v>0</v>
      </c>
      <c r="K8" s="568"/>
      <c r="L8" s="2935"/>
      <c r="M8" s="2936"/>
      <c r="N8" s="2936"/>
      <c r="O8" s="2936"/>
      <c r="P8" s="3389" t="s">
        <v>2369</v>
      </c>
      <c r="Q8" s="3390"/>
      <c r="R8" s="710" t="s">
        <v>17</v>
      </c>
      <c r="S8" s="711">
        <f t="shared" si="0"/>
        <v>0</v>
      </c>
      <c r="T8" s="710" t="s">
        <v>17</v>
      </c>
      <c r="U8" s="711">
        <f t="shared" si="1"/>
        <v>0</v>
      </c>
      <c r="V8" s="710" t="s">
        <v>17</v>
      </c>
      <c r="W8" s="711">
        <f t="shared" si="2"/>
        <v>0</v>
      </c>
      <c r="X8" s="712"/>
      <c r="Y8" s="3389" t="s">
        <v>2369</v>
      </c>
      <c r="Z8" s="3390"/>
      <c r="AA8" s="713" t="e">
        <f t="shared" ref="AA8:AA46" si="3">D8/F8</f>
        <v>#DIV/0!</v>
      </c>
      <c r="AB8" s="713" t="e">
        <f t="shared" ref="AB8:AB46" si="4">D8/H8</f>
        <v>#DIV/0!</v>
      </c>
      <c r="AC8" s="713" t="e">
        <f t="shared" ref="AC8:AC46" si="5">D8/J8</f>
        <v>#DIV/0!</v>
      </c>
    </row>
    <row r="9" spans="1:29" s="113" customFormat="1">
      <c r="A9" s="375" t="s">
        <v>2370</v>
      </c>
      <c r="B9" s="67" t="s">
        <v>2371</v>
      </c>
      <c r="C9" s="376"/>
      <c r="D9" s="131">
        <v>100</v>
      </c>
      <c r="E9" s="377"/>
      <c r="F9" s="378">
        <f>SUMIF(63:63,E9,64:64)-SUMIF(63:63,C9,64:64)+100</f>
        <v>100</v>
      </c>
      <c r="G9" s="377"/>
      <c r="H9" s="131">
        <f>SUMIF(63:63,G9,64:64)-SUMIF(63:63,C9,64:64)+100</f>
        <v>100</v>
      </c>
      <c r="I9" s="377"/>
      <c r="J9" s="131">
        <f>SUMIF(63:63,I9,64:64)-SUMIF(63:63,C9,64:64)+100</f>
        <v>100</v>
      </c>
      <c r="K9" s="568"/>
      <c r="L9" s="2935"/>
      <c r="M9" s="2936"/>
      <c r="N9" s="2936"/>
      <c r="O9" s="2936"/>
      <c r="P9" s="3364" t="s">
        <v>2372</v>
      </c>
      <c r="Q9" s="1520" t="str">
        <f t="shared" ref="Q9:Q15" si="6">B9</f>
        <v>用途</v>
      </c>
      <c r="R9" s="710" t="s">
        <v>17</v>
      </c>
      <c r="S9" s="711">
        <f t="shared" si="0"/>
        <v>100</v>
      </c>
      <c r="T9" s="710" t="s">
        <v>17</v>
      </c>
      <c r="U9" s="711">
        <f t="shared" si="1"/>
        <v>100</v>
      </c>
      <c r="V9" s="710" t="s">
        <v>17</v>
      </c>
      <c r="W9" s="711">
        <f t="shared" si="2"/>
        <v>100</v>
      </c>
      <c r="X9" s="712"/>
      <c r="Y9" s="3223" t="s">
        <v>2373</v>
      </c>
      <c r="Z9" s="55" t="str">
        <f t="shared" ref="Z9:Z15" si="7">Q9</f>
        <v>用途</v>
      </c>
      <c r="AA9" s="713">
        <f t="shared" si="3"/>
        <v>1</v>
      </c>
      <c r="AB9" s="713">
        <f t="shared" si="4"/>
        <v>1</v>
      </c>
      <c r="AC9" s="713">
        <f t="shared" si="5"/>
        <v>1</v>
      </c>
    </row>
    <row r="10" spans="1:29" s="386" customFormat="1" ht="27">
      <c r="A10" s="380"/>
      <c r="B10" s="381" t="s">
        <v>2374</v>
      </c>
      <c r="C10" s="382"/>
      <c r="D10" s="132">
        <v>100</v>
      </c>
      <c r="E10" s="383"/>
      <c r="F10" s="384">
        <f>SUMIF(65:65,E10,66:66)-SUMIF(65:65,C10,66:66)+100</f>
        <v>100</v>
      </c>
      <c r="G10" s="382"/>
      <c r="H10" s="132">
        <f>SUMIF(65:65,G10,66:66)-SUMIF(65:65,C10,66:66)+100</f>
        <v>100</v>
      </c>
      <c r="I10" s="382"/>
      <c r="J10" s="132">
        <f>SUMIF(65:65,I10,66:66)-SUMIF(65:65,C10,66:66)+100</f>
        <v>100</v>
      </c>
      <c r="K10" s="569"/>
      <c r="L10" s="2937"/>
      <c r="M10" s="2938"/>
      <c r="N10" s="2938"/>
      <c r="O10" s="2938"/>
      <c r="P10" s="3364"/>
      <c r="Q10" s="1520" t="str">
        <f t="shared" si="6"/>
        <v>土地使用年限（年）</v>
      </c>
      <c r="R10" s="710" t="s">
        <v>17</v>
      </c>
      <c r="S10" s="711">
        <f t="shared" si="0"/>
        <v>100</v>
      </c>
      <c r="T10" s="710" t="s">
        <v>17</v>
      </c>
      <c r="U10" s="711">
        <f t="shared" si="1"/>
        <v>100</v>
      </c>
      <c r="V10" s="710" t="s">
        <v>17</v>
      </c>
      <c r="W10" s="711">
        <f t="shared" si="2"/>
        <v>100</v>
      </c>
      <c r="X10" s="712"/>
      <c r="Y10" s="3223"/>
      <c r="Z10" s="55" t="str">
        <f t="shared" si="7"/>
        <v>土地使用年限（年）</v>
      </c>
      <c r="AA10" s="713">
        <f t="shared" si="3"/>
        <v>1</v>
      </c>
      <c r="AB10" s="713">
        <f t="shared" si="4"/>
        <v>1</v>
      </c>
      <c r="AC10" s="713">
        <f t="shared" si="5"/>
        <v>1</v>
      </c>
    </row>
    <row r="11" spans="1:29" ht="15">
      <c r="A11" s="387"/>
      <c r="B11" s="381" t="s">
        <v>2375</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39"/>
      <c r="M11" s="2934"/>
      <c r="N11" s="2934"/>
      <c r="O11" s="2934"/>
      <c r="P11" s="3364"/>
      <c r="Q11" s="1520" t="str">
        <f t="shared" si="6"/>
        <v>容积率</v>
      </c>
      <c r="R11" s="710" t="s">
        <v>17</v>
      </c>
      <c r="S11" s="711" t="e">
        <f t="shared" si="0"/>
        <v>#N/A</v>
      </c>
      <c r="T11" s="710" t="s">
        <v>17</v>
      </c>
      <c r="U11" s="711" t="e">
        <f t="shared" si="1"/>
        <v>#N/A</v>
      </c>
      <c r="V11" s="710" t="s">
        <v>17</v>
      </c>
      <c r="W11" s="711" t="e">
        <f t="shared" si="2"/>
        <v>#N/A</v>
      </c>
      <c r="X11" s="712"/>
      <c r="Y11" s="3223"/>
      <c r="Z11" s="55" t="str">
        <f t="shared" si="7"/>
        <v>容积率</v>
      </c>
      <c r="AA11" s="713" t="e">
        <f t="shared" si="3"/>
        <v>#N/A</v>
      </c>
      <c r="AB11" s="713" t="e">
        <f t="shared" si="4"/>
        <v>#N/A</v>
      </c>
      <c r="AC11" s="713" t="e">
        <f t="shared" si="5"/>
        <v>#N/A</v>
      </c>
    </row>
    <row r="12" spans="1:29" s="113" customFormat="1" ht="15">
      <c r="A12" s="390"/>
      <c r="B12" s="2070">
        <v>111</v>
      </c>
      <c r="C12" s="391"/>
      <c r="D12" s="392">
        <v>100</v>
      </c>
      <c r="E12" s="393"/>
      <c r="F12" s="384">
        <f>SUMIF(70:70,E12,71:71)-SUMIF(70:70,C12,71:71)+100</f>
        <v>100</v>
      </c>
      <c r="G12" s="393"/>
      <c r="H12" s="132">
        <f>SUMIF(70:70,G12,71:71)-SUMIF(70:70,C12,71:71)+100</f>
        <v>100</v>
      </c>
      <c r="I12" s="393"/>
      <c r="J12" s="132">
        <f>SUMIF(70:70,I12,71:71)-SUMIF(70:70,C12,71:71)+100</f>
        <v>100</v>
      </c>
      <c r="K12" s="570"/>
      <c r="L12" s="2935"/>
      <c r="M12" s="2936"/>
      <c r="N12" s="2936"/>
      <c r="O12" s="2936"/>
      <c r="P12" s="3364"/>
      <c r="Q12" s="1520">
        <f t="shared" si="6"/>
        <v>111</v>
      </c>
      <c r="R12" s="710" t="s">
        <v>17</v>
      </c>
      <c r="S12" s="711">
        <f t="shared" si="0"/>
        <v>100</v>
      </c>
      <c r="T12" s="710" t="s">
        <v>17</v>
      </c>
      <c r="U12" s="711">
        <f t="shared" si="1"/>
        <v>100</v>
      </c>
      <c r="V12" s="710" t="s">
        <v>17</v>
      </c>
      <c r="W12" s="711">
        <f t="shared" si="2"/>
        <v>100</v>
      </c>
      <c r="X12" s="712"/>
      <c r="Y12" s="3223"/>
      <c r="Z12" s="55">
        <f t="shared" si="7"/>
        <v>111</v>
      </c>
      <c r="AA12" s="713">
        <f>D12/F12</f>
        <v>1</v>
      </c>
      <c r="AB12" s="713">
        <f>D12/H12</f>
        <v>1</v>
      </c>
      <c r="AC12" s="713">
        <f>D12/J12</f>
        <v>1</v>
      </c>
    </row>
    <row r="13" spans="1:29" ht="15">
      <c r="A13" s="387"/>
      <c r="B13" s="2070">
        <v>111</v>
      </c>
      <c r="C13" s="393"/>
      <c r="D13" s="394">
        <v>100</v>
      </c>
      <c r="E13" s="393"/>
      <c r="F13" s="384">
        <f>SUMIF(72:72,E13,73:73)-SUMIF(72:72,C13,73:73)+100</f>
        <v>100</v>
      </c>
      <c r="G13" s="393"/>
      <c r="H13" s="394">
        <f>SUMIF(72:72,G13,73:73)-SUMIF(72:72,C13,73:73)+100</f>
        <v>100</v>
      </c>
      <c r="I13" s="393"/>
      <c r="J13" s="394">
        <f>SUMIF(72:72,I13,73:73)-SUMIF(72:72,C13,73:73)+100</f>
        <v>100</v>
      </c>
      <c r="K13" s="570"/>
      <c r="L13" s="2940"/>
      <c r="M13" s="2934"/>
      <c r="N13" s="2934"/>
      <c r="O13" s="2934"/>
      <c r="P13" s="3364"/>
      <c r="Q13" s="1520">
        <f t="shared" si="6"/>
        <v>111</v>
      </c>
      <c r="R13" s="710" t="s">
        <v>17</v>
      </c>
      <c r="S13" s="711">
        <f t="shared" si="0"/>
        <v>100</v>
      </c>
      <c r="T13" s="710" t="s">
        <v>17</v>
      </c>
      <c r="U13" s="711">
        <f t="shared" si="1"/>
        <v>100</v>
      </c>
      <c r="V13" s="710" t="s">
        <v>17</v>
      </c>
      <c r="W13" s="711">
        <f t="shared" si="2"/>
        <v>100</v>
      </c>
      <c r="X13" s="712"/>
      <c r="Y13" s="3223"/>
      <c r="Z13" s="55">
        <f t="shared" si="7"/>
        <v>111</v>
      </c>
      <c r="AA13" s="713">
        <f t="shared" si="3"/>
        <v>1</v>
      </c>
      <c r="AB13" s="713">
        <f t="shared" si="4"/>
        <v>1</v>
      </c>
      <c r="AC13" s="713">
        <f t="shared" si="5"/>
        <v>1</v>
      </c>
    </row>
    <row r="14" spans="1:29" ht="15.75" thickBot="1">
      <c r="A14" s="395"/>
      <c r="B14" s="2072">
        <v>111</v>
      </c>
      <c r="C14" s="396"/>
      <c r="D14" s="397">
        <v>100</v>
      </c>
      <c r="E14" s="393"/>
      <c r="F14" s="398">
        <f>SUMIF(74:74,E14,75:75)-SUMIF(74:74,C14,75:75)+100</f>
        <v>100</v>
      </c>
      <c r="G14" s="393"/>
      <c r="H14" s="397">
        <f>SUMIF(74:74,G14,75:75)-SUMIF(74:74,C14,75:75)+100</f>
        <v>100</v>
      </c>
      <c r="I14" s="393"/>
      <c r="J14" s="397">
        <f>SUMIF(74:74,I14,75:75)-SUMIF(74:74,C14,75:75)+100</f>
        <v>100</v>
      </c>
      <c r="K14" s="570"/>
      <c r="L14" s="2940"/>
      <c r="M14" s="2934"/>
      <c r="N14" s="2934"/>
      <c r="O14" s="2934"/>
      <c r="P14" s="3364"/>
      <c r="Q14" s="1520">
        <f t="shared" si="6"/>
        <v>111</v>
      </c>
      <c r="R14" s="710" t="s">
        <v>17</v>
      </c>
      <c r="S14" s="711">
        <f t="shared" si="0"/>
        <v>100</v>
      </c>
      <c r="T14" s="710" t="s">
        <v>17</v>
      </c>
      <c r="U14" s="711">
        <f t="shared" si="1"/>
        <v>100</v>
      </c>
      <c r="V14" s="710" t="s">
        <v>17</v>
      </c>
      <c r="W14" s="711">
        <f t="shared" si="2"/>
        <v>100</v>
      </c>
      <c r="X14" s="712"/>
      <c r="Y14" s="3223"/>
      <c r="Z14" s="55">
        <f t="shared" si="7"/>
        <v>111</v>
      </c>
      <c r="AA14" s="713">
        <f t="shared" si="3"/>
        <v>1</v>
      </c>
      <c r="AB14" s="713">
        <f t="shared" si="4"/>
        <v>1</v>
      </c>
      <c r="AC14" s="713">
        <f t="shared" si="5"/>
        <v>1</v>
      </c>
    </row>
    <row r="15" spans="1:29" ht="71.25">
      <c r="A15" s="399" t="s">
        <v>2376</v>
      </c>
      <c r="B15" s="65" t="s">
        <v>2470</v>
      </c>
      <c r="C15" s="207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40"/>
      <c r="M15" s="2934"/>
      <c r="N15" s="2934"/>
      <c r="O15" s="2934"/>
      <c r="P15" s="3362" t="s">
        <v>2377</v>
      </c>
      <c r="Q15" s="1529" t="str">
        <f t="shared" si="6"/>
        <v>商业繁华度</v>
      </c>
      <c r="R15" s="714" t="s">
        <v>17</v>
      </c>
      <c r="S15" s="715">
        <f t="shared" si="0"/>
        <v>100</v>
      </c>
      <c r="T15" s="714" t="s">
        <v>17</v>
      </c>
      <c r="U15" s="715">
        <f t="shared" si="1"/>
        <v>100</v>
      </c>
      <c r="V15" s="714" t="s">
        <v>17</v>
      </c>
      <c r="W15" s="715">
        <f t="shared" si="2"/>
        <v>100</v>
      </c>
      <c r="X15" s="1532"/>
      <c r="Y15" s="3355" t="s">
        <v>2377</v>
      </c>
      <c r="Z15" s="1533" t="str">
        <f t="shared" si="7"/>
        <v>商业繁华度</v>
      </c>
      <c r="AA15" s="1530">
        <f t="shared" si="3"/>
        <v>1</v>
      </c>
      <c r="AB15" s="1530">
        <f t="shared" si="4"/>
        <v>1</v>
      </c>
      <c r="AC15" s="1530">
        <f t="shared" si="5"/>
        <v>1</v>
      </c>
    </row>
    <row r="16" spans="1:29" ht="15">
      <c r="A16" s="387"/>
      <c r="B16" s="405"/>
      <c r="C16" s="406"/>
      <c r="D16" s="407"/>
      <c r="E16" s="406"/>
      <c r="F16" s="408"/>
      <c r="G16" s="406"/>
      <c r="H16" s="409"/>
      <c r="I16" s="406"/>
      <c r="J16" s="407"/>
      <c r="K16" s="572"/>
      <c r="L16" s="2940"/>
      <c r="M16" s="2934"/>
      <c r="N16" s="2934"/>
      <c r="O16" s="2934"/>
      <c r="P16" s="3363"/>
      <c r="Q16" s="1529"/>
      <c r="R16" s="714"/>
      <c r="S16" s="715"/>
      <c r="T16" s="714"/>
      <c r="U16" s="715"/>
      <c r="V16" s="714"/>
      <c r="W16" s="715"/>
      <c r="X16" s="1532"/>
      <c r="Y16" s="3356"/>
      <c r="Z16" s="1533"/>
      <c r="AA16" s="1530">
        <v>1</v>
      </c>
      <c r="AB16" s="1530">
        <v>1</v>
      </c>
      <c r="AC16" s="1530">
        <v>1</v>
      </c>
    </row>
    <row r="17" spans="1:29" ht="85.5">
      <c r="A17" s="387"/>
      <c r="B17" s="410" t="s">
        <v>1944</v>
      </c>
      <c r="C17" s="207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40"/>
      <c r="M17" s="2934"/>
      <c r="N17" s="2934"/>
      <c r="O17" s="2934"/>
      <c r="P17" s="3363"/>
      <c r="Q17" s="1529" t="str">
        <f>B17</f>
        <v>交通便捷度</v>
      </c>
      <c r="R17" s="714" t="s">
        <v>17</v>
      </c>
      <c r="S17" s="715">
        <f>F17</f>
        <v>100</v>
      </c>
      <c r="T17" s="714" t="s">
        <v>17</v>
      </c>
      <c r="U17" s="715">
        <f>H17</f>
        <v>100</v>
      </c>
      <c r="V17" s="714" t="s">
        <v>17</v>
      </c>
      <c r="W17" s="715">
        <f>J17</f>
        <v>100</v>
      </c>
      <c r="X17" s="1532"/>
      <c r="Y17" s="3356"/>
      <c r="Z17" s="1533" t="str">
        <f>Q17</f>
        <v>交通便捷度</v>
      </c>
      <c r="AA17" s="1530">
        <f t="shared" si="3"/>
        <v>1</v>
      </c>
      <c r="AB17" s="1530">
        <f t="shared" si="4"/>
        <v>1</v>
      </c>
      <c r="AC17" s="1530">
        <f t="shared" si="5"/>
        <v>1</v>
      </c>
    </row>
    <row r="18" spans="1:29" ht="15">
      <c r="A18" s="387"/>
      <c r="B18" s="415"/>
      <c r="C18" s="2078"/>
      <c r="D18" s="409"/>
      <c r="E18" s="2080"/>
      <c r="F18" s="412"/>
      <c r="G18" s="2079"/>
      <c r="H18" s="407"/>
      <c r="I18" s="2080"/>
      <c r="J18" s="407"/>
      <c r="K18" s="572"/>
      <c r="L18" s="2940"/>
      <c r="M18" s="2934"/>
      <c r="N18" s="2934"/>
      <c r="O18" s="2934"/>
      <c r="P18" s="3363"/>
      <c r="Q18" s="1529"/>
      <c r="R18" s="714"/>
      <c r="S18" s="715"/>
      <c r="T18" s="714"/>
      <c r="U18" s="715"/>
      <c r="V18" s="714"/>
      <c r="W18" s="715"/>
      <c r="X18" s="1532"/>
      <c r="Y18" s="3356"/>
      <c r="Z18" s="1533"/>
      <c r="AA18" s="1530">
        <v>1</v>
      </c>
      <c r="AB18" s="1530">
        <v>1</v>
      </c>
      <c r="AC18" s="1530">
        <v>1</v>
      </c>
    </row>
    <row r="19" spans="1:29" ht="42.75">
      <c r="A19" s="387"/>
      <c r="B19" s="410" t="s">
        <v>2471</v>
      </c>
      <c r="C19" s="207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40"/>
      <c r="M19" s="2934"/>
      <c r="N19" s="2934"/>
      <c r="O19" s="2934"/>
      <c r="P19" s="3363"/>
      <c r="Q19" s="1529" t="str">
        <f>B19</f>
        <v>公共配套设施</v>
      </c>
      <c r="R19" s="714" t="s">
        <v>17</v>
      </c>
      <c r="S19" s="715">
        <f>F19</f>
        <v>100</v>
      </c>
      <c r="T19" s="714" t="s">
        <v>17</v>
      </c>
      <c r="U19" s="715">
        <f>H19</f>
        <v>100</v>
      </c>
      <c r="V19" s="714" t="s">
        <v>17</v>
      </c>
      <c r="W19" s="715">
        <f>J19</f>
        <v>100</v>
      </c>
      <c r="X19" s="1532"/>
      <c r="Y19" s="3356"/>
      <c r="Z19" s="1533" t="str">
        <f>Q19</f>
        <v>公共配套设施</v>
      </c>
      <c r="AA19" s="1530">
        <f t="shared" si="3"/>
        <v>1</v>
      </c>
      <c r="AB19" s="1530">
        <f t="shared" si="4"/>
        <v>1</v>
      </c>
      <c r="AC19" s="1530">
        <f t="shared" si="5"/>
        <v>1</v>
      </c>
    </row>
    <row r="20" spans="1:29" ht="15">
      <c r="A20" s="387"/>
      <c r="B20" s="415"/>
      <c r="C20" s="406"/>
      <c r="D20" s="407"/>
      <c r="E20" s="2075"/>
      <c r="F20" s="408"/>
      <c r="G20" s="2074"/>
      <c r="H20" s="407"/>
      <c r="I20" s="2075"/>
      <c r="J20" s="407"/>
      <c r="K20" s="572"/>
      <c r="L20" s="2940"/>
      <c r="M20" s="2934"/>
      <c r="N20" s="2934"/>
      <c r="O20" s="2934"/>
      <c r="P20" s="3363"/>
      <c r="Q20" s="1529"/>
      <c r="R20" s="714"/>
      <c r="S20" s="715"/>
      <c r="T20" s="714"/>
      <c r="U20" s="715"/>
      <c r="V20" s="714"/>
      <c r="W20" s="715"/>
      <c r="X20" s="1532"/>
      <c r="Y20" s="3356"/>
      <c r="Z20" s="1533"/>
      <c r="AA20" s="1530">
        <v>1</v>
      </c>
      <c r="AB20" s="1530">
        <v>1</v>
      </c>
      <c r="AC20" s="1530">
        <v>1</v>
      </c>
    </row>
    <row r="21" spans="1:29" ht="28.5">
      <c r="A21" s="387"/>
      <c r="B21" s="1287" t="s">
        <v>2472</v>
      </c>
      <c r="C21" s="207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40"/>
      <c r="M21" s="2934"/>
      <c r="N21" s="2934"/>
      <c r="O21" s="2934"/>
      <c r="P21" s="3363"/>
      <c r="Q21" s="1529" t="str">
        <f>B21</f>
        <v>基础设施水平</v>
      </c>
      <c r="R21" s="714" t="s">
        <v>17</v>
      </c>
      <c r="S21" s="715">
        <f>F21</f>
        <v>100</v>
      </c>
      <c r="T21" s="714" t="s">
        <v>17</v>
      </c>
      <c r="U21" s="715">
        <f>H21</f>
        <v>100</v>
      </c>
      <c r="V21" s="714" t="s">
        <v>17</v>
      </c>
      <c r="W21" s="715">
        <f>J21</f>
        <v>100</v>
      </c>
      <c r="X21" s="1532"/>
      <c r="Y21" s="3356"/>
      <c r="Z21" s="1533" t="str">
        <f>Q21</f>
        <v>基础设施水平</v>
      </c>
      <c r="AA21" s="1530">
        <f t="shared" ref="AA21" si="8">D21/F21</f>
        <v>1</v>
      </c>
      <c r="AB21" s="1530">
        <f t="shared" ref="AB21" si="9">D21/H21</f>
        <v>1</v>
      </c>
      <c r="AC21" s="1530">
        <f t="shared" ref="AC21" si="10">D21/J21</f>
        <v>1</v>
      </c>
    </row>
    <row r="22" spans="1:29" ht="15">
      <c r="A22" s="387"/>
      <c r="B22" s="1287"/>
      <c r="C22" s="2078"/>
      <c r="D22" s="407"/>
      <c r="E22" s="406"/>
      <c r="F22" s="408"/>
      <c r="G22" s="406"/>
      <c r="H22" s="407"/>
      <c r="I22" s="406"/>
      <c r="J22" s="407"/>
      <c r="K22" s="1286"/>
      <c r="L22" s="2940"/>
      <c r="M22" s="2934"/>
      <c r="N22" s="2934"/>
      <c r="O22" s="2934"/>
      <c r="P22" s="3363"/>
      <c r="Q22" s="1529"/>
      <c r="R22" s="714"/>
      <c r="S22" s="715"/>
      <c r="T22" s="714"/>
      <c r="U22" s="715"/>
      <c r="V22" s="714"/>
      <c r="W22" s="715"/>
      <c r="X22" s="1532"/>
      <c r="Y22" s="3356"/>
      <c r="Z22" s="1533"/>
      <c r="AA22" s="1530">
        <v>1</v>
      </c>
      <c r="AB22" s="1530">
        <v>1</v>
      </c>
      <c r="AC22" s="1530">
        <v>1</v>
      </c>
    </row>
    <row r="23" spans="1:29" ht="57">
      <c r="A23" s="387"/>
      <c r="B23" s="410" t="s">
        <v>1946</v>
      </c>
      <c r="C23" s="2130"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40"/>
      <c r="M23" s="2934"/>
      <c r="N23" s="2934"/>
      <c r="O23" s="2934"/>
      <c r="P23" s="3363"/>
      <c r="Q23" s="1529" t="str">
        <f>B23</f>
        <v>自然及人文环境</v>
      </c>
      <c r="R23" s="714" t="s">
        <v>17</v>
      </c>
      <c r="S23" s="715">
        <f>F23</f>
        <v>100</v>
      </c>
      <c r="T23" s="714" t="s">
        <v>17</v>
      </c>
      <c r="U23" s="715">
        <f>H23</f>
        <v>100</v>
      </c>
      <c r="V23" s="714" t="s">
        <v>17</v>
      </c>
      <c r="W23" s="715">
        <f>J23</f>
        <v>100</v>
      </c>
      <c r="X23" s="1532"/>
      <c r="Y23" s="3356"/>
      <c r="Z23" s="1533" t="str">
        <f>Q23</f>
        <v>自然及人文环境</v>
      </c>
      <c r="AA23" s="1530">
        <f t="shared" si="3"/>
        <v>1</v>
      </c>
      <c r="AB23" s="1530">
        <f t="shared" si="4"/>
        <v>1</v>
      </c>
      <c r="AC23" s="1530">
        <f t="shared" si="5"/>
        <v>1</v>
      </c>
    </row>
    <row r="24" spans="1:29" ht="15">
      <c r="A24" s="387"/>
      <c r="B24" s="415"/>
      <c r="C24" s="406"/>
      <c r="D24" s="407"/>
      <c r="E24" s="2075"/>
      <c r="F24" s="408"/>
      <c r="G24" s="2074"/>
      <c r="H24" s="407"/>
      <c r="I24" s="2075"/>
      <c r="J24" s="407"/>
      <c r="K24" s="572"/>
      <c r="L24" s="2940"/>
      <c r="M24" s="2934"/>
      <c r="N24" s="2934"/>
      <c r="O24" s="2934"/>
      <c r="P24" s="3363"/>
      <c r="Q24" s="1529"/>
      <c r="R24" s="714"/>
      <c r="S24" s="715"/>
      <c r="T24" s="714"/>
      <c r="U24" s="715"/>
      <c r="V24" s="714"/>
      <c r="W24" s="715"/>
      <c r="X24" s="1532"/>
      <c r="Y24" s="3356"/>
      <c r="Z24" s="1533"/>
      <c r="AA24" s="1530">
        <v>1</v>
      </c>
      <c r="AB24" s="1530">
        <v>1</v>
      </c>
      <c r="AC24" s="1530">
        <v>1</v>
      </c>
    </row>
    <row r="25" spans="1:29" ht="15">
      <c r="A25" s="387"/>
      <c r="B25" s="381" t="s">
        <v>2473</v>
      </c>
      <c r="C25" s="573"/>
      <c r="D25" s="394">
        <v>100</v>
      </c>
      <c r="E25" s="573"/>
      <c r="F25" s="420">
        <f>SUMIF(86:86,E25,87:87)-SUMIF(86:86,C25,87:87)+100</f>
        <v>100</v>
      </c>
      <c r="G25" s="573"/>
      <c r="H25" s="394">
        <f>SUMIF(86:86,G25,87:87)-SUMIF(86:86,C25,87:87)+100</f>
        <v>100</v>
      </c>
      <c r="I25" s="573"/>
      <c r="J25" s="394">
        <f>SUMIF(86:86,I25,87:87)-SUMIF(86:86,C25,87:87)+100</f>
        <v>100</v>
      </c>
      <c r="K25" s="569"/>
      <c r="L25" s="2940"/>
      <c r="M25" s="2934"/>
      <c r="N25" s="2934"/>
      <c r="O25" s="2934"/>
      <c r="P25" s="3363"/>
      <c r="Q25" s="1529" t="str">
        <f t="shared" ref="Q25:Q46" si="11">B25</f>
        <v>临街状况</v>
      </c>
      <c r="R25" s="714" t="s">
        <v>17</v>
      </c>
      <c r="S25" s="715">
        <f>F25</f>
        <v>100</v>
      </c>
      <c r="T25" s="714" t="s">
        <v>17</v>
      </c>
      <c r="U25" s="715">
        <f>H25</f>
        <v>100</v>
      </c>
      <c r="V25" s="714" t="s">
        <v>17</v>
      </c>
      <c r="W25" s="715">
        <f>J25</f>
        <v>100</v>
      </c>
      <c r="X25" s="1532"/>
      <c r="Y25" s="3356"/>
      <c r="Z25" s="1533" t="str">
        <f>Q25</f>
        <v>临街状况</v>
      </c>
      <c r="AA25" s="1530">
        <f t="shared" si="3"/>
        <v>1</v>
      </c>
      <c r="AB25" s="1530">
        <f t="shared" si="4"/>
        <v>1</v>
      </c>
      <c r="AC25" s="1530">
        <f t="shared" si="5"/>
        <v>1</v>
      </c>
    </row>
    <row r="26" spans="1:29" ht="15">
      <c r="A26" s="387"/>
      <c r="B26" s="1289" t="s">
        <v>2474</v>
      </c>
      <c r="C26" s="393"/>
      <c r="D26" s="394">
        <v>100</v>
      </c>
      <c r="E26" s="393"/>
      <c r="F26" s="420">
        <f>SUMIF(88:88,E26,89:89)-SUMIF(88:88,C26,89:89)+100</f>
        <v>100</v>
      </c>
      <c r="G26" s="393"/>
      <c r="H26" s="394">
        <f>SUMIF(88:88,G26,89:89)-SUMIF(88:88,C26,89:89)+100</f>
        <v>100</v>
      </c>
      <c r="I26" s="393"/>
      <c r="J26" s="394">
        <f>SUMIF(88:88,I26,89:89)-SUMIF(88:88,C26,89:89)+100</f>
        <v>100</v>
      </c>
      <c r="K26" s="570"/>
      <c r="L26" s="2940"/>
      <c r="M26" s="2934"/>
      <c r="N26" s="2934"/>
      <c r="O26" s="2934"/>
      <c r="P26" s="3363"/>
      <c r="Q26" s="1529" t="str">
        <f t="shared" si="11"/>
        <v>平面位置/可视性</v>
      </c>
      <c r="R26" s="714" t="s">
        <v>17</v>
      </c>
      <c r="S26" s="715">
        <f>F26</f>
        <v>100</v>
      </c>
      <c r="T26" s="714" t="s">
        <v>17</v>
      </c>
      <c r="U26" s="715">
        <f>H26</f>
        <v>100</v>
      </c>
      <c r="V26" s="714" t="s">
        <v>17</v>
      </c>
      <c r="W26" s="715">
        <f>J26</f>
        <v>100</v>
      </c>
      <c r="X26" s="1532"/>
      <c r="Y26" s="3356"/>
      <c r="Z26" s="1533" t="str">
        <f>Q26</f>
        <v>平面位置/可视性</v>
      </c>
      <c r="AA26" s="1530">
        <f t="shared" si="3"/>
        <v>1</v>
      </c>
      <c r="AB26" s="1530">
        <f t="shared" si="4"/>
        <v>1</v>
      </c>
      <c r="AC26" s="1530">
        <f t="shared" si="5"/>
        <v>1</v>
      </c>
    </row>
    <row r="27" spans="1:29" s="113" customFormat="1" ht="15">
      <c r="A27" s="390"/>
      <c r="B27" s="410" t="s">
        <v>2475</v>
      </c>
      <c r="C27" s="2131"/>
      <c r="D27" s="421">
        <v>100</v>
      </c>
      <c r="E27" s="2131"/>
      <c r="F27" s="423">
        <f>SUMIF(90:90,E27,91:91)-SUMIF(90:90,C27,91:91)+100</f>
        <v>100</v>
      </c>
      <c r="G27" s="2131"/>
      <c r="H27" s="421">
        <f>SUMIF(90:90,G27,91:91)-SUMIF(90:90,C27,91:91)+100</f>
        <v>100</v>
      </c>
      <c r="I27" s="2131"/>
      <c r="J27" s="421">
        <f>SUMIF(90:90,I27,91:91)-SUMIF(90:90,C27,91:91)+100</f>
        <v>100</v>
      </c>
      <c r="K27" s="569"/>
      <c r="L27" s="2935"/>
      <c r="M27" s="2936"/>
      <c r="N27" s="2936"/>
      <c r="O27" s="2936"/>
      <c r="P27" s="3363"/>
      <c r="Q27" s="1520" t="str">
        <f t="shared" si="11"/>
        <v>人流量</v>
      </c>
      <c r="R27" s="710" t="s">
        <v>17</v>
      </c>
      <c r="S27" s="711">
        <f>F27</f>
        <v>100</v>
      </c>
      <c r="T27" s="710" t="s">
        <v>17</v>
      </c>
      <c r="U27" s="711">
        <f>H27</f>
        <v>100</v>
      </c>
      <c r="V27" s="710" t="s">
        <v>17</v>
      </c>
      <c r="W27" s="711">
        <f>J27</f>
        <v>100</v>
      </c>
      <c r="X27" s="712"/>
      <c r="Y27" s="3356"/>
      <c r="Z27" s="55" t="str">
        <f>Q27</f>
        <v>人流量</v>
      </c>
      <c r="AA27" s="1530">
        <f>D27/F27</f>
        <v>1</v>
      </c>
      <c r="AB27" s="1530">
        <f>D27/H27</f>
        <v>1</v>
      </c>
      <c r="AC27" s="1530">
        <f>D27/J27</f>
        <v>1</v>
      </c>
    </row>
    <row r="28" spans="1:29" ht="15">
      <c r="A28" s="387"/>
      <c r="B28" s="381" t="s">
        <v>2476</v>
      </c>
      <c r="C28" s="573"/>
      <c r="D28" s="394">
        <v>100</v>
      </c>
      <c r="E28" s="573"/>
      <c r="F28" s="420">
        <f>SUMIF(92:92,E28,93:93)-SUMIF(92:92,C28,93:93)+100</f>
        <v>100</v>
      </c>
      <c r="G28" s="573"/>
      <c r="H28" s="394">
        <f>SUMIF(92:92,G28,93:93)-SUMIF(92:92,C28,93:93)+100</f>
        <v>100</v>
      </c>
      <c r="I28" s="573"/>
      <c r="J28" s="394">
        <f>SUMIF(92:92,I28,93:93)-SUMIF(92:92,C28,93:93)+100</f>
        <v>100</v>
      </c>
      <c r="K28" s="570"/>
      <c r="L28" s="2940"/>
      <c r="M28" s="2934"/>
      <c r="N28" s="2934"/>
      <c r="O28" s="2934"/>
      <c r="P28" s="3363"/>
      <c r="Q28" s="1529" t="str">
        <f t="shared" si="11"/>
        <v>楼层</v>
      </c>
      <c r="R28" s="714" t="s">
        <v>17</v>
      </c>
      <c r="S28" s="715">
        <f t="shared" ref="S28:S46" si="12">F28</f>
        <v>100</v>
      </c>
      <c r="T28" s="714" t="s">
        <v>17</v>
      </c>
      <c r="U28" s="715">
        <f t="shared" ref="U28:U46" si="13">H28</f>
        <v>100</v>
      </c>
      <c r="V28" s="714" t="s">
        <v>17</v>
      </c>
      <c r="W28" s="715">
        <f t="shared" ref="W28:W46" si="14">J28</f>
        <v>100</v>
      </c>
      <c r="X28" s="1532"/>
      <c r="Y28" s="3356"/>
      <c r="Z28" s="1533" t="str">
        <f t="shared" ref="Z28:Z46" si="15">Q28</f>
        <v>楼层</v>
      </c>
      <c r="AA28" s="1530">
        <f t="shared" si="3"/>
        <v>1</v>
      </c>
      <c r="AB28" s="1530">
        <f t="shared" si="4"/>
        <v>1</v>
      </c>
      <c r="AC28" s="1530">
        <f t="shared" si="5"/>
        <v>1</v>
      </c>
    </row>
    <row r="29" spans="1:29" ht="15">
      <c r="A29" s="387"/>
      <c r="B29" s="1289">
        <v>111</v>
      </c>
      <c r="C29" s="393"/>
      <c r="D29" s="394">
        <v>100</v>
      </c>
      <c r="E29" s="393"/>
      <c r="F29" s="420">
        <f>SUMIF(94:94,E29,95:95)-SUMIF(94:94,C29,95:95)+100</f>
        <v>100</v>
      </c>
      <c r="G29" s="393"/>
      <c r="H29" s="394">
        <f>SUMIF(94:94,G29,95:95)-SUMIF(94:94,C29,95:95)+100</f>
        <v>100</v>
      </c>
      <c r="I29" s="393"/>
      <c r="J29" s="394">
        <f>SUMIF(94:94,I29,95:95)-SUMIF(94:94,C29,95:95)+100</f>
        <v>100</v>
      </c>
      <c r="K29" s="570"/>
      <c r="L29" s="2940"/>
      <c r="M29" s="2934"/>
      <c r="N29" s="2934"/>
      <c r="O29" s="2934"/>
      <c r="P29" s="3363"/>
      <c r="Q29" s="1529">
        <f t="shared" si="11"/>
        <v>111</v>
      </c>
      <c r="R29" s="714" t="s">
        <v>17</v>
      </c>
      <c r="S29" s="715">
        <f t="shared" si="12"/>
        <v>100</v>
      </c>
      <c r="T29" s="714" t="s">
        <v>17</v>
      </c>
      <c r="U29" s="715">
        <f t="shared" si="13"/>
        <v>100</v>
      </c>
      <c r="V29" s="714" t="s">
        <v>17</v>
      </c>
      <c r="W29" s="715">
        <f t="shared" si="14"/>
        <v>100</v>
      </c>
      <c r="X29" s="1532"/>
      <c r="Y29" s="3356"/>
      <c r="Z29" s="1533">
        <f t="shared" si="15"/>
        <v>111</v>
      </c>
      <c r="AA29" s="1530">
        <f t="shared" si="3"/>
        <v>1</v>
      </c>
      <c r="AB29" s="1530">
        <f t="shared" si="4"/>
        <v>1</v>
      </c>
      <c r="AC29" s="1530">
        <f t="shared" si="5"/>
        <v>1</v>
      </c>
    </row>
    <row r="30" spans="1:29" ht="15">
      <c r="A30" s="387"/>
      <c r="B30" s="1289">
        <v>111</v>
      </c>
      <c r="C30" s="393"/>
      <c r="D30" s="394">
        <v>100</v>
      </c>
      <c r="E30" s="393"/>
      <c r="F30" s="420">
        <f>SUMIF(96:96,E30,97:97)-SUMIF(96:96,C30,97:97)+100</f>
        <v>100</v>
      </c>
      <c r="G30" s="393"/>
      <c r="H30" s="394">
        <f>SUMIF(96:96,G30,97:97)-SUMIF(96:96,C30,97:97)+100</f>
        <v>100</v>
      </c>
      <c r="I30" s="393"/>
      <c r="J30" s="394">
        <f>SUMIF(96:96,I30,97:97)-SUMIF(96:96,C30,97:97)+100</f>
        <v>100</v>
      </c>
      <c r="K30" s="570"/>
      <c r="L30" s="2940"/>
      <c r="M30" s="2934"/>
      <c r="N30" s="2934"/>
      <c r="O30" s="2934"/>
      <c r="P30" s="3363"/>
      <c r="Q30" s="1529">
        <f t="shared" si="11"/>
        <v>111</v>
      </c>
      <c r="R30" s="714" t="s">
        <v>17</v>
      </c>
      <c r="S30" s="715">
        <f t="shared" si="12"/>
        <v>100</v>
      </c>
      <c r="T30" s="714" t="s">
        <v>17</v>
      </c>
      <c r="U30" s="715">
        <f t="shared" si="13"/>
        <v>100</v>
      </c>
      <c r="V30" s="714" t="s">
        <v>17</v>
      </c>
      <c r="W30" s="715">
        <f t="shared" si="14"/>
        <v>100</v>
      </c>
      <c r="X30" s="1532"/>
      <c r="Y30" s="3356"/>
      <c r="Z30" s="1533">
        <f t="shared" si="15"/>
        <v>111</v>
      </c>
      <c r="AA30" s="1530">
        <f t="shared" si="3"/>
        <v>1</v>
      </c>
      <c r="AB30" s="1530">
        <f t="shared" si="4"/>
        <v>1</v>
      </c>
      <c r="AC30" s="1530">
        <f t="shared" si="5"/>
        <v>1</v>
      </c>
    </row>
    <row r="31" spans="1:29" ht="15.75" thickBot="1">
      <c r="A31" s="395"/>
      <c r="B31" s="1289">
        <v>111</v>
      </c>
      <c r="C31" s="396"/>
      <c r="D31" s="397">
        <v>100</v>
      </c>
      <c r="E31" s="393"/>
      <c r="F31" s="398">
        <f>SUMIF(98:98,E31,99:99)-SUMIF(98:98,C31,99:99)+100</f>
        <v>100</v>
      </c>
      <c r="G31" s="393"/>
      <c r="H31" s="397">
        <f>SUMIF(98:98,G31,99:99)-SUMIF(98:98,C31,99:99)+100</f>
        <v>100</v>
      </c>
      <c r="I31" s="393"/>
      <c r="J31" s="397">
        <f>SUMIF(98:98,I31,99:99)-SUMIF(98:98,C31,99:99)+100</f>
        <v>100</v>
      </c>
      <c r="K31" s="570"/>
      <c r="L31" s="2940"/>
      <c r="M31" s="2934"/>
      <c r="N31" s="2934"/>
      <c r="O31" s="2934"/>
      <c r="P31" s="3363"/>
      <c r="Q31" s="1529">
        <f t="shared" si="11"/>
        <v>111</v>
      </c>
      <c r="R31" s="714" t="s">
        <v>17</v>
      </c>
      <c r="S31" s="715">
        <f t="shared" si="12"/>
        <v>100</v>
      </c>
      <c r="T31" s="714" t="s">
        <v>17</v>
      </c>
      <c r="U31" s="715">
        <f t="shared" si="13"/>
        <v>100</v>
      </c>
      <c r="V31" s="714" t="s">
        <v>17</v>
      </c>
      <c r="W31" s="715">
        <f t="shared" si="14"/>
        <v>100</v>
      </c>
      <c r="X31" s="1532"/>
      <c r="Y31" s="3356"/>
      <c r="Z31" s="1533">
        <f t="shared" si="15"/>
        <v>111</v>
      </c>
      <c r="AA31" s="1530">
        <f t="shared" si="3"/>
        <v>1</v>
      </c>
      <c r="AB31" s="1530">
        <f t="shared" si="4"/>
        <v>1</v>
      </c>
      <c r="AC31" s="1530">
        <f t="shared" si="5"/>
        <v>1</v>
      </c>
    </row>
    <row r="32" spans="1:29" ht="15">
      <c r="A32" s="399" t="s">
        <v>2380</v>
      </c>
      <c r="B32" s="67" t="s">
        <v>2477</v>
      </c>
      <c r="C32" s="2087"/>
      <c r="D32" s="426">
        <v>100</v>
      </c>
      <c r="E32" s="2087"/>
      <c r="F32" s="420">
        <f>SUMIF(100:100,E32,101:101)-SUMIF(100:100,C32,101:101)+100</f>
        <v>100</v>
      </c>
      <c r="G32" s="2087"/>
      <c r="H32" s="394">
        <f>SUMIF(100:100,G32,101:101)-SUMIF(100:100,C32,101:101)+100</f>
        <v>100</v>
      </c>
      <c r="I32" s="2087"/>
      <c r="J32" s="426">
        <f>SUMIF(100:100,I32,101:101)-SUMIF(100:100,C32,101:101)+100</f>
        <v>100</v>
      </c>
      <c r="K32" s="569"/>
      <c r="L32" s="2940"/>
      <c r="M32" s="2934"/>
      <c r="N32" s="2934"/>
      <c r="O32" s="2934"/>
      <c r="P32" s="3357" t="s">
        <v>2382</v>
      </c>
      <c r="Q32" s="1529" t="str">
        <f t="shared" si="11"/>
        <v>商业类型</v>
      </c>
      <c r="R32" s="714" t="s">
        <v>17</v>
      </c>
      <c r="S32" s="715">
        <f t="shared" si="12"/>
        <v>100</v>
      </c>
      <c r="T32" s="714" t="s">
        <v>17</v>
      </c>
      <c r="U32" s="715">
        <f t="shared" si="13"/>
        <v>100</v>
      </c>
      <c r="V32" s="714" t="s">
        <v>17</v>
      </c>
      <c r="W32" s="715">
        <f t="shared" si="14"/>
        <v>100</v>
      </c>
      <c r="X32" s="1532"/>
      <c r="Y32" s="3360" t="s">
        <v>2382</v>
      </c>
      <c r="Z32" s="1533" t="str">
        <f t="shared" si="15"/>
        <v>商业类型</v>
      </c>
      <c r="AA32" s="1530">
        <f t="shared" si="3"/>
        <v>1</v>
      </c>
      <c r="AB32" s="1530">
        <f t="shared" si="4"/>
        <v>1</v>
      </c>
      <c r="AC32" s="1530">
        <f t="shared" si="5"/>
        <v>1</v>
      </c>
    </row>
    <row r="33" spans="1:29" s="430" customFormat="1" ht="15">
      <c r="A33" s="427"/>
      <c r="B33" s="381" t="s">
        <v>2383</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39"/>
      <c r="M33" s="2941"/>
      <c r="N33" s="2941"/>
      <c r="O33" s="2941"/>
      <c r="P33" s="3358"/>
      <c r="Q33" s="716" t="str">
        <f t="shared" si="11"/>
        <v>项目建筑规模</v>
      </c>
      <c r="R33" s="717" t="s">
        <v>17</v>
      </c>
      <c r="S33" s="718" t="e">
        <f t="shared" si="12"/>
        <v>#N/A</v>
      </c>
      <c r="T33" s="717" t="s">
        <v>17</v>
      </c>
      <c r="U33" s="718" t="e">
        <f t="shared" si="13"/>
        <v>#N/A</v>
      </c>
      <c r="V33" s="717" t="s">
        <v>17</v>
      </c>
      <c r="W33" s="718" t="e">
        <f t="shared" si="14"/>
        <v>#N/A</v>
      </c>
      <c r="X33" s="719"/>
      <c r="Y33" s="3360"/>
      <c r="Z33" s="720" t="str">
        <f t="shared" si="15"/>
        <v>项目建筑规模</v>
      </c>
      <c r="AA33" s="1530" t="e">
        <f t="shared" si="3"/>
        <v>#N/A</v>
      </c>
      <c r="AB33" s="1530" t="e">
        <f t="shared" si="4"/>
        <v>#N/A</v>
      </c>
      <c r="AC33" s="1530" t="e">
        <f t="shared" si="5"/>
        <v>#N/A</v>
      </c>
    </row>
    <row r="34" spans="1:29" ht="15">
      <c r="A34" s="431"/>
      <c r="B34" s="381" t="s">
        <v>2384</v>
      </c>
      <c r="C34" s="2088"/>
      <c r="D34" s="394">
        <v>100</v>
      </c>
      <c r="E34" s="2088"/>
      <c r="F34" s="420">
        <f>SUMIF(105:105,E34,106:106)-SUMIF(105:105,C34,106:106)+100</f>
        <v>100</v>
      </c>
      <c r="G34" s="2088"/>
      <c r="H34" s="394">
        <f>SUMIF(105:105,G34,106:106)-SUMIF(105:105,C34,106:106)+100</f>
        <v>100</v>
      </c>
      <c r="I34" s="2088"/>
      <c r="J34" s="394">
        <f>SUMIF(105:105,I34,106:106)-SUMIF(105:105,C34,106:106)+100</f>
        <v>100</v>
      </c>
      <c r="K34" s="569"/>
      <c r="L34" s="2940"/>
      <c r="M34" s="2934"/>
      <c r="N34" s="2934"/>
      <c r="O34" s="2934"/>
      <c r="P34" s="3358"/>
      <c r="Q34" s="1529" t="str">
        <f t="shared" si="11"/>
        <v>建筑结构</v>
      </c>
      <c r="R34" s="714" t="s">
        <v>17</v>
      </c>
      <c r="S34" s="715">
        <f t="shared" si="12"/>
        <v>100</v>
      </c>
      <c r="T34" s="714" t="s">
        <v>17</v>
      </c>
      <c r="U34" s="715">
        <f t="shared" si="13"/>
        <v>100</v>
      </c>
      <c r="V34" s="714" t="s">
        <v>17</v>
      </c>
      <c r="W34" s="715">
        <f t="shared" si="14"/>
        <v>100</v>
      </c>
      <c r="X34" s="1532"/>
      <c r="Y34" s="3360"/>
      <c r="Z34" s="1533" t="str">
        <f t="shared" si="15"/>
        <v>建筑结构</v>
      </c>
      <c r="AA34" s="1530">
        <f t="shared" si="3"/>
        <v>1</v>
      </c>
      <c r="AB34" s="1530">
        <f t="shared" si="4"/>
        <v>1</v>
      </c>
      <c r="AC34" s="1530">
        <f t="shared" si="5"/>
        <v>1</v>
      </c>
    </row>
    <row r="35" spans="1:29" ht="15">
      <c r="A35" s="431"/>
      <c r="B35" s="381" t="s">
        <v>2478</v>
      </c>
      <c r="C35" s="2083"/>
      <c r="D35" s="394">
        <v>100</v>
      </c>
      <c r="E35" s="2083"/>
      <c r="F35" s="420">
        <f>SUMIF(107:107,E35,108:108)-SUMIF(107:107,C35,108:108)+100</f>
        <v>100</v>
      </c>
      <c r="G35" s="2083"/>
      <c r="H35" s="394">
        <f>SUMIF(107:107,G35,108:108)-SUMIF(107:107,C35,108:108)+100</f>
        <v>100</v>
      </c>
      <c r="I35" s="2083"/>
      <c r="J35" s="394">
        <f>SUMIF(107:107,I35,108:108)-SUMIF(107:107,C35,108:108)+100</f>
        <v>100</v>
      </c>
      <c r="K35" s="569"/>
      <c r="L35" s="2940"/>
      <c r="M35" s="2934"/>
      <c r="N35" s="2934"/>
      <c r="O35" s="2934"/>
      <c r="P35" s="3358"/>
      <c r="Q35" s="1529" t="str">
        <f t="shared" si="11"/>
        <v>公共部分装修</v>
      </c>
      <c r="R35" s="714" t="s">
        <v>17</v>
      </c>
      <c r="S35" s="715">
        <f t="shared" si="12"/>
        <v>100</v>
      </c>
      <c r="T35" s="714" t="s">
        <v>17</v>
      </c>
      <c r="U35" s="715">
        <f t="shared" si="13"/>
        <v>100</v>
      </c>
      <c r="V35" s="714" t="s">
        <v>17</v>
      </c>
      <c r="W35" s="715">
        <f t="shared" si="14"/>
        <v>100</v>
      </c>
      <c r="X35" s="1532"/>
      <c r="Y35" s="3360"/>
      <c r="Z35" s="1533" t="str">
        <f t="shared" si="15"/>
        <v>公共部分装修</v>
      </c>
      <c r="AA35" s="1530">
        <f t="shared" si="3"/>
        <v>1</v>
      </c>
      <c r="AB35" s="1530">
        <f t="shared" si="4"/>
        <v>1</v>
      </c>
      <c r="AC35" s="1530">
        <f t="shared" si="5"/>
        <v>1</v>
      </c>
    </row>
    <row r="36" spans="1:29" ht="15">
      <c r="A36" s="431"/>
      <c r="B36" s="381" t="s">
        <v>2479</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40"/>
      <c r="M36" s="2934"/>
      <c r="N36" s="2934"/>
      <c r="O36" s="2934"/>
      <c r="P36" s="3358"/>
      <c r="Q36" s="1529" t="str">
        <f t="shared" si="11"/>
        <v>成新度</v>
      </c>
      <c r="R36" s="714" t="s">
        <v>17</v>
      </c>
      <c r="S36" s="715" t="e">
        <f t="shared" si="12"/>
        <v>#N/A</v>
      </c>
      <c r="T36" s="714" t="s">
        <v>17</v>
      </c>
      <c r="U36" s="715" t="e">
        <f t="shared" si="13"/>
        <v>#N/A</v>
      </c>
      <c r="V36" s="714" t="s">
        <v>17</v>
      </c>
      <c r="W36" s="715" t="e">
        <f t="shared" si="14"/>
        <v>#N/A</v>
      </c>
      <c r="X36" s="1532"/>
      <c r="Y36" s="3360"/>
      <c r="Z36" s="1533" t="str">
        <f t="shared" si="15"/>
        <v>成新度</v>
      </c>
      <c r="AA36" s="1530" t="e">
        <f t="shared" si="3"/>
        <v>#N/A</v>
      </c>
      <c r="AB36" s="1530" t="e">
        <f t="shared" si="4"/>
        <v>#N/A</v>
      </c>
      <c r="AC36" s="1530" t="e">
        <f t="shared" si="5"/>
        <v>#N/A</v>
      </c>
    </row>
    <row r="37" spans="1:29" s="113" customFormat="1" ht="15">
      <c r="A37" s="432"/>
      <c r="B37" s="381" t="s">
        <v>2480</v>
      </c>
      <c r="C37" s="2083"/>
      <c r="D37" s="132">
        <v>100</v>
      </c>
      <c r="E37" s="2083"/>
      <c r="F37" s="420">
        <f>SUMIF(112:112,E37,113:113)-SUMIF(112:112,C37,113:113)+100</f>
        <v>100</v>
      </c>
      <c r="G37" s="2083"/>
      <c r="H37" s="394">
        <f>SUMIF(112:112,G37,113:113)-SUMIF(112:112,C37,113:113)+100</f>
        <v>100</v>
      </c>
      <c r="I37" s="2083"/>
      <c r="J37" s="394">
        <f>SUMIF(112:112,I37,113:113)-SUMIF(112:112,C37,113:113)+100</f>
        <v>100</v>
      </c>
      <c r="K37" s="569"/>
      <c r="L37" s="2935"/>
      <c r="M37" s="2936"/>
      <c r="N37" s="2936"/>
      <c r="O37" s="2936"/>
      <c r="P37" s="3358"/>
      <c r="Q37" s="1520" t="str">
        <f t="shared" si="11"/>
        <v>市政基础设施</v>
      </c>
      <c r="R37" s="710" t="s">
        <v>17</v>
      </c>
      <c r="S37" s="711">
        <f t="shared" si="12"/>
        <v>100</v>
      </c>
      <c r="T37" s="710" t="s">
        <v>17</v>
      </c>
      <c r="U37" s="711">
        <f t="shared" si="13"/>
        <v>100</v>
      </c>
      <c r="V37" s="710" t="s">
        <v>17</v>
      </c>
      <c r="W37" s="711">
        <f t="shared" si="14"/>
        <v>100</v>
      </c>
      <c r="X37" s="712"/>
      <c r="Y37" s="3360"/>
      <c r="Z37" s="55" t="str">
        <f t="shared" si="15"/>
        <v>市政基础设施</v>
      </c>
      <c r="AA37" s="713">
        <f t="shared" si="3"/>
        <v>1</v>
      </c>
      <c r="AB37" s="713">
        <f t="shared" si="4"/>
        <v>1</v>
      </c>
      <c r="AC37" s="713">
        <f t="shared" si="5"/>
        <v>1</v>
      </c>
    </row>
    <row r="38" spans="1:29" ht="15">
      <c r="A38" s="431"/>
      <c r="B38" s="381" t="s">
        <v>2481</v>
      </c>
      <c r="C38" s="2083"/>
      <c r="D38" s="394">
        <v>100</v>
      </c>
      <c r="E38" s="2083"/>
      <c r="F38" s="420">
        <f>SUMIF(114:114,E38,115:115)-SUMIF(114:114,C38,115:115)+100</f>
        <v>100</v>
      </c>
      <c r="G38" s="2083"/>
      <c r="H38" s="394">
        <f>SUMIF(114:114,G38,115:115)-SUMIF(114:114,C38,115:115)+100</f>
        <v>100</v>
      </c>
      <c r="I38" s="2083"/>
      <c r="J38" s="394">
        <f>SUMIF(114:114,I38,115:115)-SUMIF(114:114,C38,115:115)+100</f>
        <v>100</v>
      </c>
      <c r="K38" s="569"/>
      <c r="L38" s="2940"/>
      <c r="M38" s="2934"/>
      <c r="N38" s="2934"/>
      <c r="O38" s="2934"/>
      <c r="P38" s="3358" t="s">
        <v>2382</v>
      </c>
      <c r="Q38" s="1529" t="str">
        <f t="shared" si="11"/>
        <v>业态</v>
      </c>
      <c r="R38" s="714" t="s">
        <v>17</v>
      </c>
      <c r="S38" s="715">
        <f t="shared" si="12"/>
        <v>100</v>
      </c>
      <c r="T38" s="714" t="s">
        <v>17</v>
      </c>
      <c r="U38" s="715">
        <f t="shared" si="13"/>
        <v>100</v>
      </c>
      <c r="V38" s="714" t="s">
        <v>17</v>
      </c>
      <c r="W38" s="715">
        <f t="shared" si="14"/>
        <v>100</v>
      </c>
      <c r="X38" s="1532"/>
      <c r="Y38" s="3360" t="s">
        <v>2382</v>
      </c>
      <c r="Z38" s="1533" t="str">
        <f t="shared" si="15"/>
        <v>业态</v>
      </c>
      <c r="AA38" s="1530">
        <f t="shared" si="3"/>
        <v>1</v>
      </c>
      <c r="AB38" s="1530">
        <f t="shared" si="4"/>
        <v>1</v>
      </c>
      <c r="AC38" s="1530">
        <f t="shared" si="5"/>
        <v>1</v>
      </c>
    </row>
    <row r="39" spans="1:29" ht="15">
      <c r="A39" s="431"/>
      <c r="B39" s="381" t="s">
        <v>2482</v>
      </c>
      <c r="C39" s="2083"/>
      <c r="D39" s="394">
        <v>100</v>
      </c>
      <c r="E39" s="2083"/>
      <c r="F39" s="420">
        <f>SUMIF(116:116,E39,117:117)-SUMIF(116:116,C39,117:117)+100</f>
        <v>100</v>
      </c>
      <c r="G39" s="2083"/>
      <c r="H39" s="394">
        <f>SUMIF(116:116,G39,117:117)-SUMIF(116:116,C39,117:117)+100</f>
        <v>100</v>
      </c>
      <c r="I39" s="2083"/>
      <c r="J39" s="394">
        <f>SUMIF(116:116,I39,117:117)-SUMIF(116:116,C39,117:117)+100</f>
        <v>100</v>
      </c>
      <c r="K39" s="569"/>
      <c r="L39" s="2940"/>
      <c r="M39" s="2934"/>
      <c r="N39" s="2934"/>
      <c r="O39" s="2934"/>
      <c r="P39" s="3358"/>
      <c r="Q39" s="1529" t="str">
        <f t="shared" si="11"/>
        <v>层高</v>
      </c>
      <c r="R39" s="714" t="s">
        <v>17</v>
      </c>
      <c r="S39" s="715">
        <f t="shared" si="12"/>
        <v>100</v>
      </c>
      <c r="T39" s="714" t="s">
        <v>17</v>
      </c>
      <c r="U39" s="715">
        <f t="shared" si="13"/>
        <v>100</v>
      </c>
      <c r="V39" s="714" t="s">
        <v>17</v>
      </c>
      <c r="W39" s="715">
        <f t="shared" si="14"/>
        <v>100</v>
      </c>
      <c r="X39" s="1532"/>
      <c r="Y39" s="3360"/>
      <c r="Z39" s="1533" t="str">
        <f t="shared" si="15"/>
        <v>层高</v>
      </c>
      <c r="AA39" s="1530">
        <f t="shared" si="3"/>
        <v>1</v>
      </c>
      <c r="AB39" s="1530">
        <f t="shared" si="4"/>
        <v>1</v>
      </c>
      <c r="AC39" s="1530">
        <f t="shared" si="5"/>
        <v>1</v>
      </c>
    </row>
    <row r="40" spans="1:29" ht="15">
      <c r="A40" s="431"/>
      <c r="B40" s="381" t="s">
        <v>2483</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40"/>
      <c r="M40" s="2934"/>
      <c r="N40" s="2934"/>
      <c r="O40" s="2934"/>
      <c r="P40" s="3358"/>
      <c r="Q40" s="1529" t="str">
        <f t="shared" si="11"/>
        <v>单套建筑面积</v>
      </c>
      <c r="R40" s="714" t="s">
        <v>17</v>
      </c>
      <c r="S40" s="715">
        <f t="shared" si="12"/>
        <v>100</v>
      </c>
      <c r="T40" s="714" t="s">
        <v>17</v>
      </c>
      <c r="U40" s="715">
        <f t="shared" si="13"/>
        <v>100</v>
      </c>
      <c r="V40" s="714" t="s">
        <v>17</v>
      </c>
      <c r="W40" s="715">
        <f t="shared" si="14"/>
        <v>100</v>
      </c>
      <c r="X40" s="1532"/>
      <c r="Y40" s="3360"/>
      <c r="Z40" s="1533" t="str">
        <f t="shared" si="15"/>
        <v>单套建筑面积</v>
      </c>
      <c r="AA40" s="1530">
        <f t="shared" si="3"/>
        <v>1</v>
      </c>
      <c r="AB40" s="1530">
        <f t="shared" si="4"/>
        <v>1</v>
      </c>
      <c r="AC40" s="1530">
        <f t="shared" si="5"/>
        <v>1</v>
      </c>
    </row>
    <row r="41" spans="1:29" s="430" customFormat="1" ht="15">
      <c r="A41" s="427"/>
      <c r="B41" s="1531" t="s">
        <v>2484</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39"/>
      <c r="M41" s="2941"/>
      <c r="N41" s="2941"/>
      <c r="O41" s="2941"/>
      <c r="P41" s="3358"/>
      <c r="Q41" s="716" t="str">
        <f t="shared" si="11"/>
        <v>进深比</v>
      </c>
      <c r="R41" s="717" t="s">
        <v>17</v>
      </c>
      <c r="S41" s="718">
        <f t="shared" si="12"/>
        <v>100</v>
      </c>
      <c r="T41" s="717" t="s">
        <v>17</v>
      </c>
      <c r="U41" s="718">
        <f t="shared" si="13"/>
        <v>100</v>
      </c>
      <c r="V41" s="717" t="s">
        <v>17</v>
      </c>
      <c r="W41" s="718">
        <f t="shared" si="14"/>
        <v>100</v>
      </c>
      <c r="X41" s="719"/>
      <c r="Y41" s="3360"/>
      <c r="Z41" s="720" t="str">
        <f t="shared" si="15"/>
        <v>进深比</v>
      </c>
      <c r="AA41" s="1530">
        <f t="shared" si="3"/>
        <v>1</v>
      </c>
      <c r="AB41" s="1530">
        <f t="shared" si="4"/>
        <v>1</v>
      </c>
      <c r="AC41" s="1530">
        <f t="shared" si="5"/>
        <v>1</v>
      </c>
    </row>
    <row r="42" spans="1:29" ht="15">
      <c r="A42" s="431"/>
      <c r="B42" s="381" t="s">
        <v>2485</v>
      </c>
      <c r="C42" s="2083"/>
      <c r="D42" s="394">
        <v>100</v>
      </c>
      <c r="E42" s="2083"/>
      <c r="F42" s="420">
        <f>SUMIF(122:122,E42,123:123)-SUMIF(122:122,C42,123:123)+100</f>
        <v>100</v>
      </c>
      <c r="G42" s="2083"/>
      <c r="H42" s="394">
        <f>SUMIF(122:122,G42,123:123)-SUMIF(122:122,C42,123:123)+100</f>
        <v>100</v>
      </c>
      <c r="I42" s="2083"/>
      <c r="J42" s="394">
        <f>SUMIF(122:122,I42,123:123)-SUMIF(122:122,C42,123:123)+100</f>
        <v>100</v>
      </c>
      <c r="K42" s="569"/>
      <c r="L42" s="2940"/>
      <c r="M42" s="2934"/>
      <c r="N42" s="2934"/>
      <c r="O42" s="2934"/>
      <c r="P42" s="3358"/>
      <c r="Q42" s="1529" t="str">
        <f t="shared" si="11"/>
        <v>内部装修</v>
      </c>
      <c r="R42" s="714" t="s">
        <v>17</v>
      </c>
      <c r="S42" s="715">
        <f t="shared" si="12"/>
        <v>100</v>
      </c>
      <c r="T42" s="714" t="s">
        <v>17</v>
      </c>
      <c r="U42" s="715">
        <f t="shared" si="13"/>
        <v>100</v>
      </c>
      <c r="V42" s="714" t="s">
        <v>17</v>
      </c>
      <c r="W42" s="715">
        <f t="shared" si="14"/>
        <v>100</v>
      </c>
      <c r="X42" s="1532"/>
      <c r="Y42" s="3360"/>
      <c r="Z42" s="1533" t="str">
        <f t="shared" si="15"/>
        <v>内部装修</v>
      </c>
      <c r="AA42" s="1530">
        <f t="shared" si="3"/>
        <v>1</v>
      </c>
      <c r="AB42" s="1530">
        <f t="shared" si="4"/>
        <v>1</v>
      </c>
      <c r="AC42" s="1530">
        <f t="shared" si="5"/>
        <v>1</v>
      </c>
    </row>
    <row r="43" spans="1:29" ht="15">
      <c r="A43" s="431"/>
      <c r="B43" s="381" t="s">
        <v>2393</v>
      </c>
      <c r="C43" s="2083"/>
      <c r="D43" s="394">
        <v>100</v>
      </c>
      <c r="E43" s="2083"/>
      <c r="F43" s="420">
        <f>SUMIF(124:124,E43,125:125)-SUMIF(124:124,C43,125:125)+100</f>
        <v>100</v>
      </c>
      <c r="G43" s="2083"/>
      <c r="H43" s="394">
        <f>SUMIF(124:124,G43,125:125)-SUMIF(124:124,C43,125:125)+100</f>
        <v>100</v>
      </c>
      <c r="I43" s="2083"/>
      <c r="J43" s="394">
        <f>SUMIF(124:124,I43,125:125)-SUMIF(124:124,C43,125:125)+100</f>
        <v>100</v>
      </c>
      <c r="K43" s="569"/>
      <c r="L43" s="2940"/>
      <c r="M43" s="2934"/>
      <c r="N43" s="2934"/>
      <c r="O43" s="2934"/>
      <c r="P43" s="3358"/>
      <c r="Q43" s="1529" t="str">
        <f t="shared" si="11"/>
        <v>内部装修维护情况</v>
      </c>
      <c r="R43" s="714" t="s">
        <v>17</v>
      </c>
      <c r="S43" s="715">
        <f t="shared" si="12"/>
        <v>100</v>
      </c>
      <c r="T43" s="714" t="s">
        <v>17</v>
      </c>
      <c r="U43" s="715">
        <f t="shared" si="13"/>
        <v>100</v>
      </c>
      <c r="V43" s="714" t="s">
        <v>17</v>
      </c>
      <c r="W43" s="715">
        <f t="shared" si="14"/>
        <v>100</v>
      </c>
      <c r="X43" s="1532"/>
      <c r="Y43" s="3360"/>
      <c r="Z43" s="1533" t="str">
        <f t="shared" si="15"/>
        <v>内部装修维护情况</v>
      </c>
      <c r="AA43" s="1530">
        <f t="shared" si="3"/>
        <v>1</v>
      </c>
      <c r="AB43" s="1530">
        <f t="shared" si="4"/>
        <v>1</v>
      </c>
      <c r="AC43" s="1530">
        <f t="shared" si="5"/>
        <v>1</v>
      </c>
    </row>
    <row r="44" spans="1:29" s="113" customFormat="1" ht="15">
      <c r="A44" s="432"/>
      <c r="B44" s="1289">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35"/>
      <c r="M44" s="2936"/>
      <c r="N44" s="2936"/>
      <c r="O44" s="2936"/>
      <c r="P44" s="3358"/>
      <c r="Q44" s="1520">
        <f t="shared" si="11"/>
        <v>111</v>
      </c>
      <c r="R44" s="710" t="s">
        <v>17</v>
      </c>
      <c r="S44" s="711">
        <f t="shared" si="12"/>
        <v>100</v>
      </c>
      <c r="T44" s="710" t="s">
        <v>17</v>
      </c>
      <c r="U44" s="711">
        <f t="shared" si="13"/>
        <v>100</v>
      </c>
      <c r="V44" s="710" t="s">
        <v>17</v>
      </c>
      <c r="W44" s="711">
        <f t="shared" si="14"/>
        <v>100</v>
      </c>
      <c r="X44" s="712"/>
      <c r="Y44" s="3360"/>
      <c r="Z44" s="55">
        <f t="shared" si="15"/>
        <v>111</v>
      </c>
      <c r="AA44" s="713">
        <f t="shared" si="3"/>
        <v>1</v>
      </c>
      <c r="AB44" s="713">
        <f t="shared" si="4"/>
        <v>1</v>
      </c>
      <c r="AC44" s="713">
        <f t="shared" si="5"/>
        <v>1</v>
      </c>
    </row>
    <row r="45" spans="1:29" ht="15">
      <c r="A45" s="431"/>
      <c r="B45" s="1289">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40"/>
      <c r="M45" s="2934"/>
      <c r="N45" s="2934"/>
      <c r="O45" s="2934"/>
      <c r="P45" s="3358"/>
      <c r="Q45" s="1529">
        <f t="shared" si="11"/>
        <v>111</v>
      </c>
      <c r="R45" s="714" t="s">
        <v>17</v>
      </c>
      <c r="S45" s="715">
        <f t="shared" si="12"/>
        <v>100</v>
      </c>
      <c r="T45" s="714" t="s">
        <v>17</v>
      </c>
      <c r="U45" s="715">
        <f t="shared" si="13"/>
        <v>100</v>
      </c>
      <c r="V45" s="714" t="s">
        <v>17</v>
      </c>
      <c r="W45" s="715">
        <f t="shared" si="14"/>
        <v>100</v>
      </c>
      <c r="X45" s="1532"/>
      <c r="Y45" s="3360"/>
      <c r="Z45" s="1533">
        <f t="shared" si="15"/>
        <v>111</v>
      </c>
      <c r="AA45" s="1530">
        <f t="shared" si="3"/>
        <v>1</v>
      </c>
      <c r="AB45" s="1530">
        <f t="shared" si="4"/>
        <v>1</v>
      </c>
      <c r="AC45" s="1530">
        <f t="shared" si="5"/>
        <v>1</v>
      </c>
    </row>
    <row r="46" spans="1:29" ht="15.75" thickBot="1">
      <c r="A46" s="437"/>
      <c r="B46" s="207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40"/>
      <c r="M46" s="2934"/>
      <c r="N46" s="2934"/>
      <c r="O46" s="2934"/>
      <c r="P46" s="3359"/>
      <c r="Q46" s="1529">
        <f t="shared" si="11"/>
        <v>111</v>
      </c>
      <c r="R46" s="714" t="s">
        <v>17</v>
      </c>
      <c r="S46" s="715">
        <f t="shared" si="12"/>
        <v>100</v>
      </c>
      <c r="T46" s="714" t="s">
        <v>17</v>
      </c>
      <c r="U46" s="715">
        <f t="shared" si="13"/>
        <v>100</v>
      </c>
      <c r="V46" s="714" t="s">
        <v>17</v>
      </c>
      <c r="W46" s="715">
        <f t="shared" si="14"/>
        <v>100</v>
      </c>
      <c r="X46" s="1532"/>
      <c r="Y46" s="3361"/>
      <c r="Z46" s="1533">
        <f t="shared" si="15"/>
        <v>111</v>
      </c>
      <c r="AA46" s="1530">
        <f t="shared" si="3"/>
        <v>1</v>
      </c>
      <c r="AB46" s="1530">
        <f t="shared" si="4"/>
        <v>1</v>
      </c>
      <c r="AC46" s="1530">
        <f t="shared" si="5"/>
        <v>1</v>
      </c>
    </row>
    <row r="47" spans="1:29" ht="15">
      <c r="A47" s="438" t="s">
        <v>2394</v>
      </c>
      <c r="B47" s="439"/>
      <c r="C47" s="1310" t="s">
        <v>1</v>
      </c>
      <c r="D47" s="1311"/>
      <c r="E47" s="1312"/>
      <c r="F47" s="1313"/>
      <c r="G47" s="1314"/>
      <c r="H47" s="1315"/>
      <c r="I47" s="1312"/>
      <c r="J47" s="1315"/>
      <c r="K47" s="723"/>
      <c r="L47" s="2942"/>
      <c r="M47" s="2943"/>
      <c r="N47" s="2934"/>
      <c r="O47" s="2943"/>
      <c r="P47" s="3353" t="str">
        <f>A47</f>
        <v>成交单价（元/平方米）</v>
      </c>
      <c r="Q47" s="3353"/>
      <c r="R47" s="3384">
        <f>E47</f>
        <v>0</v>
      </c>
      <c r="S47" s="3384"/>
      <c r="T47" s="3384">
        <f>G47</f>
        <v>0</v>
      </c>
      <c r="U47" s="3384"/>
      <c r="V47" s="3384">
        <f>I47</f>
        <v>0</v>
      </c>
      <c r="W47" s="3384"/>
      <c r="X47" s="699"/>
      <c r="Y47" s="721"/>
      <c r="Z47" s="699"/>
      <c r="AA47" s="699"/>
      <c r="AB47" s="699"/>
      <c r="AC47" s="699"/>
    </row>
    <row r="48" spans="1:29" ht="15.75" thickBot="1">
      <c r="A48" s="445" t="s">
        <v>2486</v>
      </c>
      <c r="B48" s="446"/>
      <c r="C48" s="1316" t="e">
        <f>R49</f>
        <v>#DIV/0!</v>
      </c>
      <c r="D48" s="2527" t="s">
        <v>2874</v>
      </c>
      <c r="E48" s="1317" t="e">
        <f>R48</f>
        <v>#DIV/0!</v>
      </c>
      <c r="F48" s="2528"/>
      <c r="G48" s="1316" t="e">
        <f>T48</f>
        <v>#DIV/0!</v>
      </c>
      <c r="H48" s="2528"/>
      <c r="I48" s="1317" t="e">
        <f>V48</f>
        <v>#DIV/0!</v>
      </c>
      <c r="J48" s="2528"/>
      <c r="K48" s="2530">
        <f>F48+H48+J48</f>
        <v>0</v>
      </c>
      <c r="L48" s="2942"/>
      <c r="M48" s="2943"/>
      <c r="N48" s="2934"/>
      <c r="O48" s="2943"/>
      <c r="P48" s="3353" t="str">
        <f>A48</f>
        <v>比较价值（元/平方米）</v>
      </c>
      <c r="Q48" s="3353"/>
      <c r="R48" s="3354" t="e">
        <f>IF(F1="售价",ROUND(PRODUCT(R47,AA7:AA46),0),ROUND(PRODUCT(R47,AA7:AA46),1))</f>
        <v>#DIV/0!</v>
      </c>
      <c r="S48" s="3354"/>
      <c r="T48" s="3354" t="e">
        <f>IF(F1="售价",ROUND(PRODUCT(T47,AB7:AB46),0),ROUND(PRODUCT(T47,AB7:AB46),1))</f>
        <v>#DIV/0!</v>
      </c>
      <c r="U48" s="3354"/>
      <c r="V48" s="3354" t="e">
        <f>IF(F1="售价",ROUND(PRODUCT(V47,AC7:AC46),0),ROUND(PRODUCT(V47,AC7:AC46),1))</f>
        <v>#DIV/0!</v>
      </c>
      <c r="W48" s="3354"/>
      <c r="X48" s="699"/>
      <c r="Y48" s="699"/>
      <c r="Z48" s="699"/>
      <c r="AA48" s="699"/>
      <c r="AB48" s="699"/>
      <c r="AC48" s="699"/>
    </row>
    <row r="49" spans="1:29" ht="15.75" thickBot="1">
      <c r="A49" s="449" t="s">
        <v>2487</v>
      </c>
      <c r="B49" s="450"/>
      <c r="C49" s="1319" t="e">
        <f>R49</f>
        <v>#DIV/0!</v>
      </c>
      <c r="D49" s="1319"/>
      <c r="E49" s="1319"/>
      <c r="F49" s="1319"/>
      <c r="G49" s="1319"/>
      <c r="H49" s="1319"/>
      <c r="I49" s="1319"/>
      <c r="J49" s="1319"/>
      <c r="K49" s="724"/>
      <c r="L49" s="2942"/>
      <c r="M49" s="2943"/>
      <c r="N49" s="2934"/>
      <c r="O49" s="2943"/>
      <c r="P49" s="3350" t="str">
        <f>A49</f>
        <v>估价对象XX用房的比较价值（楼面单价，元/平方米）</v>
      </c>
      <c r="Q49" s="3351"/>
      <c r="R49" s="3352" t="e">
        <f>IF(F1="售价",ROUND(IF(D48="简单平均",AVERAGE(R48:V48),R48*F48+T48*H48+V48*J48),0),ROUND(IF(D48="简单平均",AVERAGE(R48:V48),R48*F48+T48*H48+V48*J48),1))</f>
        <v>#DIV/0!</v>
      </c>
      <c r="S49" s="3352"/>
      <c r="T49" s="3352"/>
      <c r="U49" s="3352"/>
      <c r="V49" s="3352"/>
      <c r="W49" s="3352"/>
      <c r="X49" s="699"/>
      <c r="Y49" s="699"/>
      <c r="Z49" s="699"/>
      <c r="AA49" s="699"/>
      <c r="AB49" s="699"/>
      <c r="AC49" s="699"/>
    </row>
    <row r="50" spans="1:29">
      <c r="A50" s="2943"/>
      <c r="B50" s="2943"/>
      <c r="C50" s="2943"/>
      <c r="D50" s="2943"/>
      <c r="E50" s="2943"/>
      <c r="F50" s="2943"/>
      <c r="G50" s="2947"/>
      <c r="H50" s="2943"/>
      <c r="I50" s="2943"/>
      <c r="J50" s="2943"/>
      <c r="K50" s="2948"/>
      <c r="L50" s="2944"/>
      <c r="M50" s="2943"/>
      <c r="N50" s="2943"/>
      <c r="O50" s="2943"/>
      <c r="P50" s="2954"/>
      <c r="Q50" s="2943"/>
      <c r="R50" s="2943"/>
      <c r="S50" s="2943"/>
      <c r="T50" s="2943"/>
      <c r="U50" s="2943"/>
      <c r="V50" s="2943"/>
      <c r="W50" s="2943"/>
      <c r="X50" s="2943"/>
      <c r="Y50" s="2943"/>
      <c r="Z50" s="2943"/>
      <c r="AA50" s="2943"/>
      <c r="AB50" s="2943"/>
      <c r="AC50" s="2943"/>
    </row>
    <row r="51" spans="1:29">
      <c r="A51" s="2943"/>
      <c r="B51" s="2943"/>
      <c r="C51" s="2943"/>
      <c r="D51" s="2943"/>
      <c r="E51" s="2943"/>
      <c r="F51" s="2943"/>
      <c r="G51" s="2943"/>
      <c r="H51" s="2943"/>
      <c r="I51" s="2943"/>
      <c r="J51" s="2943"/>
      <c r="K51" s="2948"/>
      <c r="L51" s="2944"/>
      <c r="M51" s="2943"/>
      <c r="N51" s="2943"/>
      <c r="O51" s="2943"/>
      <c r="P51" s="2954"/>
      <c r="Q51" s="2943"/>
      <c r="R51" s="2943"/>
      <c r="S51" s="2943"/>
      <c r="T51" s="2943"/>
      <c r="U51" s="2943"/>
      <c r="V51" s="2943"/>
      <c r="W51" s="2943"/>
      <c r="X51" s="2943"/>
      <c r="Y51" s="2943"/>
      <c r="Z51" s="2943"/>
      <c r="AA51" s="2943"/>
      <c r="AB51" s="2943"/>
      <c r="AC51" s="2943"/>
    </row>
    <row r="52" spans="1:29" ht="13.5" customHeight="1">
      <c r="A52" s="2943"/>
      <c r="B52" s="2943"/>
      <c r="C52" s="454" t="s">
        <v>2488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48"/>
      <c r="L52" s="2944"/>
      <c r="M52" s="2943"/>
      <c r="N52" s="2943"/>
      <c r="O52" s="2943"/>
      <c r="P52" s="2954"/>
      <c r="Q52" s="2943"/>
      <c r="R52" s="2943"/>
      <c r="S52" s="2943"/>
      <c r="T52" s="2943"/>
      <c r="U52" s="2943"/>
      <c r="V52" s="2943"/>
      <c r="W52" s="2943"/>
      <c r="X52" s="2943"/>
      <c r="Y52" s="2943"/>
      <c r="Z52" s="2943"/>
      <c r="AA52" s="2943"/>
      <c r="AB52" s="2943"/>
      <c r="AC52" s="2943"/>
    </row>
    <row r="53" spans="1:29" ht="13.5" customHeight="1">
      <c r="A53" s="2943"/>
      <c r="B53" s="2943"/>
      <c r="C53" s="454" t="s">
        <v>2489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48"/>
      <c r="L53" s="2944"/>
      <c r="M53" s="2943"/>
      <c r="N53" s="2943"/>
      <c r="O53" s="2943"/>
      <c r="P53" s="2954"/>
      <c r="Q53" s="2943"/>
      <c r="R53" s="2943"/>
      <c r="S53" s="2943"/>
      <c r="T53" s="2943"/>
      <c r="U53" s="2943"/>
      <c r="V53" s="2943"/>
      <c r="W53" s="2943"/>
      <c r="X53" s="2943"/>
      <c r="Y53" s="2943"/>
      <c r="Z53" s="2943"/>
      <c r="AA53" s="2943"/>
      <c r="AB53" s="2943"/>
      <c r="AC53" s="2943"/>
    </row>
    <row r="54" spans="1:29" s="459" customFormat="1" ht="13.5" customHeight="1">
      <c r="A54" s="2946"/>
      <c r="B54" s="2946"/>
      <c r="C54" s="454" t="s">
        <v>2490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1"/>
      <c r="L54" s="2945"/>
      <c r="M54" s="2946"/>
      <c r="N54" s="2946"/>
      <c r="O54" s="2946"/>
      <c r="P54" s="2955"/>
      <c r="Q54" s="2946"/>
      <c r="R54" s="2946"/>
      <c r="S54" s="2946"/>
      <c r="T54" s="2946"/>
      <c r="U54" s="2946"/>
      <c r="V54" s="2946"/>
      <c r="W54" s="2946"/>
      <c r="X54" s="2946"/>
      <c r="Y54" s="2946"/>
      <c r="Z54" s="2946"/>
      <c r="AA54" s="2946"/>
      <c r="AB54" s="2946"/>
      <c r="AC54" s="2946"/>
    </row>
    <row r="55" spans="1:29" s="459" customFormat="1">
      <c r="A55" s="2946"/>
      <c r="B55" s="2949"/>
      <c r="C55" s="2950"/>
      <c r="D55" s="2946"/>
      <c r="E55" s="2946"/>
      <c r="F55" s="2946"/>
      <c r="G55" s="2946"/>
      <c r="H55" s="2946"/>
      <c r="I55" s="2946"/>
      <c r="J55" s="2946"/>
      <c r="K55" s="2951"/>
      <c r="L55" s="2945"/>
      <c r="M55" s="2946"/>
      <c r="N55" s="2946"/>
      <c r="O55" s="2946"/>
      <c r="P55" s="2955"/>
      <c r="Q55" s="2946"/>
      <c r="R55" s="2946"/>
      <c r="S55" s="2946"/>
      <c r="T55" s="2946"/>
      <c r="U55" s="2946"/>
      <c r="V55" s="2946"/>
      <c r="W55" s="2946"/>
      <c r="X55" s="2946"/>
      <c r="Y55" s="2946"/>
      <c r="Z55" s="2946"/>
      <c r="AA55" s="2946"/>
      <c r="AB55" s="2946"/>
      <c r="AC55" s="2946"/>
    </row>
    <row r="56" spans="1:29">
      <c r="A56" s="2943"/>
      <c r="B56" s="2949"/>
      <c r="C56" s="2950"/>
      <c r="D56" s="2943"/>
      <c r="E56" s="2943"/>
      <c r="F56" s="2943"/>
      <c r="G56" s="2943"/>
      <c r="H56" s="2943"/>
      <c r="I56" s="2943"/>
      <c r="J56" s="2943"/>
      <c r="K56" s="2948"/>
      <c r="L56" s="2944"/>
      <c r="M56" s="2943"/>
      <c r="N56" s="2943"/>
      <c r="O56" s="2943"/>
      <c r="P56" s="2954"/>
      <c r="Q56" s="2943"/>
      <c r="R56" s="2943"/>
      <c r="S56" s="2943"/>
      <c r="T56" s="2943"/>
      <c r="U56" s="2943"/>
      <c r="V56" s="2943"/>
      <c r="W56" s="2943"/>
      <c r="X56" s="2943"/>
      <c r="Y56" s="2943"/>
      <c r="Z56" s="2943"/>
      <c r="AA56" s="2943"/>
      <c r="AB56" s="2943"/>
      <c r="AC56" s="2943"/>
    </row>
    <row r="57" spans="1:29" ht="21.75" thickBot="1">
      <c r="A57" s="703" t="s">
        <v>2491</v>
      </c>
      <c r="B57" s="699"/>
      <c r="C57" s="704"/>
      <c r="D57" s="704"/>
      <c r="E57" s="704"/>
      <c r="F57" s="705"/>
      <c r="G57" s="705"/>
      <c r="H57" s="704"/>
      <c r="I57" s="704"/>
      <c r="J57" s="704"/>
      <c r="K57" s="706"/>
      <c r="L57" s="1067"/>
      <c r="M57" s="1065"/>
      <c r="N57" s="1065"/>
      <c r="O57" s="1065"/>
      <c r="P57" s="2956"/>
      <c r="Q57" s="2957"/>
      <c r="R57" s="2943"/>
      <c r="S57" s="2943"/>
      <c r="T57" s="2943"/>
      <c r="U57" s="2943"/>
      <c r="V57" s="2943"/>
      <c r="W57" s="2943"/>
      <c r="X57" s="2943"/>
      <c r="Y57" s="2943"/>
      <c r="Z57" s="2943"/>
      <c r="AA57" s="2943"/>
      <c r="AB57" s="2943"/>
      <c r="AC57" s="2943"/>
    </row>
    <row r="58" spans="1:29" s="465" customFormat="1" ht="15">
      <c r="A58" s="462" t="s">
        <v>2365</v>
      </c>
      <c r="B58" s="463"/>
      <c r="C58" s="1339" t="str">
        <f>YEAR(C7)&amp;"-"&amp;MONTH(C7)</f>
        <v>2021-11</v>
      </c>
      <c r="D58" s="1340">
        <f>EDATE(C58,-1)</f>
        <v>44470</v>
      </c>
      <c r="E58" s="1340">
        <f t="shared" ref="E58:N58" si="16">EDATE(D58,-1)</f>
        <v>44440</v>
      </c>
      <c r="F58" s="1340">
        <f t="shared" si="16"/>
        <v>44409</v>
      </c>
      <c r="G58" s="1340">
        <f t="shared" si="16"/>
        <v>44378</v>
      </c>
      <c r="H58" s="1340">
        <f t="shared" si="16"/>
        <v>44348</v>
      </c>
      <c r="I58" s="1340">
        <f t="shared" si="16"/>
        <v>44317</v>
      </c>
      <c r="J58" s="1340">
        <f t="shared" si="16"/>
        <v>44287</v>
      </c>
      <c r="K58" s="1340">
        <f t="shared" si="16"/>
        <v>44256</v>
      </c>
      <c r="L58" s="1340">
        <f t="shared" si="16"/>
        <v>44228</v>
      </c>
      <c r="M58" s="1340">
        <f t="shared" si="16"/>
        <v>44197</v>
      </c>
      <c r="N58" s="1340">
        <f t="shared" si="16"/>
        <v>44166</v>
      </c>
      <c r="O58" s="1340">
        <f>EDATE(N58,-1)</f>
        <v>44136</v>
      </c>
      <c r="P58" s="2958"/>
      <c r="Q58" s="2959"/>
      <c r="R58" s="2959"/>
      <c r="S58" s="2959"/>
      <c r="T58" s="2959"/>
      <c r="U58" s="2959"/>
      <c r="V58" s="2959"/>
      <c r="W58" s="2959"/>
      <c r="X58" s="2959"/>
      <c r="Y58" s="2959"/>
      <c r="Z58" s="2959"/>
      <c r="AA58" s="2959"/>
      <c r="AB58" s="2959"/>
      <c r="AC58" s="2959"/>
    </row>
    <row r="59" spans="1:29" s="113" customFormat="1" ht="15">
      <c r="A59" s="466"/>
      <c r="B59" s="467"/>
      <c r="C59" s="1338">
        <v>100</v>
      </c>
      <c r="D59" s="469"/>
      <c r="E59" s="469"/>
      <c r="F59" s="469"/>
      <c r="G59" s="469"/>
      <c r="H59" s="469"/>
      <c r="I59" s="469"/>
      <c r="J59" s="469"/>
      <c r="K59" s="469"/>
      <c r="L59" s="469"/>
      <c r="M59" s="470"/>
      <c r="N59" s="469"/>
      <c r="O59" s="470"/>
      <c r="P59" s="2960"/>
      <c r="Q59" s="2877"/>
      <c r="R59" s="2877"/>
      <c r="S59" s="2877"/>
      <c r="T59" s="2877"/>
      <c r="U59" s="2877"/>
      <c r="V59" s="2877"/>
      <c r="W59" s="2877"/>
      <c r="X59" s="2877"/>
      <c r="Y59" s="2877"/>
      <c r="Z59" s="2877"/>
      <c r="AA59" s="2877"/>
      <c r="AB59" s="2877"/>
      <c r="AC59" s="2877"/>
    </row>
    <row r="60" spans="1:29" s="113" customFormat="1" ht="15.75" thickBot="1">
      <c r="A60" s="472" t="s">
        <v>2402</v>
      </c>
      <c r="B60" s="473"/>
      <c r="C60" s="474"/>
      <c r="D60" s="475"/>
      <c r="E60" s="475"/>
      <c r="F60" s="475"/>
      <c r="G60" s="475"/>
      <c r="H60" s="475"/>
      <c r="I60" s="475"/>
      <c r="J60" s="475"/>
      <c r="K60" s="475"/>
      <c r="L60" s="475"/>
      <c r="M60" s="476"/>
      <c r="N60" s="475"/>
      <c r="O60" s="476"/>
      <c r="P60" s="2960"/>
      <c r="Q60" s="2957"/>
      <c r="R60" s="2877"/>
      <c r="S60" s="2877"/>
      <c r="T60" s="2877"/>
      <c r="U60" s="2877"/>
      <c r="V60" s="2877"/>
      <c r="W60" s="2877"/>
      <c r="X60" s="2877"/>
      <c r="Y60" s="2877"/>
      <c r="Z60" s="2877"/>
      <c r="AA60" s="2877"/>
      <c r="AB60" s="2877"/>
      <c r="AC60" s="2877"/>
    </row>
    <row r="61" spans="1:29" s="113" customFormat="1" ht="15">
      <c r="A61" s="478" t="s">
        <v>2367</v>
      </c>
      <c r="B61" s="467"/>
      <c r="C61" s="479" t="s">
        <v>2469</v>
      </c>
      <c r="D61" s="480"/>
      <c r="E61" s="480"/>
      <c r="F61" s="480"/>
      <c r="G61" s="480"/>
      <c r="H61" s="480"/>
      <c r="I61" s="480"/>
      <c r="J61" s="480"/>
      <c r="K61" s="480"/>
      <c r="L61" s="481"/>
      <c r="M61" s="482"/>
      <c r="N61" s="2970"/>
      <c r="O61" s="2970"/>
      <c r="P61" s="2961"/>
      <c r="Q61" s="2957"/>
      <c r="R61" s="2877"/>
      <c r="S61" s="2877"/>
      <c r="T61" s="2877"/>
      <c r="U61" s="2877"/>
      <c r="V61" s="2877"/>
      <c r="W61" s="2877"/>
      <c r="X61" s="2877"/>
      <c r="Y61" s="2877"/>
      <c r="Z61" s="2877"/>
      <c r="AA61" s="2877"/>
      <c r="AB61" s="2877"/>
      <c r="AC61" s="2877"/>
    </row>
    <row r="62" spans="1:29" s="113" customFormat="1" ht="15.75" thickBot="1">
      <c r="A62" s="478"/>
      <c r="B62" s="467"/>
      <c r="C62" s="468">
        <v>100</v>
      </c>
      <c r="D62" s="469"/>
      <c r="E62" s="469"/>
      <c r="F62" s="469"/>
      <c r="G62" s="469"/>
      <c r="H62" s="469"/>
      <c r="I62" s="469"/>
      <c r="J62" s="469"/>
      <c r="K62" s="469"/>
      <c r="L62" s="469"/>
      <c r="M62" s="471"/>
      <c r="N62" s="2970"/>
      <c r="O62" s="2970"/>
      <c r="P62" s="2960"/>
      <c r="Q62" s="2957"/>
      <c r="R62" s="2877"/>
      <c r="S62" s="2877"/>
      <c r="T62" s="2877"/>
      <c r="U62" s="2877"/>
      <c r="V62" s="2877"/>
      <c r="W62" s="2877"/>
      <c r="X62" s="2877"/>
      <c r="Y62" s="2877"/>
      <c r="Z62" s="2877"/>
      <c r="AA62" s="2877"/>
      <c r="AB62" s="2877"/>
      <c r="AC62" s="2877"/>
    </row>
    <row r="63" spans="1:29">
      <c r="A63" s="484" t="s">
        <v>2405</v>
      </c>
      <c r="B63" s="485" t="s">
        <v>2371</v>
      </c>
      <c r="C63" s="486">
        <f>C9</f>
        <v>0</v>
      </c>
      <c r="D63" s="487"/>
      <c r="E63" s="487"/>
      <c r="F63" s="487"/>
      <c r="G63" s="487"/>
      <c r="H63" s="487"/>
      <c r="I63" s="487"/>
      <c r="J63" s="487"/>
      <c r="K63" s="488"/>
      <c r="L63" s="489"/>
      <c r="M63" s="490"/>
      <c r="N63" s="2971"/>
      <c r="O63" s="2971"/>
      <c r="P63" s="2962"/>
      <c r="Q63" s="2957"/>
      <c r="R63" s="2943"/>
      <c r="S63" s="2943"/>
      <c r="T63" s="2943"/>
      <c r="U63" s="2943"/>
      <c r="V63" s="2943"/>
      <c r="W63" s="2943"/>
      <c r="X63" s="2943"/>
      <c r="Y63" s="2943"/>
      <c r="Z63" s="2943"/>
      <c r="AA63" s="2943"/>
      <c r="AB63" s="2943"/>
      <c r="AC63" s="2943"/>
    </row>
    <row r="64" spans="1:29" ht="15.75" thickBot="1">
      <c r="A64" s="491"/>
      <c r="B64" s="492"/>
      <c r="C64" s="493">
        <v>100</v>
      </c>
      <c r="D64" s="493"/>
      <c r="E64" s="493"/>
      <c r="F64" s="493"/>
      <c r="G64" s="493"/>
      <c r="H64" s="493"/>
      <c r="I64" s="493"/>
      <c r="J64" s="493"/>
      <c r="K64" s="493"/>
      <c r="L64" s="493"/>
      <c r="M64" s="494"/>
      <c r="N64" s="2972"/>
      <c r="O64" s="2972"/>
      <c r="P64" s="2962"/>
      <c r="Q64" s="2957"/>
      <c r="R64" s="2943"/>
      <c r="S64" s="2943"/>
      <c r="T64" s="2943"/>
      <c r="U64" s="2943"/>
      <c r="V64" s="2943"/>
      <c r="W64" s="2943"/>
      <c r="X64" s="2943"/>
      <c r="Y64" s="2943"/>
      <c r="Z64" s="2943"/>
      <c r="AA64" s="2943"/>
      <c r="AB64" s="2943"/>
      <c r="AC64" s="2943"/>
    </row>
    <row r="65" spans="1:29" ht="27.75" thickTop="1">
      <c r="A65" s="491"/>
      <c r="B65" s="495" t="s">
        <v>2374</v>
      </c>
      <c r="C65" s="496" t="s">
        <v>2406</v>
      </c>
      <c r="D65" s="496" t="s">
        <v>2407</v>
      </c>
      <c r="E65" s="496" t="s">
        <v>2408</v>
      </c>
      <c r="F65" s="496" t="s">
        <v>2409</v>
      </c>
      <c r="G65" s="496" t="s">
        <v>2410</v>
      </c>
      <c r="H65" s="496" t="s">
        <v>2411</v>
      </c>
      <c r="I65" s="496" t="s">
        <v>2412</v>
      </c>
      <c r="J65" s="496"/>
      <c r="K65" s="497"/>
      <c r="L65" s="498"/>
      <c r="M65" s="499"/>
      <c r="N65" s="2971"/>
      <c r="O65" s="2971"/>
      <c r="P65" s="2962"/>
      <c r="Q65" s="2957"/>
      <c r="R65" s="2943"/>
      <c r="S65" s="2943"/>
      <c r="T65" s="2943"/>
      <c r="U65" s="2943"/>
      <c r="V65" s="2943"/>
      <c r="W65" s="2943"/>
      <c r="X65" s="2943"/>
      <c r="Y65" s="2943"/>
      <c r="Z65" s="2943"/>
      <c r="AA65" s="2943"/>
      <c r="AB65" s="2943"/>
      <c r="AC65" s="2943"/>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72"/>
      <c r="O66" s="2972"/>
      <c r="P66" s="2962"/>
      <c r="Q66" s="2957"/>
      <c r="R66" s="2943"/>
      <c r="S66" s="2943"/>
      <c r="T66" s="2943"/>
      <c r="U66" s="2943"/>
      <c r="V66" s="2943"/>
      <c r="W66" s="2943"/>
      <c r="X66" s="2943"/>
      <c r="Y66" s="2943"/>
      <c r="Z66" s="2943"/>
      <c r="AA66" s="2943"/>
      <c r="AB66" s="2943"/>
      <c r="AC66" s="2943"/>
    </row>
    <row r="67" spans="1:29" ht="15.75" thickTop="1">
      <c r="A67" s="491"/>
      <c r="B67" s="503" t="s">
        <v>2375</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72"/>
      <c r="O67" s="2972"/>
      <c r="P67" s="2962"/>
      <c r="Q67" s="2957"/>
      <c r="R67" s="2943"/>
      <c r="S67" s="2943"/>
      <c r="T67" s="2943"/>
      <c r="U67" s="2943"/>
      <c r="V67" s="2943"/>
      <c r="W67" s="2943"/>
      <c r="X67" s="2943"/>
      <c r="Y67" s="2943"/>
      <c r="Z67" s="2943"/>
      <c r="AA67" s="2943"/>
      <c r="AB67" s="2943"/>
      <c r="AC67" s="2943"/>
    </row>
    <row r="68" spans="1:29" ht="15">
      <c r="A68" s="491"/>
      <c r="B68" s="505"/>
      <c r="C68" s="506"/>
      <c r="D68" s="506"/>
      <c r="E68" s="506"/>
      <c r="F68" s="506"/>
      <c r="G68" s="506"/>
      <c r="H68" s="506"/>
      <c r="I68" s="506"/>
      <c r="J68" s="506"/>
      <c r="K68" s="507"/>
      <c r="L68" s="508"/>
      <c r="M68" s="509"/>
      <c r="N68" s="2971"/>
      <c r="O68" s="2971"/>
      <c r="P68" s="2962"/>
      <c r="Q68" s="2957"/>
      <c r="R68" s="2943"/>
      <c r="S68" s="2943"/>
      <c r="T68" s="2943"/>
      <c r="U68" s="2943"/>
      <c r="V68" s="2943"/>
      <c r="W68" s="2943"/>
      <c r="X68" s="2943"/>
      <c r="Y68" s="2943"/>
      <c r="Z68" s="2943"/>
      <c r="AA68" s="2943"/>
      <c r="AB68" s="2943"/>
      <c r="AC68" s="2943"/>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72"/>
      <c r="O69" s="2972"/>
      <c r="P69" s="2962"/>
      <c r="Q69" s="2957"/>
      <c r="R69" s="2943"/>
      <c r="S69" s="2943"/>
      <c r="T69" s="2943"/>
      <c r="U69" s="2943"/>
      <c r="V69" s="2943"/>
      <c r="W69" s="2943"/>
      <c r="X69" s="2943"/>
      <c r="Y69" s="2943"/>
      <c r="Z69" s="2943"/>
      <c r="AA69" s="2943"/>
      <c r="AB69" s="2943"/>
      <c r="AC69" s="2943"/>
    </row>
    <row r="70" spans="1:29" s="430" customFormat="1" ht="15.75" thickTop="1">
      <c r="A70" s="510"/>
      <c r="B70" s="495">
        <f>B12</f>
        <v>111</v>
      </c>
      <c r="C70" s="511"/>
      <c r="D70" s="511"/>
      <c r="E70" s="511"/>
      <c r="F70" s="511"/>
      <c r="G70" s="511"/>
      <c r="H70" s="512"/>
      <c r="I70" s="512"/>
      <c r="J70" s="512"/>
      <c r="K70" s="512"/>
      <c r="L70" s="513"/>
      <c r="M70" s="514"/>
      <c r="N70" s="2973"/>
      <c r="O70" s="2973"/>
      <c r="P70" s="2963"/>
      <c r="Q70" s="2964"/>
      <c r="R70" s="2965"/>
      <c r="S70" s="2965"/>
      <c r="T70" s="2965"/>
      <c r="U70" s="2965"/>
      <c r="V70" s="2965"/>
      <c r="W70" s="2965"/>
      <c r="X70" s="2965"/>
      <c r="Y70" s="2965"/>
      <c r="Z70" s="2965"/>
      <c r="AA70" s="2965"/>
      <c r="AB70" s="2965"/>
      <c r="AC70" s="2965"/>
    </row>
    <row r="71" spans="1:29" s="430" customFormat="1" ht="15.75" thickBot="1">
      <c r="A71" s="510"/>
      <c r="B71" s="500"/>
      <c r="C71" s="517"/>
      <c r="D71" s="493"/>
      <c r="E71" s="493"/>
      <c r="F71" s="493"/>
      <c r="G71" s="493"/>
      <c r="H71" s="493"/>
      <c r="I71" s="493"/>
      <c r="J71" s="493"/>
      <c r="K71" s="493"/>
      <c r="L71" s="493"/>
      <c r="M71" s="494"/>
      <c r="N71" s="2972"/>
      <c r="O71" s="2972"/>
      <c r="P71" s="2963"/>
      <c r="Q71" s="2964"/>
      <c r="R71" s="2965"/>
      <c r="S71" s="2965"/>
      <c r="T71" s="2965"/>
      <c r="U71" s="2965"/>
      <c r="V71" s="2965"/>
      <c r="W71" s="2965"/>
      <c r="X71" s="2965"/>
      <c r="Y71" s="2965"/>
      <c r="Z71" s="2965"/>
      <c r="AA71" s="2965"/>
      <c r="AB71" s="2965"/>
      <c r="AC71" s="2965"/>
    </row>
    <row r="72" spans="1:29" s="430" customFormat="1" ht="15.75" thickTop="1">
      <c r="A72" s="510"/>
      <c r="B72" s="495">
        <f>B13</f>
        <v>111</v>
      </c>
      <c r="C72" s="511"/>
      <c r="D72" s="511"/>
      <c r="E72" s="511"/>
      <c r="F72" s="511"/>
      <c r="G72" s="511"/>
      <c r="H72" s="512"/>
      <c r="I72" s="512"/>
      <c r="J72" s="512"/>
      <c r="K72" s="512"/>
      <c r="L72" s="513"/>
      <c r="M72" s="514"/>
      <c r="N72" s="2973"/>
      <c r="O72" s="2973"/>
      <c r="P72" s="2966"/>
      <c r="Q72" s="2967"/>
      <c r="R72" s="2965"/>
      <c r="S72" s="2965"/>
      <c r="T72" s="2965"/>
      <c r="U72" s="2965"/>
      <c r="V72" s="2965"/>
      <c r="W72" s="2965"/>
      <c r="X72" s="2965"/>
      <c r="Y72" s="2965"/>
      <c r="Z72" s="2965"/>
      <c r="AA72" s="2965"/>
      <c r="AB72" s="2965"/>
      <c r="AC72" s="2965"/>
    </row>
    <row r="73" spans="1:29" s="430" customFormat="1" ht="15.75" thickBot="1">
      <c r="A73" s="510"/>
      <c r="B73" s="500"/>
      <c r="C73" s="517"/>
      <c r="D73" s="493"/>
      <c r="E73" s="493"/>
      <c r="F73" s="493"/>
      <c r="G73" s="517"/>
      <c r="H73" s="519"/>
      <c r="I73" s="519"/>
      <c r="J73" s="519"/>
      <c r="K73" s="519"/>
      <c r="L73" s="519"/>
      <c r="M73" s="520"/>
      <c r="N73" s="2973"/>
      <c r="O73" s="2973"/>
      <c r="P73" s="2963"/>
      <c r="Q73" s="2964"/>
      <c r="R73" s="2965"/>
      <c r="S73" s="2965"/>
      <c r="T73" s="2965"/>
      <c r="U73" s="2965"/>
      <c r="V73" s="2965"/>
      <c r="W73" s="2965"/>
      <c r="X73" s="2965"/>
      <c r="Y73" s="2965"/>
      <c r="Z73" s="2965"/>
      <c r="AA73" s="2965"/>
      <c r="AB73" s="2965"/>
      <c r="AC73" s="2965"/>
    </row>
    <row r="74" spans="1:29" s="430" customFormat="1" ht="15.75" thickTop="1">
      <c r="A74" s="510"/>
      <c r="B74" s="503">
        <f>B14</f>
        <v>111</v>
      </c>
      <c r="C74" s="511"/>
      <c r="D74" s="511"/>
      <c r="E74" s="511"/>
      <c r="F74" s="511"/>
      <c r="G74" s="480"/>
      <c r="H74" s="521"/>
      <c r="I74" s="521"/>
      <c r="J74" s="521"/>
      <c r="K74" s="521"/>
      <c r="L74" s="522"/>
      <c r="M74" s="523"/>
      <c r="N74" s="2973"/>
      <c r="O74" s="2973"/>
      <c r="P74" s="2968"/>
      <c r="Q74" s="2964"/>
      <c r="R74" s="2965"/>
      <c r="S74" s="2965"/>
      <c r="T74" s="2965"/>
      <c r="U74" s="2965"/>
      <c r="V74" s="2965"/>
      <c r="W74" s="2965"/>
      <c r="X74" s="2965"/>
      <c r="Y74" s="2965"/>
      <c r="Z74" s="2965"/>
      <c r="AA74" s="2965"/>
      <c r="AB74" s="2965"/>
      <c r="AC74" s="2965"/>
    </row>
    <row r="75" spans="1:29" s="430" customFormat="1" ht="15.75" thickBot="1">
      <c r="A75" s="525"/>
      <c r="B75" s="526"/>
      <c r="C75" s="527"/>
      <c r="D75" s="527"/>
      <c r="E75" s="527"/>
      <c r="F75" s="527"/>
      <c r="G75" s="527"/>
      <c r="H75" s="528"/>
      <c r="I75" s="528"/>
      <c r="J75" s="528"/>
      <c r="K75" s="528"/>
      <c r="L75" s="528"/>
      <c r="M75" s="529"/>
      <c r="N75" s="2973"/>
      <c r="O75" s="2973"/>
      <c r="P75" s="2963"/>
      <c r="Q75" s="2964"/>
      <c r="R75" s="2965"/>
      <c r="S75" s="2965"/>
      <c r="T75" s="2965"/>
      <c r="U75" s="2965"/>
      <c r="V75" s="2965"/>
      <c r="W75" s="2965"/>
      <c r="X75" s="2965"/>
      <c r="Y75" s="2965"/>
      <c r="Z75" s="2965"/>
      <c r="AA75" s="2965"/>
      <c r="AB75" s="2965"/>
      <c r="AC75" s="2965"/>
    </row>
    <row r="76" spans="1:29">
      <c r="A76" s="484" t="s">
        <v>2376</v>
      </c>
      <c r="B76" s="485" t="s">
        <v>2413</v>
      </c>
      <c r="C76" s="530" t="s">
        <v>2414</v>
      </c>
      <c r="D76" s="530" t="s">
        <v>2415</v>
      </c>
      <c r="E76" s="530" t="s">
        <v>2416</v>
      </c>
      <c r="F76" s="530" t="s">
        <v>2417</v>
      </c>
      <c r="G76" s="530" t="s">
        <v>2418</v>
      </c>
      <c r="H76" s="486"/>
      <c r="I76" s="486"/>
      <c r="J76" s="486"/>
      <c r="K76" s="531"/>
      <c r="L76" s="532"/>
      <c r="M76" s="533"/>
      <c r="N76" s="2971"/>
      <c r="O76" s="2971"/>
      <c r="P76" s="2969"/>
      <c r="Q76" s="2957"/>
      <c r="R76" s="2943"/>
      <c r="S76" s="2943"/>
      <c r="T76" s="2943"/>
      <c r="U76" s="2943"/>
      <c r="V76" s="2943"/>
      <c r="W76" s="2943"/>
      <c r="X76" s="2943"/>
      <c r="Y76" s="2943"/>
      <c r="Z76" s="2943"/>
      <c r="AA76" s="2943"/>
      <c r="AB76" s="2943"/>
      <c r="AC76" s="2943"/>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72"/>
      <c r="O77" s="2972"/>
      <c r="P77" s="2962"/>
      <c r="Q77" s="2957"/>
      <c r="R77" s="2943"/>
      <c r="S77" s="2943"/>
      <c r="T77" s="2943"/>
      <c r="U77" s="2943"/>
      <c r="V77" s="2943"/>
      <c r="W77" s="2943"/>
      <c r="X77" s="2943"/>
      <c r="Y77" s="2943"/>
      <c r="Z77" s="2943"/>
      <c r="AA77" s="2943"/>
      <c r="AB77" s="2943"/>
      <c r="AC77" s="2943"/>
    </row>
    <row r="78" spans="1:29" ht="15.75" thickTop="1">
      <c r="A78" s="491"/>
      <c r="B78" s="495" t="s">
        <v>2419</v>
      </c>
      <c r="C78" s="535" t="s">
        <v>2414</v>
      </c>
      <c r="D78" s="535" t="s">
        <v>2415</v>
      </c>
      <c r="E78" s="535" t="s">
        <v>2416</v>
      </c>
      <c r="F78" s="535" t="s">
        <v>2417</v>
      </c>
      <c r="G78" s="535" t="s">
        <v>2418</v>
      </c>
      <c r="H78" s="496"/>
      <c r="I78" s="496"/>
      <c r="J78" s="496"/>
      <c r="K78" s="497"/>
      <c r="L78" s="498"/>
      <c r="M78" s="499"/>
      <c r="N78" s="2971"/>
      <c r="O78" s="2971"/>
      <c r="P78" s="2962"/>
      <c r="Q78" s="2957"/>
      <c r="R78" s="2943"/>
      <c r="S78" s="2943"/>
      <c r="T78" s="2943"/>
      <c r="U78" s="2943"/>
      <c r="V78" s="2943"/>
      <c r="W78" s="2943"/>
      <c r="X78" s="2943"/>
      <c r="Y78" s="2943"/>
      <c r="Z78" s="2943"/>
      <c r="AA78" s="2943"/>
      <c r="AB78" s="2943"/>
      <c r="AC78" s="2943"/>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72"/>
      <c r="O79" s="2972"/>
      <c r="P79" s="2962"/>
      <c r="Q79" s="2957"/>
      <c r="R79" s="2943"/>
      <c r="S79" s="2943"/>
      <c r="T79" s="2943"/>
      <c r="U79" s="2943"/>
      <c r="V79" s="2943"/>
      <c r="W79" s="2943"/>
      <c r="X79" s="2943"/>
      <c r="Y79" s="2943"/>
      <c r="Z79" s="2943"/>
      <c r="AA79" s="2943"/>
      <c r="AB79" s="2943"/>
      <c r="AC79" s="2943"/>
    </row>
    <row r="80" spans="1:29" ht="15.75" thickTop="1">
      <c r="A80" s="491"/>
      <c r="B80" s="495" t="s">
        <v>2420</v>
      </c>
      <c r="C80" s="535" t="s">
        <v>2414</v>
      </c>
      <c r="D80" s="535" t="s">
        <v>2415</v>
      </c>
      <c r="E80" s="535" t="s">
        <v>2416</v>
      </c>
      <c r="F80" s="535" t="s">
        <v>2417</v>
      </c>
      <c r="G80" s="535" t="s">
        <v>2418</v>
      </c>
      <c r="H80" s="496"/>
      <c r="I80" s="496"/>
      <c r="J80" s="496"/>
      <c r="K80" s="497"/>
      <c r="L80" s="498"/>
      <c r="M80" s="499"/>
      <c r="N80" s="2971"/>
      <c r="O80" s="2971"/>
      <c r="P80" s="2962"/>
      <c r="Q80" s="2957"/>
      <c r="R80" s="2943"/>
      <c r="S80" s="2943"/>
      <c r="T80" s="2943"/>
      <c r="U80" s="2943"/>
      <c r="V80" s="2943"/>
      <c r="W80" s="2943"/>
      <c r="X80" s="2943"/>
      <c r="Y80" s="2943"/>
      <c r="Z80" s="2943"/>
      <c r="AA80" s="2943"/>
      <c r="AB80" s="2943"/>
      <c r="AC80" s="2943"/>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72"/>
      <c r="O81" s="2972"/>
      <c r="P81" s="2962"/>
      <c r="Q81" s="2957"/>
      <c r="R81" s="2943"/>
      <c r="S81" s="2943"/>
      <c r="T81" s="2943"/>
      <c r="U81" s="2943"/>
      <c r="V81" s="2943"/>
      <c r="W81" s="2943"/>
      <c r="X81" s="2943"/>
      <c r="Y81" s="2943"/>
      <c r="Z81" s="2943"/>
      <c r="AA81" s="2943"/>
      <c r="AB81" s="2943"/>
      <c r="AC81" s="2943"/>
    </row>
    <row r="82" spans="1:29" ht="15.75" thickTop="1">
      <c r="A82" s="491"/>
      <c r="B82" s="503" t="s">
        <v>2472</v>
      </c>
      <c r="C82" s="616" t="s">
        <v>2492</v>
      </c>
      <c r="D82" s="616" t="s">
        <v>2493</v>
      </c>
      <c r="E82" s="616" t="s">
        <v>2494</v>
      </c>
      <c r="F82" s="616" t="s">
        <v>2495</v>
      </c>
      <c r="G82" s="616" t="s">
        <v>2496</v>
      </c>
      <c r="H82" s="496"/>
      <c r="I82" s="496"/>
      <c r="J82" s="496"/>
      <c r="K82" s="496"/>
      <c r="L82" s="496"/>
      <c r="M82" s="1285"/>
      <c r="N82" s="2972"/>
      <c r="O82" s="2972"/>
      <c r="P82" s="2962"/>
      <c r="Q82" s="2957"/>
      <c r="R82" s="2943"/>
      <c r="S82" s="2943"/>
      <c r="T82" s="2943"/>
      <c r="U82" s="2943"/>
      <c r="V82" s="2943"/>
      <c r="W82" s="2943"/>
      <c r="X82" s="2943"/>
      <c r="Y82" s="2943"/>
      <c r="Z82" s="2943"/>
      <c r="AA82" s="2943"/>
      <c r="AB82" s="2943"/>
      <c r="AC82" s="2943"/>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72"/>
      <c r="O83" s="2972"/>
      <c r="P83" s="2962"/>
      <c r="Q83" s="2957"/>
      <c r="R83" s="2943"/>
      <c r="S83" s="2943"/>
      <c r="T83" s="2943"/>
      <c r="U83" s="2943"/>
      <c r="V83" s="2943"/>
      <c r="W83" s="2943"/>
      <c r="X83" s="2943"/>
      <c r="Y83" s="2943"/>
      <c r="Z83" s="2943"/>
      <c r="AA83" s="2943"/>
      <c r="AB83" s="2943"/>
      <c r="AC83" s="2943"/>
    </row>
    <row r="84" spans="1:29" ht="15.75" thickTop="1">
      <c r="A84" s="491"/>
      <c r="B84" s="495" t="s">
        <v>2426</v>
      </c>
      <c r="C84" s="535" t="s">
        <v>2414</v>
      </c>
      <c r="D84" s="535" t="s">
        <v>2415</v>
      </c>
      <c r="E84" s="535" t="s">
        <v>2416</v>
      </c>
      <c r="F84" s="535" t="s">
        <v>2417</v>
      </c>
      <c r="G84" s="535" t="s">
        <v>2418</v>
      </c>
      <c r="H84" s="496"/>
      <c r="I84" s="496"/>
      <c r="J84" s="496"/>
      <c r="K84" s="497"/>
      <c r="L84" s="498"/>
      <c r="M84" s="499"/>
      <c r="N84" s="2971"/>
      <c r="O84" s="2971"/>
      <c r="P84" s="2962"/>
      <c r="Q84" s="2957"/>
      <c r="R84" s="2943"/>
      <c r="S84" s="2943"/>
      <c r="T84" s="2943"/>
      <c r="U84" s="2943"/>
      <c r="V84" s="2943"/>
      <c r="W84" s="2943"/>
      <c r="X84" s="2943"/>
      <c r="Y84" s="2943"/>
      <c r="Z84" s="2943"/>
      <c r="AA84" s="2943"/>
      <c r="AB84" s="2943"/>
      <c r="AC84" s="2943"/>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72"/>
      <c r="O85" s="2972"/>
      <c r="P85" s="2962"/>
      <c r="Q85" s="2957"/>
      <c r="R85" s="2943"/>
      <c r="S85" s="2943"/>
      <c r="T85" s="2943"/>
      <c r="U85" s="2943"/>
      <c r="V85" s="2943"/>
      <c r="W85" s="2943"/>
      <c r="X85" s="2943"/>
      <c r="Y85" s="2943"/>
      <c r="Z85" s="2943"/>
      <c r="AA85" s="2943"/>
      <c r="AB85" s="2943"/>
      <c r="AC85" s="2943"/>
    </row>
    <row r="86" spans="1:29" s="113" customFormat="1" ht="15.75" thickTop="1">
      <c r="A86" s="536"/>
      <c r="B86" s="495" t="s">
        <v>2497</v>
      </c>
      <c r="C86" s="511"/>
      <c r="D86" s="511"/>
      <c r="E86" s="511"/>
      <c r="F86" s="511"/>
      <c r="G86" s="511"/>
      <c r="H86" s="511"/>
      <c r="I86" s="511"/>
      <c r="J86" s="511"/>
      <c r="K86" s="511"/>
      <c r="L86" s="537"/>
      <c r="M86" s="538"/>
      <c r="N86" s="2970"/>
      <c r="O86" s="2970"/>
      <c r="P86" s="2962"/>
      <c r="Q86" s="2957"/>
      <c r="R86" s="2877"/>
      <c r="S86" s="2877"/>
      <c r="T86" s="2877"/>
      <c r="U86" s="2877"/>
      <c r="V86" s="2877"/>
      <c r="W86" s="2877"/>
      <c r="X86" s="2877"/>
      <c r="Y86" s="2877"/>
      <c r="Z86" s="2877"/>
      <c r="AA86" s="2877"/>
      <c r="AB86" s="2877"/>
      <c r="AC86" s="2877"/>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72"/>
      <c r="O87" s="2972"/>
      <c r="P87" s="2962"/>
      <c r="Q87" s="2957"/>
      <c r="R87" s="2877"/>
      <c r="S87" s="2877"/>
      <c r="T87" s="2877"/>
      <c r="U87" s="2877"/>
      <c r="V87" s="2877"/>
      <c r="W87" s="2877"/>
      <c r="X87" s="2877"/>
      <c r="Y87" s="2877"/>
      <c r="Z87" s="2877"/>
      <c r="AA87" s="2877"/>
      <c r="AB87" s="2877"/>
      <c r="AC87" s="2877"/>
    </row>
    <row r="88" spans="1:29" s="113" customFormat="1" ht="15.75" thickTop="1">
      <c r="A88" s="536"/>
      <c r="B88" s="495" t="str">
        <f>B26</f>
        <v>平面位置/可视性</v>
      </c>
      <c r="C88" s="511"/>
      <c r="D88" s="511"/>
      <c r="E88" s="511"/>
      <c r="F88" s="2102"/>
      <c r="G88" s="511"/>
      <c r="H88" s="511"/>
      <c r="I88" s="511"/>
      <c r="J88" s="511"/>
      <c r="K88" s="511"/>
      <c r="L88" s="511"/>
      <c r="M88" s="538"/>
      <c r="N88" s="2970"/>
      <c r="O88" s="2970"/>
      <c r="P88" s="2962"/>
      <c r="Q88" s="2957"/>
      <c r="R88" s="2877"/>
      <c r="S88" s="2877"/>
      <c r="T88" s="2877"/>
      <c r="U88" s="2877"/>
      <c r="V88" s="2877"/>
      <c r="W88" s="2877"/>
      <c r="X88" s="2877"/>
      <c r="Y88" s="2877"/>
      <c r="Z88" s="2877"/>
      <c r="AA88" s="2877"/>
      <c r="AB88" s="2877"/>
      <c r="AC88" s="2877"/>
    </row>
    <row r="89" spans="1:29" s="113" customFormat="1" ht="15.75" thickBot="1">
      <c r="A89" s="536"/>
      <c r="B89" s="500"/>
      <c r="C89" s="517"/>
      <c r="D89" s="493"/>
      <c r="E89" s="493"/>
      <c r="F89" s="493"/>
      <c r="G89" s="493"/>
      <c r="H89" s="493"/>
      <c r="I89" s="493"/>
      <c r="J89" s="493"/>
      <c r="K89" s="493"/>
      <c r="L89" s="493"/>
      <c r="M89" s="493"/>
      <c r="N89" s="2972"/>
      <c r="O89" s="2972"/>
      <c r="P89" s="2962"/>
      <c r="Q89" s="2957"/>
      <c r="R89" s="2877"/>
      <c r="S89" s="2877"/>
      <c r="T89" s="2877"/>
      <c r="U89" s="2877"/>
      <c r="V89" s="2877"/>
      <c r="W89" s="2877"/>
      <c r="X89" s="2877"/>
      <c r="Y89" s="2877"/>
      <c r="Z89" s="2877"/>
      <c r="AA89" s="2877"/>
      <c r="AB89" s="2877"/>
      <c r="AC89" s="2877"/>
    </row>
    <row r="90" spans="1:29" s="430" customFormat="1" ht="15.75" thickTop="1">
      <c r="A90" s="510"/>
      <c r="B90" s="495" t="str">
        <f>B27</f>
        <v>人流量</v>
      </c>
      <c r="C90" s="511"/>
      <c r="D90" s="511"/>
      <c r="E90" s="511"/>
      <c r="F90" s="511"/>
      <c r="G90" s="511"/>
      <c r="H90" s="512"/>
      <c r="I90" s="512"/>
      <c r="J90" s="512"/>
      <c r="K90" s="512"/>
      <c r="L90" s="513"/>
      <c r="M90" s="514"/>
      <c r="N90" s="2973"/>
      <c r="O90" s="2973"/>
      <c r="P90" s="2963"/>
      <c r="Q90" s="2964"/>
      <c r="R90" s="2965"/>
      <c r="S90" s="2965"/>
      <c r="T90" s="2965"/>
      <c r="U90" s="2965"/>
      <c r="V90" s="2965"/>
      <c r="W90" s="2965"/>
      <c r="X90" s="2965"/>
      <c r="Y90" s="2965"/>
      <c r="Z90" s="2965"/>
      <c r="AA90" s="2965"/>
      <c r="AB90" s="2965"/>
      <c r="AC90" s="2965"/>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73"/>
      <c r="O91" s="2973"/>
      <c r="P91" s="2963"/>
      <c r="Q91" s="2964"/>
      <c r="R91" s="2965"/>
      <c r="S91" s="2965"/>
      <c r="T91" s="2965"/>
      <c r="U91" s="2965"/>
      <c r="V91" s="2965"/>
      <c r="W91" s="2965"/>
      <c r="X91" s="2965"/>
      <c r="Y91" s="2965"/>
      <c r="Z91" s="2965"/>
      <c r="AA91" s="2965"/>
      <c r="AB91" s="2965"/>
      <c r="AC91" s="2965"/>
    </row>
    <row r="92" spans="1:29" ht="15.75" thickTop="1">
      <c r="A92" s="491"/>
      <c r="B92" s="495" t="str">
        <f>B28</f>
        <v>楼层</v>
      </c>
      <c r="C92" s="511"/>
      <c r="D92" s="511"/>
      <c r="E92" s="511"/>
      <c r="F92" s="511"/>
      <c r="G92" s="511"/>
      <c r="H92" s="511"/>
      <c r="I92" s="511"/>
      <c r="J92" s="511"/>
      <c r="K92" s="511"/>
      <c r="L92" s="537"/>
      <c r="M92" s="538"/>
      <c r="N92" s="2971"/>
      <c r="O92" s="2971"/>
      <c r="P92" s="2962"/>
      <c r="Q92" s="2957"/>
      <c r="R92" s="2943"/>
      <c r="S92" s="2943"/>
      <c r="T92" s="2943"/>
      <c r="U92" s="2943"/>
      <c r="V92" s="2943"/>
      <c r="W92" s="2943"/>
      <c r="X92" s="2943"/>
      <c r="Y92" s="2943"/>
      <c r="Z92" s="2943"/>
      <c r="AA92" s="2943"/>
      <c r="AB92" s="2943"/>
      <c r="AC92" s="2943"/>
    </row>
    <row r="93" spans="1:29" ht="15.75" thickBot="1">
      <c r="A93" s="491"/>
      <c r="B93" s="500"/>
      <c r="C93" s="493"/>
      <c r="D93" s="493"/>
      <c r="E93" s="493"/>
      <c r="F93" s="493"/>
      <c r="G93" s="493"/>
      <c r="H93" s="493"/>
      <c r="I93" s="493"/>
      <c r="J93" s="493"/>
      <c r="K93" s="493"/>
      <c r="L93" s="493"/>
      <c r="M93" s="494"/>
      <c r="N93" s="2972"/>
      <c r="O93" s="2972"/>
      <c r="P93" s="2962"/>
      <c r="Q93" s="2957"/>
      <c r="R93" s="2943"/>
      <c r="S93" s="2943"/>
      <c r="T93" s="2943"/>
      <c r="U93" s="2943"/>
      <c r="V93" s="2943"/>
      <c r="W93" s="2943"/>
      <c r="X93" s="2943"/>
      <c r="Y93" s="2943"/>
      <c r="Z93" s="2943"/>
      <c r="AA93" s="2943"/>
      <c r="AB93" s="2943"/>
      <c r="AC93" s="2943"/>
    </row>
    <row r="94" spans="1:29" ht="15.75" thickTop="1">
      <c r="A94" s="491"/>
      <c r="B94" s="495">
        <f>B29</f>
        <v>111</v>
      </c>
      <c r="C94" s="511"/>
      <c r="D94" s="511"/>
      <c r="E94" s="511"/>
      <c r="F94" s="511"/>
      <c r="G94" s="540"/>
      <c r="H94" s="540"/>
      <c r="I94" s="540"/>
      <c r="J94" s="540"/>
      <c r="K94" s="541"/>
      <c r="L94" s="542"/>
      <c r="M94" s="543"/>
      <c r="N94" s="2971"/>
      <c r="O94" s="2971"/>
      <c r="P94" s="2962"/>
      <c r="Q94" s="2957"/>
      <c r="R94" s="2943"/>
      <c r="S94" s="2943"/>
      <c r="T94" s="2943"/>
      <c r="U94" s="2943"/>
      <c r="V94" s="2943"/>
      <c r="W94" s="2943"/>
      <c r="X94" s="2943"/>
      <c r="Y94" s="2943"/>
      <c r="Z94" s="2943"/>
      <c r="AA94" s="2943"/>
      <c r="AB94" s="2943"/>
      <c r="AC94" s="2943"/>
    </row>
    <row r="95" spans="1:29" ht="15.75" thickBot="1">
      <c r="A95" s="491"/>
      <c r="B95" s="500"/>
      <c r="C95" s="517"/>
      <c r="D95" s="493"/>
      <c r="E95" s="493"/>
      <c r="F95" s="493"/>
      <c r="G95" s="493"/>
      <c r="H95" s="493"/>
      <c r="I95" s="493"/>
      <c r="J95" s="493"/>
      <c r="K95" s="493"/>
      <c r="L95" s="493"/>
      <c r="M95" s="494"/>
      <c r="N95" s="2972"/>
      <c r="O95" s="2972"/>
      <c r="P95" s="2962"/>
      <c r="Q95" s="2957"/>
      <c r="R95" s="2943"/>
      <c r="S95" s="2943"/>
      <c r="T95" s="2943"/>
      <c r="U95" s="2943"/>
      <c r="V95" s="2943"/>
      <c r="W95" s="2943"/>
      <c r="X95" s="2943"/>
      <c r="Y95" s="2943"/>
      <c r="Z95" s="2943"/>
      <c r="AA95" s="2943"/>
      <c r="AB95" s="2943"/>
      <c r="AC95" s="2943"/>
    </row>
    <row r="96" spans="1:29" ht="15.75" thickTop="1">
      <c r="A96" s="491"/>
      <c r="B96" s="495">
        <f>B30</f>
        <v>111</v>
      </c>
      <c r="C96" s="511"/>
      <c r="D96" s="511"/>
      <c r="E96" s="511"/>
      <c r="F96" s="511"/>
      <c r="G96" s="540"/>
      <c r="H96" s="540"/>
      <c r="I96" s="540"/>
      <c r="J96" s="540"/>
      <c r="K96" s="541"/>
      <c r="L96" s="542"/>
      <c r="M96" s="543"/>
      <c r="N96" s="2971"/>
      <c r="O96" s="2971"/>
      <c r="P96" s="2962"/>
      <c r="Q96" s="2957"/>
      <c r="R96" s="2943"/>
      <c r="S96" s="2943"/>
      <c r="T96" s="2943"/>
      <c r="U96" s="2943"/>
      <c r="V96" s="2943"/>
      <c r="W96" s="2943"/>
      <c r="X96" s="2943"/>
      <c r="Y96" s="2943"/>
      <c r="Z96" s="2943"/>
      <c r="AA96" s="2943"/>
      <c r="AB96" s="2943"/>
      <c r="AC96" s="2943"/>
    </row>
    <row r="97" spans="1:29" ht="15.75" thickBot="1">
      <c r="A97" s="491"/>
      <c r="B97" s="500"/>
      <c r="C97" s="517"/>
      <c r="D97" s="493"/>
      <c r="E97" s="493"/>
      <c r="F97" s="493"/>
      <c r="G97" s="493"/>
      <c r="H97" s="493"/>
      <c r="I97" s="493"/>
      <c r="J97" s="493"/>
      <c r="K97" s="493"/>
      <c r="L97" s="493"/>
      <c r="M97" s="494"/>
      <c r="N97" s="2972"/>
      <c r="O97" s="2972"/>
      <c r="P97" s="2962"/>
      <c r="Q97" s="2957"/>
      <c r="R97" s="2943"/>
      <c r="S97" s="2943"/>
      <c r="T97" s="2943"/>
      <c r="U97" s="2943"/>
      <c r="V97" s="2943"/>
      <c r="W97" s="2943"/>
      <c r="X97" s="2943"/>
      <c r="Y97" s="2943"/>
      <c r="Z97" s="2943"/>
      <c r="AA97" s="2943"/>
      <c r="AB97" s="2943"/>
      <c r="AC97" s="2943"/>
    </row>
    <row r="98" spans="1:29" ht="15.75" thickTop="1">
      <c r="A98" s="491"/>
      <c r="B98" s="503">
        <f>B31</f>
        <v>111</v>
      </c>
      <c r="C98" s="511"/>
      <c r="D98" s="511"/>
      <c r="E98" s="511"/>
      <c r="F98" s="511"/>
      <c r="G98" s="544"/>
      <c r="H98" s="544"/>
      <c r="I98" s="544"/>
      <c r="J98" s="544"/>
      <c r="K98" s="545"/>
      <c r="L98" s="546"/>
      <c r="M98" s="547"/>
      <c r="N98" s="2971"/>
      <c r="O98" s="2971"/>
      <c r="P98" s="2962"/>
      <c r="Q98" s="2957"/>
      <c r="R98" s="2943"/>
      <c r="S98" s="2943"/>
      <c r="T98" s="2943"/>
      <c r="U98" s="2943"/>
      <c r="V98" s="2943"/>
      <c r="W98" s="2943"/>
      <c r="X98" s="2943"/>
      <c r="Y98" s="2943"/>
      <c r="Z98" s="2943"/>
      <c r="AA98" s="2943"/>
      <c r="AB98" s="2943"/>
      <c r="AC98" s="2943"/>
    </row>
    <row r="99" spans="1:29" ht="15.75" thickBot="1">
      <c r="A99" s="2103"/>
      <c r="B99" s="526"/>
      <c r="C99" s="527"/>
      <c r="D99" s="527"/>
      <c r="E99" s="527"/>
      <c r="F99" s="527"/>
      <c r="G99" s="548"/>
      <c r="H99" s="548"/>
      <c r="I99" s="548"/>
      <c r="J99" s="548"/>
      <c r="K99" s="548"/>
      <c r="L99" s="548"/>
      <c r="M99" s="549"/>
      <c r="N99" s="2972"/>
      <c r="O99" s="2972"/>
      <c r="P99" s="2962"/>
      <c r="Q99" s="2957"/>
      <c r="R99" s="2943"/>
      <c r="S99" s="2943"/>
      <c r="T99" s="2943"/>
      <c r="U99" s="2943"/>
      <c r="V99" s="2943"/>
      <c r="W99" s="2943"/>
      <c r="X99" s="2943"/>
      <c r="Y99" s="2943"/>
      <c r="Z99" s="2943"/>
      <c r="AA99" s="2943"/>
      <c r="AB99" s="2943"/>
      <c r="AC99" s="2943"/>
    </row>
    <row r="100" spans="1:29">
      <c r="A100" s="484" t="s">
        <v>2380</v>
      </c>
      <c r="B100" s="485" t="s">
        <v>2498</v>
      </c>
      <c r="C100" s="487"/>
      <c r="D100" s="487"/>
      <c r="E100" s="487"/>
      <c r="F100" s="487"/>
      <c r="G100" s="487"/>
      <c r="H100" s="487"/>
      <c r="I100" s="487"/>
      <c r="J100" s="487"/>
      <c r="K100" s="488"/>
      <c r="L100" s="489"/>
      <c r="M100" s="490"/>
      <c r="N100" s="2971"/>
      <c r="O100" s="2971"/>
      <c r="P100" s="2962"/>
      <c r="Q100" s="2957"/>
      <c r="R100" s="2943"/>
      <c r="S100" s="2943"/>
      <c r="T100" s="2943"/>
      <c r="U100" s="2943"/>
      <c r="V100" s="2943"/>
      <c r="W100" s="2943"/>
      <c r="X100" s="2943"/>
      <c r="Y100" s="2943"/>
      <c r="Z100" s="2943"/>
      <c r="AA100" s="2943"/>
      <c r="AB100" s="2943"/>
      <c r="AC100" s="2943"/>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72"/>
      <c r="O101" s="2972"/>
      <c r="P101" s="2962"/>
      <c r="Q101" s="2957"/>
      <c r="R101" s="2943"/>
      <c r="S101" s="2943"/>
      <c r="T101" s="2943"/>
      <c r="U101" s="2943"/>
      <c r="V101" s="2943"/>
      <c r="W101" s="2943"/>
      <c r="X101" s="2943"/>
      <c r="Y101" s="2943"/>
      <c r="Z101" s="2943"/>
      <c r="AA101" s="2943"/>
      <c r="AB101" s="2943"/>
      <c r="AC101" s="2943"/>
    </row>
    <row r="102" spans="1:29" ht="15.75" thickTop="1">
      <c r="A102" s="491"/>
      <c r="B102" s="495" t="s">
        <v>2430</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70"/>
      <c r="O102" s="2970"/>
      <c r="P102" s="2962"/>
      <c r="Q102" s="2957"/>
      <c r="R102" s="2943"/>
      <c r="S102" s="2943"/>
      <c r="T102" s="2943"/>
      <c r="U102" s="2943"/>
      <c r="V102" s="2943"/>
      <c r="W102" s="2943"/>
      <c r="X102" s="2943"/>
      <c r="Y102" s="2943"/>
      <c r="Z102" s="2943"/>
      <c r="AA102" s="2943"/>
      <c r="AB102" s="2943"/>
      <c r="AC102" s="2943"/>
    </row>
    <row r="103" spans="1:29" s="430" customFormat="1">
      <c r="A103" s="550"/>
      <c r="B103" s="551"/>
      <c r="C103" s="552"/>
      <c r="D103" s="552"/>
      <c r="E103" s="552"/>
      <c r="F103" s="552"/>
      <c r="G103" s="552"/>
      <c r="H103" s="552"/>
      <c r="I103" s="552"/>
      <c r="J103" s="553"/>
      <c r="K103" s="553"/>
      <c r="L103" s="554"/>
      <c r="M103" s="555"/>
      <c r="N103" s="2973"/>
      <c r="O103" s="2973"/>
      <c r="P103" s="2963"/>
      <c r="Q103" s="2964"/>
      <c r="R103" s="2965"/>
      <c r="S103" s="2965"/>
      <c r="T103" s="2965"/>
      <c r="U103" s="2965"/>
      <c r="V103" s="2965"/>
      <c r="W103" s="2965"/>
      <c r="X103" s="2965"/>
      <c r="Y103" s="2965"/>
      <c r="Z103" s="2965"/>
      <c r="AA103" s="2965"/>
      <c r="AB103" s="2965"/>
      <c r="AC103" s="2965"/>
    </row>
    <row r="104" spans="1:29" s="430" customFormat="1" ht="15.75" thickBot="1">
      <c r="A104" s="510"/>
      <c r="B104" s="500"/>
      <c r="C104" s="517"/>
      <c r="D104" s="493"/>
      <c r="E104" s="493"/>
      <c r="F104" s="493"/>
      <c r="G104" s="493"/>
      <c r="H104" s="493"/>
      <c r="I104" s="493"/>
      <c r="J104" s="493"/>
      <c r="K104" s="493"/>
      <c r="L104" s="493"/>
      <c r="M104" s="494"/>
      <c r="N104" s="2972"/>
      <c r="O104" s="2972"/>
      <c r="P104" s="2963"/>
      <c r="Q104" s="2964"/>
      <c r="R104" s="2965"/>
      <c r="S104" s="2965"/>
      <c r="T104" s="2965"/>
      <c r="U104" s="2965"/>
      <c r="V104" s="2965"/>
      <c r="W104" s="2965"/>
      <c r="X104" s="2965"/>
      <c r="Y104" s="2965"/>
      <c r="Z104" s="2965"/>
      <c r="AA104" s="2965"/>
      <c r="AB104" s="2965"/>
      <c r="AC104" s="2965"/>
    </row>
    <row r="105" spans="1:29" ht="15" thickTop="1">
      <c r="A105" s="556"/>
      <c r="B105" s="495" t="s">
        <v>2431</v>
      </c>
      <c r="C105" s="511"/>
      <c r="D105" s="511"/>
      <c r="E105" s="540"/>
      <c r="F105" s="540"/>
      <c r="G105" s="540"/>
      <c r="H105" s="540"/>
      <c r="I105" s="540"/>
      <c r="J105" s="540"/>
      <c r="K105" s="541"/>
      <c r="L105" s="542"/>
      <c r="M105" s="543"/>
      <c r="N105" s="2971"/>
      <c r="O105" s="2971"/>
      <c r="P105" s="2962"/>
      <c r="Q105" s="2957"/>
      <c r="R105" s="2943"/>
      <c r="S105" s="2943"/>
      <c r="T105" s="2943"/>
      <c r="U105" s="2943"/>
      <c r="V105" s="2943"/>
      <c r="W105" s="2943"/>
      <c r="X105" s="2943"/>
      <c r="Y105" s="2943"/>
      <c r="Z105" s="2943"/>
      <c r="AA105" s="2943"/>
      <c r="AB105" s="2943"/>
      <c r="AC105" s="2943"/>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72"/>
      <c r="O106" s="2972"/>
      <c r="P106" s="2962"/>
      <c r="Q106" s="2957"/>
      <c r="R106" s="2943"/>
      <c r="S106" s="2943"/>
      <c r="T106" s="2943"/>
      <c r="U106" s="2943"/>
      <c r="V106" s="2943"/>
      <c r="W106" s="2943"/>
      <c r="X106" s="2943"/>
      <c r="Y106" s="2943"/>
      <c r="Z106" s="2943"/>
      <c r="AA106" s="2943"/>
      <c r="AB106" s="2943"/>
      <c r="AC106" s="2943"/>
    </row>
    <row r="107" spans="1:29" ht="15" thickTop="1">
      <c r="A107" s="556"/>
      <c r="B107" s="495" t="s">
        <v>2433</v>
      </c>
      <c r="C107" s="511"/>
      <c r="D107" s="511"/>
      <c r="E107" s="511"/>
      <c r="F107" s="540"/>
      <c r="G107" s="540"/>
      <c r="H107" s="540"/>
      <c r="I107" s="540"/>
      <c r="J107" s="540"/>
      <c r="K107" s="541"/>
      <c r="L107" s="542"/>
      <c r="M107" s="543"/>
      <c r="N107" s="2971"/>
      <c r="O107" s="2971"/>
      <c r="P107" s="2962"/>
      <c r="Q107" s="2957"/>
      <c r="R107" s="2943"/>
      <c r="S107" s="2943"/>
      <c r="T107" s="2943"/>
      <c r="U107" s="2943"/>
      <c r="V107" s="2943"/>
      <c r="W107" s="2943"/>
      <c r="X107" s="2943"/>
      <c r="Y107" s="2943"/>
      <c r="Z107" s="2943"/>
      <c r="AA107" s="2943"/>
      <c r="AB107" s="2943"/>
      <c r="AC107" s="2943"/>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72"/>
      <c r="O108" s="2972"/>
      <c r="P108" s="2962"/>
      <c r="Q108" s="2957"/>
      <c r="R108" s="2943"/>
      <c r="S108" s="2943"/>
      <c r="T108" s="2943"/>
      <c r="U108" s="2943"/>
      <c r="V108" s="2943"/>
      <c r="W108" s="2943"/>
      <c r="X108" s="2943"/>
      <c r="Y108" s="2943"/>
      <c r="Z108" s="2943"/>
      <c r="AA108" s="2943"/>
      <c r="AB108" s="2943"/>
      <c r="AC108" s="2943"/>
    </row>
    <row r="109" spans="1:29" ht="15" thickTop="1">
      <c r="A109" s="556"/>
      <c r="B109" s="495" t="s">
        <v>1875</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71"/>
      <c r="O109" s="2971"/>
      <c r="P109" s="2962"/>
      <c r="Q109" s="2957"/>
      <c r="R109" s="2943"/>
      <c r="S109" s="2943"/>
      <c r="T109" s="2943"/>
      <c r="U109" s="2943"/>
      <c r="V109" s="2943"/>
      <c r="W109" s="2943"/>
      <c r="X109" s="2943"/>
      <c r="Y109" s="2943"/>
      <c r="Z109" s="2943"/>
      <c r="AA109" s="2943"/>
      <c r="AB109" s="2943"/>
      <c r="AC109" s="2943"/>
    </row>
    <row r="110" spans="1:29">
      <c r="A110" s="556"/>
      <c r="B110" s="503"/>
      <c r="C110" s="560">
        <v>0.5</v>
      </c>
      <c r="D110" s="560">
        <v>0.6</v>
      </c>
      <c r="E110" s="560">
        <v>0.7</v>
      </c>
      <c r="F110" s="560">
        <v>0.8</v>
      </c>
      <c r="G110" s="560">
        <v>0.9</v>
      </c>
      <c r="H110" s="560">
        <v>1.0001</v>
      </c>
      <c r="I110" s="579"/>
      <c r="J110" s="579"/>
      <c r="K110" s="580"/>
      <c r="L110" s="581"/>
      <c r="M110" s="582"/>
      <c r="N110" s="2971"/>
      <c r="O110" s="2971"/>
      <c r="P110" s="2962"/>
      <c r="Q110" s="2957"/>
      <c r="R110" s="2943"/>
      <c r="S110" s="2943"/>
      <c r="T110" s="2943"/>
      <c r="U110" s="2943"/>
      <c r="V110" s="2943"/>
      <c r="W110" s="2943"/>
      <c r="X110" s="2943"/>
      <c r="Y110" s="2943"/>
      <c r="Z110" s="2943"/>
      <c r="AA110" s="2943"/>
      <c r="AB110" s="2943"/>
      <c r="AC110" s="2943"/>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72"/>
      <c r="O111" s="2972"/>
      <c r="P111" s="2962"/>
      <c r="Q111" s="2957"/>
      <c r="R111" s="2943"/>
      <c r="S111" s="2943"/>
      <c r="T111" s="2943"/>
      <c r="U111" s="2943"/>
      <c r="V111" s="2943"/>
      <c r="W111" s="2943"/>
      <c r="X111" s="2943"/>
      <c r="Y111" s="2943"/>
      <c r="Z111" s="2943"/>
      <c r="AA111" s="2943"/>
      <c r="AB111" s="2943"/>
      <c r="AC111" s="2943"/>
    </row>
    <row r="112" spans="1:29" s="430" customFormat="1" ht="15" thickTop="1">
      <c r="A112" s="550"/>
      <c r="B112" s="495" t="s">
        <v>2435</v>
      </c>
      <c r="C112" s="511"/>
      <c r="D112" s="511"/>
      <c r="E112" s="511"/>
      <c r="F112" s="511"/>
      <c r="G112" s="511"/>
      <c r="H112" s="540"/>
      <c r="I112" s="540"/>
      <c r="J112" s="540"/>
      <c r="K112" s="541"/>
      <c r="L112" s="542"/>
      <c r="M112" s="543"/>
      <c r="N112" s="2973"/>
      <c r="O112" s="2973"/>
      <c r="P112" s="2963"/>
      <c r="Q112" s="2964"/>
      <c r="R112" s="2965"/>
      <c r="S112" s="2965"/>
      <c r="T112" s="2965"/>
      <c r="U112" s="2965"/>
      <c r="V112" s="2965"/>
      <c r="W112" s="2965"/>
      <c r="X112" s="2965"/>
      <c r="Y112" s="2965"/>
      <c r="Z112" s="2965"/>
      <c r="AA112" s="2965"/>
      <c r="AB112" s="2965"/>
      <c r="AC112" s="2965"/>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73"/>
      <c r="O113" s="2973"/>
      <c r="P113" s="2963"/>
      <c r="Q113" s="2964"/>
      <c r="R113" s="2965"/>
      <c r="S113" s="2965"/>
      <c r="T113" s="2965"/>
      <c r="U113" s="2965"/>
      <c r="V113" s="2965"/>
      <c r="W113" s="2965"/>
      <c r="X113" s="2965"/>
      <c r="Y113" s="2965"/>
      <c r="Z113" s="2965"/>
      <c r="AA113" s="2965"/>
      <c r="AB113" s="2965"/>
      <c r="AC113" s="2965"/>
    </row>
    <row r="114" spans="1:29" ht="15" thickTop="1">
      <c r="A114" s="556"/>
      <c r="B114" s="495" t="s">
        <v>2499</v>
      </c>
      <c r="C114" s="511"/>
      <c r="D114" s="511"/>
      <c r="E114" s="540"/>
      <c r="F114" s="540"/>
      <c r="G114" s="540"/>
      <c r="H114" s="540"/>
      <c r="I114" s="540"/>
      <c r="J114" s="540"/>
      <c r="K114" s="541"/>
      <c r="L114" s="542"/>
      <c r="M114" s="543"/>
      <c r="N114" s="2971"/>
      <c r="O114" s="2971"/>
      <c r="P114" s="2962"/>
      <c r="Q114" s="2957"/>
      <c r="R114" s="2943"/>
      <c r="S114" s="2943"/>
      <c r="T114" s="2943"/>
      <c r="U114" s="2943"/>
      <c r="V114" s="2943"/>
      <c r="W114" s="2943"/>
      <c r="X114" s="2943"/>
      <c r="Y114" s="2943"/>
      <c r="Z114" s="2943"/>
      <c r="AA114" s="2943"/>
      <c r="AB114" s="2943"/>
      <c r="AC114" s="2943"/>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2"/>
      <c r="O115" s="2972"/>
      <c r="P115" s="2962"/>
      <c r="Q115" s="2957"/>
      <c r="R115" s="2943"/>
      <c r="S115" s="2943"/>
      <c r="T115" s="2943"/>
      <c r="U115" s="2943"/>
      <c r="V115" s="2943"/>
      <c r="W115" s="2943"/>
      <c r="X115" s="2943"/>
      <c r="Y115" s="2943"/>
      <c r="Z115" s="2943"/>
      <c r="AA115" s="2943"/>
      <c r="AB115" s="2943"/>
      <c r="AC115" s="2943"/>
    </row>
    <row r="116" spans="1:29" ht="15" thickTop="1">
      <c r="A116" s="556"/>
      <c r="B116" s="495" t="s">
        <v>2500</v>
      </c>
      <c r="C116" s="511"/>
      <c r="D116" s="511"/>
      <c r="E116" s="511"/>
      <c r="F116" s="511"/>
      <c r="G116" s="511"/>
      <c r="H116" s="540"/>
      <c r="I116" s="540"/>
      <c r="J116" s="540"/>
      <c r="K116" s="541"/>
      <c r="L116" s="542"/>
      <c r="M116" s="543"/>
      <c r="N116" s="2971"/>
      <c r="O116" s="2971"/>
      <c r="P116" s="2962"/>
      <c r="Q116" s="2957"/>
      <c r="R116" s="2943"/>
      <c r="S116" s="2943"/>
      <c r="T116" s="2943"/>
      <c r="U116" s="2943"/>
      <c r="V116" s="2943"/>
      <c r="W116" s="2943"/>
      <c r="X116" s="2943"/>
      <c r="Y116" s="2943"/>
      <c r="Z116" s="2943"/>
      <c r="AA116" s="2943"/>
      <c r="AB116" s="2943"/>
      <c r="AC116" s="2943"/>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72"/>
      <c r="O117" s="2972"/>
      <c r="P117" s="2962"/>
      <c r="Q117" s="2957"/>
      <c r="R117" s="2943"/>
      <c r="S117" s="2943"/>
      <c r="T117" s="2943"/>
      <c r="U117" s="2943"/>
      <c r="V117" s="2943"/>
      <c r="W117" s="2943"/>
      <c r="X117" s="2943"/>
      <c r="Y117" s="2943"/>
      <c r="Z117" s="2943"/>
      <c r="AA117" s="2943"/>
      <c r="AB117" s="2943"/>
      <c r="AC117" s="2943"/>
    </row>
    <row r="118" spans="1:29" ht="15" thickTop="1">
      <c r="A118" s="556"/>
      <c r="B118" s="495" t="s">
        <v>2501</v>
      </c>
      <c r="C118" s="583"/>
      <c r="D118" s="583"/>
      <c r="E118" s="583"/>
      <c r="F118" s="583"/>
      <c r="G118" s="583"/>
      <c r="H118" s="512"/>
      <c r="I118" s="512"/>
      <c r="J118" s="512"/>
      <c r="K118" s="512"/>
      <c r="L118" s="513"/>
      <c r="M118" s="514"/>
      <c r="N118" s="2971"/>
      <c r="O118" s="2971"/>
      <c r="P118" s="2962"/>
      <c r="Q118" s="2957"/>
      <c r="R118" s="2943"/>
      <c r="S118" s="2943"/>
      <c r="T118" s="2943"/>
      <c r="U118" s="2943"/>
      <c r="V118" s="2943"/>
      <c r="W118" s="2943"/>
      <c r="X118" s="2943"/>
      <c r="Y118" s="2943"/>
      <c r="Z118" s="2943"/>
      <c r="AA118" s="2943"/>
      <c r="AB118" s="2943"/>
      <c r="AC118" s="2943"/>
    </row>
    <row r="119" spans="1:29" ht="15.75" thickBot="1">
      <c r="A119" s="491"/>
      <c r="B119" s="500"/>
      <c r="C119" s="517"/>
      <c r="D119" s="493"/>
      <c r="E119" s="493"/>
      <c r="F119" s="493"/>
      <c r="G119" s="493"/>
      <c r="H119" s="493"/>
      <c r="I119" s="493"/>
      <c r="J119" s="493"/>
      <c r="K119" s="493"/>
      <c r="L119" s="493"/>
      <c r="M119" s="494"/>
      <c r="N119" s="2972"/>
      <c r="O119" s="2972"/>
      <c r="P119" s="2962"/>
      <c r="Q119" s="2957"/>
      <c r="R119" s="2943"/>
      <c r="S119" s="2943"/>
      <c r="T119" s="2943"/>
      <c r="U119" s="2943"/>
      <c r="V119" s="2943"/>
      <c r="W119" s="2943"/>
      <c r="X119" s="2943"/>
      <c r="Y119" s="2943"/>
      <c r="Z119" s="2943"/>
      <c r="AA119" s="2943"/>
      <c r="AB119" s="2943"/>
      <c r="AC119" s="2943"/>
    </row>
    <row r="120" spans="1:29" s="430" customFormat="1" ht="15" thickTop="1">
      <c r="A120" s="550"/>
      <c r="B120" s="495" t="s">
        <v>2502</v>
      </c>
      <c r="C120" s="540"/>
      <c r="D120" s="540"/>
      <c r="E120" s="540"/>
      <c r="F120" s="540"/>
      <c r="G120" s="512"/>
      <c r="H120" s="512"/>
      <c r="I120" s="512"/>
      <c r="J120" s="512"/>
      <c r="K120" s="512"/>
      <c r="L120" s="513"/>
      <c r="M120" s="514"/>
      <c r="N120" s="2973"/>
      <c r="O120" s="2973"/>
      <c r="P120" s="2963"/>
      <c r="Q120" s="2964"/>
      <c r="R120" s="2965"/>
      <c r="S120" s="2965"/>
      <c r="T120" s="2965"/>
      <c r="U120" s="2965"/>
      <c r="V120" s="2965"/>
      <c r="W120" s="2965"/>
      <c r="X120" s="2965"/>
      <c r="Y120" s="2965"/>
      <c r="Z120" s="2965"/>
      <c r="AA120" s="2965"/>
      <c r="AB120" s="2965"/>
      <c r="AC120" s="2965"/>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73"/>
      <c r="O121" s="2973"/>
      <c r="P121" s="2963"/>
      <c r="Q121" s="2964"/>
      <c r="R121" s="2965"/>
      <c r="S121" s="2965"/>
      <c r="T121" s="2965"/>
      <c r="U121" s="2965"/>
      <c r="V121" s="2965"/>
      <c r="W121" s="2965"/>
      <c r="X121" s="2965"/>
      <c r="Y121" s="2965"/>
      <c r="Z121" s="2965"/>
      <c r="AA121" s="2965"/>
      <c r="AB121" s="2965"/>
      <c r="AC121" s="2965"/>
    </row>
    <row r="122" spans="1:29" ht="15" thickTop="1">
      <c r="A122" s="556"/>
      <c r="B122" s="495" t="s">
        <v>2437</v>
      </c>
      <c r="C122" s="511"/>
      <c r="D122" s="511"/>
      <c r="E122" s="511"/>
      <c r="F122" s="540"/>
      <c r="G122" s="540"/>
      <c r="H122" s="540"/>
      <c r="I122" s="540"/>
      <c r="J122" s="540"/>
      <c r="K122" s="541"/>
      <c r="L122" s="542"/>
      <c r="M122" s="543"/>
      <c r="N122" s="2971"/>
      <c r="O122" s="2971"/>
      <c r="P122" s="2962"/>
      <c r="Q122" s="2957"/>
      <c r="R122" s="2943"/>
      <c r="S122" s="2943"/>
      <c r="T122" s="2943"/>
      <c r="U122" s="2943"/>
      <c r="V122" s="2943"/>
      <c r="W122" s="2943"/>
      <c r="X122" s="2943"/>
      <c r="Y122" s="2943"/>
      <c r="Z122" s="2943"/>
      <c r="AA122" s="2943"/>
      <c r="AB122" s="2943"/>
      <c r="AC122" s="2943"/>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72"/>
      <c r="O123" s="2972"/>
      <c r="P123" s="2962"/>
      <c r="Q123" s="2957"/>
      <c r="R123" s="2943"/>
      <c r="S123" s="2943"/>
      <c r="T123" s="2943"/>
      <c r="U123" s="2943"/>
      <c r="V123" s="2943"/>
      <c r="W123" s="2943"/>
      <c r="X123" s="2943"/>
      <c r="Y123" s="2943"/>
      <c r="Z123" s="2943"/>
      <c r="AA123" s="2943"/>
      <c r="AB123" s="2943"/>
      <c r="AC123" s="2943"/>
    </row>
    <row r="124" spans="1:29" ht="15" thickTop="1">
      <c r="A124" s="556"/>
      <c r="B124" s="495" t="s">
        <v>2438</v>
      </c>
      <c r="C124" s="535" t="s">
        <v>2414</v>
      </c>
      <c r="D124" s="535" t="s">
        <v>2415</v>
      </c>
      <c r="E124" s="535" t="s">
        <v>2416</v>
      </c>
      <c r="F124" s="535" t="s">
        <v>2417</v>
      </c>
      <c r="G124" s="535" t="s">
        <v>2418</v>
      </c>
      <c r="H124" s="496"/>
      <c r="I124" s="496"/>
      <c r="J124" s="496"/>
      <c r="K124" s="497"/>
      <c r="L124" s="498"/>
      <c r="M124" s="499"/>
      <c r="N124" s="2971"/>
      <c r="O124" s="2971"/>
      <c r="P124" s="2963"/>
      <c r="Q124" s="2957"/>
      <c r="R124" s="2943"/>
      <c r="S124" s="2943"/>
      <c r="T124" s="2943"/>
      <c r="U124" s="2943"/>
      <c r="V124" s="2943"/>
      <c r="W124" s="2943"/>
      <c r="X124" s="2943"/>
      <c r="Y124" s="2943"/>
      <c r="Z124" s="2943"/>
      <c r="AA124" s="2943"/>
      <c r="AB124" s="2943"/>
      <c r="AC124" s="2943"/>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72"/>
      <c r="O125" s="2972"/>
      <c r="P125" s="2962"/>
      <c r="Q125" s="2957"/>
      <c r="R125" s="2943"/>
      <c r="S125" s="2943"/>
      <c r="T125" s="2943"/>
      <c r="U125" s="2943"/>
      <c r="V125" s="2943"/>
      <c r="W125" s="2943"/>
      <c r="X125" s="2943"/>
      <c r="Y125" s="2943"/>
      <c r="Z125" s="2943"/>
      <c r="AA125" s="2943"/>
      <c r="AB125" s="2943"/>
      <c r="AC125" s="2943"/>
    </row>
    <row r="126" spans="1:29" s="430" customFormat="1" ht="15" thickTop="1">
      <c r="A126" s="550"/>
      <c r="B126" s="495">
        <f>B44</f>
        <v>111</v>
      </c>
      <c r="C126" s="511"/>
      <c r="D126" s="511"/>
      <c r="E126" s="511"/>
      <c r="F126" s="511"/>
      <c r="G126" s="511"/>
      <c r="H126" s="512"/>
      <c r="I126" s="512"/>
      <c r="J126" s="512"/>
      <c r="K126" s="512"/>
      <c r="L126" s="513"/>
      <c r="M126" s="514"/>
      <c r="N126" s="2973"/>
      <c r="O126" s="2973"/>
      <c r="P126" s="2963"/>
      <c r="Q126" s="2964"/>
      <c r="R126" s="2965"/>
      <c r="S126" s="2965"/>
      <c r="T126" s="2965"/>
      <c r="U126" s="2965"/>
      <c r="V126" s="2965"/>
      <c r="W126" s="2965"/>
      <c r="X126" s="2965"/>
      <c r="Y126" s="2965"/>
      <c r="Z126" s="2965"/>
      <c r="AA126" s="2965"/>
      <c r="AB126" s="2965"/>
      <c r="AC126" s="2965"/>
    </row>
    <row r="127" spans="1:29" s="430" customFormat="1" ht="15.75" thickBot="1">
      <c r="A127" s="510"/>
      <c r="B127" s="500"/>
      <c r="C127" s="517"/>
      <c r="D127" s="493"/>
      <c r="E127" s="493"/>
      <c r="F127" s="493"/>
      <c r="G127" s="517"/>
      <c r="H127" s="519"/>
      <c r="I127" s="519"/>
      <c r="J127" s="519"/>
      <c r="K127" s="519"/>
      <c r="L127" s="519"/>
      <c r="M127" s="520"/>
      <c r="N127" s="2973"/>
      <c r="O127" s="2973"/>
      <c r="P127" s="2963"/>
      <c r="Q127" s="2964"/>
      <c r="R127" s="2965"/>
      <c r="S127" s="2965"/>
      <c r="T127" s="2965"/>
      <c r="U127" s="2965"/>
      <c r="V127" s="2965"/>
      <c r="W127" s="2965"/>
      <c r="X127" s="2965"/>
      <c r="Y127" s="2965"/>
      <c r="Z127" s="2965"/>
      <c r="AA127" s="2965"/>
      <c r="AB127" s="2965"/>
      <c r="AC127" s="2965"/>
    </row>
    <row r="128" spans="1:29" ht="15" thickTop="1">
      <c r="A128" s="556"/>
      <c r="B128" s="495">
        <f>B45</f>
        <v>111</v>
      </c>
      <c r="C128" s="511"/>
      <c r="D128" s="511"/>
      <c r="E128" s="511"/>
      <c r="F128" s="511"/>
      <c r="G128" s="540"/>
      <c r="H128" s="540"/>
      <c r="I128" s="540"/>
      <c r="J128" s="540"/>
      <c r="K128" s="541"/>
      <c r="L128" s="542"/>
      <c r="M128" s="543"/>
      <c r="N128" s="2971"/>
      <c r="O128" s="2971"/>
      <c r="P128" s="2962"/>
      <c r="Q128" s="2957"/>
      <c r="R128" s="2943"/>
      <c r="S128" s="2943"/>
      <c r="T128" s="2943"/>
      <c r="U128" s="2943"/>
      <c r="V128" s="2943"/>
      <c r="W128" s="2943"/>
      <c r="X128" s="2943"/>
      <c r="Y128" s="2943"/>
      <c r="Z128" s="2943"/>
      <c r="AA128" s="2943"/>
      <c r="AB128" s="2943"/>
      <c r="AC128" s="2943"/>
    </row>
    <row r="129" spans="1:29" ht="15.75" thickBot="1">
      <c r="A129" s="491"/>
      <c r="B129" s="500"/>
      <c r="C129" s="517"/>
      <c r="D129" s="493"/>
      <c r="E129" s="493"/>
      <c r="F129" s="493"/>
      <c r="G129" s="493"/>
      <c r="H129" s="493"/>
      <c r="I129" s="493"/>
      <c r="J129" s="493"/>
      <c r="K129" s="493"/>
      <c r="L129" s="493"/>
      <c r="M129" s="494"/>
      <c r="N129" s="2972"/>
      <c r="O129" s="2972"/>
      <c r="P129" s="2962"/>
      <c r="Q129" s="2957"/>
      <c r="R129" s="2943"/>
      <c r="S129" s="2943"/>
      <c r="T129" s="2943"/>
      <c r="U129" s="2943"/>
      <c r="V129" s="2943"/>
      <c r="W129" s="2943"/>
      <c r="X129" s="2943"/>
      <c r="Y129" s="2943"/>
      <c r="Z129" s="2943"/>
      <c r="AA129" s="2943"/>
      <c r="AB129" s="2943"/>
      <c r="AC129" s="2943"/>
    </row>
    <row r="130" spans="1:29" ht="15" thickTop="1">
      <c r="A130" s="556"/>
      <c r="B130" s="503">
        <f>B46</f>
        <v>111</v>
      </c>
      <c r="C130" s="511"/>
      <c r="D130" s="511"/>
      <c r="E130" s="511"/>
      <c r="F130" s="511"/>
      <c r="G130" s="544"/>
      <c r="H130" s="544"/>
      <c r="I130" s="544"/>
      <c r="J130" s="544"/>
      <c r="K130" s="480"/>
      <c r="L130" s="481"/>
      <c r="M130" s="547"/>
      <c r="N130" s="2971"/>
      <c r="O130" s="2971"/>
      <c r="P130" s="2962"/>
      <c r="Q130" s="2957"/>
      <c r="R130" s="2943"/>
      <c r="S130" s="2943"/>
      <c r="T130" s="2943"/>
      <c r="U130" s="2943"/>
      <c r="V130" s="2943"/>
      <c r="W130" s="2943"/>
      <c r="X130" s="2943"/>
      <c r="Y130" s="2943"/>
      <c r="Z130" s="2943"/>
      <c r="AA130" s="2943"/>
      <c r="AB130" s="2943"/>
      <c r="AC130" s="2943"/>
    </row>
    <row r="131" spans="1:29" ht="15.75" thickBot="1">
      <c r="A131" s="2103"/>
      <c r="B131" s="526"/>
      <c r="C131" s="527"/>
      <c r="D131" s="527"/>
      <c r="E131" s="527"/>
      <c r="F131" s="527"/>
      <c r="G131" s="548"/>
      <c r="H131" s="548"/>
      <c r="I131" s="548"/>
      <c r="J131" s="548"/>
      <c r="K131" s="548"/>
      <c r="L131" s="548"/>
      <c r="M131" s="549"/>
      <c r="N131" s="2972"/>
      <c r="O131" s="2972"/>
      <c r="P131" s="2962"/>
      <c r="Q131" s="2957"/>
      <c r="R131" s="2943"/>
      <c r="S131" s="2943"/>
      <c r="T131" s="2943"/>
      <c r="U131" s="2943"/>
      <c r="V131" s="2943"/>
      <c r="W131" s="2943"/>
      <c r="X131" s="2943"/>
      <c r="Y131" s="2943"/>
      <c r="Z131" s="2943"/>
      <c r="AA131" s="2943"/>
      <c r="AB131" s="2943"/>
      <c r="AC131" s="294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4" priority="21" stopIfTrue="1" operator="containsText" text="超过">
      <formula>NOT(ISERROR(SEARCH("超过",F52)))</formula>
    </cfRule>
  </conditionalFormatting>
  <conditionalFormatting sqref="H54">
    <cfRule type="containsText" dxfId="143" priority="19" stopIfTrue="1" operator="containsText" text="超过">
      <formula>NOT(ISERROR(SEARCH("超过",H54)))</formula>
    </cfRule>
  </conditionalFormatting>
  <conditionalFormatting sqref="F54">
    <cfRule type="containsText" dxfId="142" priority="18" stopIfTrue="1" operator="containsText" text="超过">
      <formula>NOT(ISERROR(SEARCH("超过",F54)))</formula>
    </cfRule>
  </conditionalFormatting>
  <conditionalFormatting sqref="F53 H53">
    <cfRule type="containsText" dxfId="141" priority="17" stopIfTrue="1" operator="containsText" text="超过">
      <formula>NOT(ISERROR(SEARCH("超过",F53)))</formula>
    </cfRule>
  </conditionalFormatting>
  <conditionalFormatting sqref="E52">
    <cfRule type="expression" dxfId="140" priority="16" stopIfTrue="1">
      <formula>$F$52="超过30%"</formula>
    </cfRule>
  </conditionalFormatting>
  <conditionalFormatting sqref="E53">
    <cfRule type="expression" dxfId="139" priority="15" stopIfTrue="1">
      <formula>$F$53="超过20%"</formula>
    </cfRule>
  </conditionalFormatting>
  <conditionalFormatting sqref="E54">
    <cfRule type="expression" dxfId="138" priority="14" stopIfTrue="1">
      <formula>$F$54="超过30%"</formula>
    </cfRule>
  </conditionalFormatting>
  <conditionalFormatting sqref="G54">
    <cfRule type="expression" dxfId="137" priority="13" stopIfTrue="1">
      <formula>$H$54="超过30%"</formula>
    </cfRule>
  </conditionalFormatting>
  <conditionalFormatting sqref="G52">
    <cfRule type="expression" dxfId="136" priority="12" stopIfTrue="1">
      <formula>$H$52="超过30%"</formula>
    </cfRule>
  </conditionalFormatting>
  <conditionalFormatting sqref="G53">
    <cfRule type="expression" dxfId="135" priority="11" stopIfTrue="1">
      <formula>$H$53="超过20%"</formula>
    </cfRule>
  </conditionalFormatting>
  <conditionalFormatting sqref="J52">
    <cfRule type="containsText" dxfId="134" priority="10" stopIfTrue="1" operator="containsText" text="超过">
      <formula>NOT(ISERROR(SEARCH("超过",J52)))</formula>
    </cfRule>
  </conditionalFormatting>
  <conditionalFormatting sqref="J54">
    <cfRule type="containsText" dxfId="133" priority="9" stopIfTrue="1" operator="containsText" text="超过">
      <formula>NOT(ISERROR(SEARCH("超过",J54)))</formula>
    </cfRule>
  </conditionalFormatting>
  <conditionalFormatting sqref="J53">
    <cfRule type="containsText" dxfId="132" priority="8" stopIfTrue="1" operator="containsText" text="超过">
      <formula>NOT(ISERROR(SEARCH("超过",J53)))</formula>
    </cfRule>
  </conditionalFormatting>
  <conditionalFormatting sqref="I52">
    <cfRule type="expression" dxfId="131" priority="7" stopIfTrue="1">
      <formula>$J$52="超过30%"</formula>
    </cfRule>
  </conditionalFormatting>
  <conditionalFormatting sqref="I53">
    <cfRule type="expression" dxfId="130" priority="6" stopIfTrue="1">
      <formula>$J$53="超过20%"</formula>
    </cfRule>
  </conditionalFormatting>
  <conditionalFormatting sqref="I54">
    <cfRule type="expression" dxfId="129" priority="5" stopIfTrue="1">
      <formula>$J$54="超过30%"</formula>
    </cfRule>
  </conditionalFormatting>
  <conditionalFormatting sqref="F48">
    <cfRule type="expression" dxfId="128" priority="4">
      <formula>$D$48="简单平均"</formula>
    </cfRule>
  </conditionalFormatting>
  <conditionalFormatting sqref="H48">
    <cfRule type="expression" dxfId="127" priority="3">
      <formula>$D$48="简单平均"</formula>
    </cfRule>
  </conditionalFormatting>
  <conditionalFormatting sqref="J48">
    <cfRule type="expression" dxfId="126" priority="2">
      <formula>$D$48="简单平均"</formula>
    </cfRule>
  </conditionalFormatting>
  <conditionalFormatting sqref="F7:F46 H7:H46 J7:J46">
    <cfRule type="cellIs" dxfId="125"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2345</v>
      </c>
      <c r="B1" s="2132" t="s">
        <v>2503</v>
      </c>
      <c r="C1" s="1385" t="s">
        <v>2347</v>
      </c>
      <c r="D1" s="1386"/>
      <c r="E1" s="1395"/>
      <c r="F1" s="2057"/>
      <c r="G1" s="1396" t="s">
        <v>2460</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8" customFormat="1" ht="28.5" customHeight="1" thickTop="1">
      <c r="A2" s="1382" t="s">
        <v>2147</v>
      </c>
      <c r="B2" s="1320" t="e">
        <f ca="1">IF(C2="——",ROUND(C50*D3/10000,0),ROUND(C50*D3/10000,0)-D2)</f>
        <v>#DIV/0!</v>
      </c>
      <c r="C2" s="2059"/>
      <c r="D2" s="1269" t="e">
        <f ca="1">SUMIF(INDIRECT("'"&amp;F2&amp;"'"&amp;"!A:A"),"承租人权益价值",INDIRECT("'"&amp;F2&amp;"'"&amp;"!c:c"))</f>
        <v>#REF!</v>
      </c>
      <c r="E2" s="2060" t="s">
        <v>2148</v>
      </c>
      <c r="F2" s="2061"/>
      <c r="G2" s="1033"/>
      <c r="H2" s="1033"/>
      <c r="I2" s="1033"/>
      <c r="J2" s="1033"/>
      <c r="K2" s="1033"/>
      <c r="L2" s="2952"/>
      <c r="M2" s="2953"/>
      <c r="N2" s="2953"/>
      <c r="O2" s="2953"/>
      <c r="P2" s="708"/>
      <c r="Q2" s="708"/>
      <c r="R2" s="708"/>
      <c r="S2" s="708"/>
      <c r="T2" s="708"/>
      <c r="U2" s="708"/>
      <c r="V2" s="708"/>
      <c r="W2" s="708"/>
      <c r="X2" s="708"/>
      <c r="Y2" s="708"/>
      <c r="Z2" s="708"/>
      <c r="AA2" s="708"/>
      <c r="AB2" s="708"/>
      <c r="AC2" s="709"/>
    </row>
    <row r="3" spans="1:29" s="358" customFormat="1" ht="28.5" customHeight="1" thickBot="1">
      <c r="A3" s="209" t="s">
        <v>2149</v>
      </c>
      <c r="B3" s="566" t="e">
        <f ca="1">IF(C2="——",C50,ROUND(B2*10000/D3,0))</f>
        <v>#DIV/0!</v>
      </c>
      <c r="C3" s="360" t="s">
        <v>2461</v>
      </c>
      <c r="D3" s="359">
        <f>IF(D1="",'数据-汇总表'!E3,SUMIF('数据-汇总表'!$C19:$C33,D1,'数据-汇总表'!$E19:$E33))</f>
        <v>6515.58</v>
      </c>
      <c r="E3" s="2129"/>
      <c r="F3" s="1034"/>
      <c r="G3" s="1033"/>
      <c r="H3" s="1033"/>
      <c r="I3" s="1033"/>
      <c r="J3" s="1033"/>
      <c r="K3" s="1035"/>
      <c r="L3" s="2952"/>
      <c r="M3" s="2953"/>
      <c r="N3" s="2953"/>
      <c r="O3" s="2953"/>
      <c r="P3" s="708"/>
      <c r="Q3" s="708"/>
      <c r="R3" s="708"/>
      <c r="S3" s="708"/>
      <c r="T3" s="708"/>
      <c r="U3" s="708"/>
      <c r="V3" s="708"/>
      <c r="W3" s="708"/>
      <c r="X3" s="708"/>
      <c r="Y3" s="708"/>
      <c r="Z3" s="708"/>
      <c r="AA3" s="708"/>
      <c r="AB3" s="708"/>
      <c r="AC3" s="709"/>
    </row>
    <row r="4" spans="1:29" ht="15">
      <c r="A4" s="361" t="s">
        <v>2462</v>
      </c>
      <c r="B4" s="362"/>
      <c r="C4" s="3368" t="s">
        <v>2463</v>
      </c>
      <c r="D4" s="3369"/>
      <c r="E4" s="3370" t="s">
        <v>2464</v>
      </c>
      <c r="F4" s="3371"/>
      <c r="G4" s="3368" t="s">
        <v>2465</v>
      </c>
      <c r="H4" s="3369"/>
      <c r="I4" s="3368" t="s">
        <v>2466</v>
      </c>
      <c r="J4" s="3369"/>
      <c r="K4" s="567" t="s">
        <v>2467</v>
      </c>
      <c r="L4" s="2933"/>
      <c r="M4" s="2934"/>
      <c r="N4" s="2934"/>
      <c r="O4" s="2934"/>
      <c r="P4" s="3405" t="s">
        <v>2468</v>
      </c>
      <c r="Q4" s="3406"/>
      <c r="R4" s="3409" t="s">
        <v>2464</v>
      </c>
      <c r="S4" s="3410"/>
      <c r="T4" s="3409" t="s">
        <v>2465</v>
      </c>
      <c r="U4" s="3410"/>
      <c r="V4" s="3411" t="s">
        <v>2466</v>
      </c>
      <c r="W4" s="3411"/>
      <c r="X4" s="2133"/>
      <c r="Y4" s="3409" t="s">
        <v>2468</v>
      </c>
      <c r="Z4" s="3410"/>
      <c r="AA4" s="3413" t="s">
        <v>2464</v>
      </c>
      <c r="AB4" s="3413" t="s">
        <v>2465</v>
      </c>
      <c r="AC4" s="3402" t="s">
        <v>2466</v>
      </c>
    </row>
    <row r="5" spans="1:29" ht="15">
      <c r="A5" s="364"/>
      <c r="B5" s="365"/>
      <c r="C5" s="3397" t="s">
        <v>2359</v>
      </c>
      <c r="D5" s="3388"/>
      <c r="E5" s="3398" t="s">
        <v>2360</v>
      </c>
      <c r="F5" s="3396"/>
      <c r="G5" s="3397" t="s">
        <v>2361</v>
      </c>
      <c r="H5" s="3388"/>
      <c r="I5" s="3397" t="s">
        <v>2362</v>
      </c>
      <c r="J5" s="3388"/>
      <c r="K5" s="567"/>
      <c r="L5" s="2933"/>
      <c r="M5" s="2934"/>
      <c r="N5" s="2934"/>
      <c r="O5" s="2934"/>
      <c r="P5" s="3407"/>
      <c r="Q5" s="3375"/>
      <c r="R5" s="3380"/>
      <c r="S5" s="3381"/>
      <c r="T5" s="3380"/>
      <c r="U5" s="3381"/>
      <c r="V5" s="3384"/>
      <c r="W5" s="3384"/>
      <c r="X5" s="1532"/>
      <c r="Y5" s="3380"/>
      <c r="Z5" s="3381"/>
      <c r="AA5" s="3366"/>
      <c r="AB5" s="3366"/>
      <c r="AC5" s="3403"/>
    </row>
    <row r="6" spans="1:29" ht="15.75" thickBot="1">
      <c r="A6" s="366"/>
      <c r="B6" s="367"/>
      <c r="C6" s="3385" t="s">
        <v>2363</v>
      </c>
      <c r="D6" s="3386"/>
      <c r="E6" s="3393" t="s">
        <v>2363</v>
      </c>
      <c r="F6" s="3394"/>
      <c r="G6" s="3385" t="s">
        <v>2363</v>
      </c>
      <c r="H6" s="3386"/>
      <c r="I6" s="3385" t="s">
        <v>2363</v>
      </c>
      <c r="J6" s="3386"/>
      <c r="K6" s="567" t="s">
        <v>2364</v>
      </c>
      <c r="L6" s="2933"/>
      <c r="M6" s="2934"/>
      <c r="N6" s="2934"/>
      <c r="O6" s="2934"/>
      <c r="P6" s="3408"/>
      <c r="Q6" s="3377"/>
      <c r="R6" s="3380"/>
      <c r="S6" s="3381"/>
      <c r="T6" s="3382"/>
      <c r="U6" s="3383"/>
      <c r="V6" s="3384"/>
      <c r="W6" s="3384"/>
      <c r="X6" s="1532"/>
      <c r="Y6" s="3382"/>
      <c r="Z6" s="3383"/>
      <c r="AA6" s="3367"/>
      <c r="AB6" s="3367"/>
      <c r="AC6" s="3404"/>
    </row>
    <row r="7" spans="1:29" s="113" customFormat="1" ht="15.75" thickBot="1">
      <c r="A7" s="368" t="s">
        <v>2365</v>
      </c>
      <c r="B7" s="369"/>
      <c r="C7" s="370">
        <f>'数据-取费表'!B2</f>
        <v>44511</v>
      </c>
      <c r="D7" s="371">
        <v>100</v>
      </c>
      <c r="E7" s="372"/>
      <c r="F7" s="373">
        <f>SUMIF(59:59,YEAR(E7)&amp;"-"&amp;MONTH(E7),60:60)</f>
        <v>0</v>
      </c>
      <c r="G7" s="372"/>
      <c r="H7" s="371">
        <f>SUMIF(59:59,YEAR(G7)&amp;"-"&amp;MONTH(G7),60:60)</f>
        <v>0</v>
      </c>
      <c r="I7" s="372"/>
      <c r="J7" s="371">
        <f>SUMIF(59:59,YEAR(I7)&amp;"-"&amp;MONTH(I7),60:60)</f>
        <v>0</v>
      </c>
      <c r="K7" s="568"/>
      <c r="L7" s="2935"/>
      <c r="M7" s="2936"/>
      <c r="N7" s="2936"/>
      <c r="O7" s="2936"/>
      <c r="P7" s="3412" t="s">
        <v>2366</v>
      </c>
      <c r="Q7" s="3391"/>
      <c r="R7" s="710" t="s">
        <v>17</v>
      </c>
      <c r="S7" s="711">
        <f t="shared" ref="S7:S15" si="0">F7</f>
        <v>0</v>
      </c>
      <c r="T7" s="710" t="s">
        <v>17</v>
      </c>
      <c r="U7" s="711">
        <f t="shared" ref="U7:U15" si="1">H7</f>
        <v>0</v>
      </c>
      <c r="V7" s="710" t="s">
        <v>17</v>
      </c>
      <c r="W7" s="711">
        <f t="shared" ref="W7:W15" si="2">J7</f>
        <v>0</v>
      </c>
      <c r="X7" s="712"/>
      <c r="Y7" s="3389" t="s">
        <v>2366</v>
      </c>
      <c r="Z7" s="3390"/>
      <c r="AA7" s="713" t="e">
        <f>D7/F7</f>
        <v>#DIV/0!</v>
      </c>
      <c r="AB7" s="713" t="e">
        <f>D7/H7</f>
        <v>#DIV/0!</v>
      </c>
      <c r="AC7" s="2134" t="e">
        <f>D7/J7</f>
        <v>#DIV/0!</v>
      </c>
    </row>
    <row r="8" spans="1:29" s="113" customFormat="1" ht="15.75" thickBot="1">
      <c r="A8" s="368" t="s">
        <v>2367</v>
      </c>
      <c r="B8" s="369"/>
      <c r="C8" s="374" t="s">
        <v>2469</v>
      </c>
      <c r="D8" s="371">
        <v>100</v>
      </c>
      <c r="E8" s="374"/>
      <c r="F8" s="373">
        <f>SUMIF(62:62,E8,63:63)-SUMIF(62:62,C8,63:63)+100</f>
        <v>0</v>
      </c>
      <c r="G8" s="374"/>
      <c r="H8" s="371">
        <f>SUMIF(62:62,G8,63:63)-SUMIF(62:62,C8,63:63)+100</f>
        <v>0</v>
      </c>
      <c r="I8" s="374"/>
      <c r="J8" s="371">
        <f>SUMIF(62:62,I8,63:63)-SUMIF(62:62,C8,63:63)+100</f>
        <v>0</v>
      </c>
      <c r="K8" s="568"/>
      <c r="L8" s="2935"/>
      <c r="M8" s="2936"/>
      <c r="N8" s="2936"/>
      <c r="O8" s="2936"/>
      <c r="P8" s="3412" t="s">
        <v>2369</v>
      </c>
      <c r="Q8" s="3390"/>
      <c r="R8" s="710" t="s">
        <v>17</v>
      </c>
      <c r="S8" s="711">
        <f t="shared" si="0"/>
        <v>0</v>
      </c>
      <c r="T8" s="710" t="s">
        <v>17</v>
      </c>
      <c r="U8" s="711">
        <f t="shared" si="1"/>
        <v>0</v>
      </c>
      <c r="V8" s="710" t="s">
        <v>17</v>
      </c>
      <c r="W8" s="711">
        <f t="shared" si="2"/>
        <v>0</v>
      </c>
      <c r="X8" s="712"/>
      <c r="Y8" s="3389" t="s">
        <v>2369</v>
      </c>
      <c r="Z8" s="3390"/>
      <c r="AA8" s="713" t="e">
        <f t="shared" ref="AA8:AA47" si="3">D8/F8</f>
        <v>#DIV/0!</v>
      </c>
      <c r="AB8" s="713" t="e">
        <f t="shared" ref="AB8:AB47" si="4">D8/H8</f>
        <v>#DIV/0!</v>
      </c>
      <c r="AC8" s="2134" t="e">
        <f t="shared" ref="AC8:AC47" si="5">D8/J8</f>
        <v>#DIV/0!</v>
      </c>
    </row>
    <row r="9" spans="1:29" s="113" customFormat="1">
      <c r="A9" s="375" t="s">
        <v>2370</v>
      </c>
      <c r="B9" s="67" t="s">
        <v>2371</v>
      </c>
      <c r="C9" s="376"/>
      <c r="D9" s="131">
        <v>100</v>
      </c>
      <c r="E9" s="379"/>
      <c r="F9" s="131">
        <f>SUMIF(64:64,E9,65:65)-SUMIF(64:64,C9,65:65)+100</f>
        <v>100</v>
      </c>
      <c r="G9" s="377"/>
      <c r="H9" s="131">
        <f>SUMIF(64:64,G9,65:65)-SUMIF(64:64,C9,65:65)+100</f>
        <v>100</v>
      </c>
      <c r="I9" s="377"/>
      <c r="J9" s="131">
        <f>SUMIF(64:64,I9,65:65)-SUMIF(64:64,C9,65:65)+100</f>
        <v>100</v>
      </c>
      <c r="K9" s="568"/>
      <c r="L9" s="2935"/>
      <c r="M9" s="2936"/>
      <c r="N9" s="2936"/>
      <c r="O9" s="2936"/>
      <c r="P9" s="3364" t="s">
        <v>2372</v>
      </c>
      <c r="Q9" s="1520" t="str">
        <f t="shared" ref="Q9:Q15" si="6">B9</f>
        <v>用途</v>
      </c>
      <c r="R9" s="710" t="s">
        <v>17</v>
      </c>
      <c r="S9" s="711">
        <f t="shared" si="0"/>
        <v>100</v>
      </c>
      <c r="T9" s="710" t="s">
        <v>17</v>
      </c>
      <c r="U9" s="711">
        <f t="shared" si="1"/>
        <v>100</v>
      </c>
      <c r="V9" s="710" t="s">
        <v>17</v>
      </c>
      <c r="W9" s="711">
        <f t="shared" si="2"/>
        <v>100</v>
      </c>
      <c r="X9" s="712"/>
      <c r="Y9" s="3223" t="s">
        <v>2373</v>
      </c>
      <c r="Z9" s="55" t="str">
        <f t="shared" ref="Z9:Z15" si="7">Q9</f>
        <v>用途</v>
      </c>
      <c r="AA9" s="713">
        <f t="shared" si="3"/>
        <v>1</v>
      </c>
      <c r="AB9" s="713">
        <f t="shared" si="4"/>
        <v>1</v>
      </c>
      <c r="AC9" s="2134">
        <f t="shared" si="5"/>
        <v>1</v>
      </c>
    </row>
    <row r="10" spans="1:29" s="386" customFormat="1" ht="27">
      <c r="A10" s="380"/>
      <c r="B10" s="381" t="s">
        <v>2374</v>
      </c>
      <c r="C10" s="382"/>
      <c r="D10" s="132">
        <v>100</v>
      </c>
      <c r="E10" s="382"/>
      <c r="F10" s="132">
        <f>SUMIF(66:66,E10,67:67)-SUMIF(66:66,C10,67:67)+100</f>
        <v>100</v>
      </c>
      <c r="G10" s="383"/>
      <c r="H10" s="132">
        <f>SUMIF(66:66,G10,67:67)-SUMIF(66:66,C10,67:67)+100</f>
        <v>100</v>
      </c>
      <c r="I10" s="382"/>
      <c r="J10" s="132">
        <f>SUMIF(66:66,I10,67:67)-SUMIF(66:66,C10,67:67)+100</f>
        <v>100</v>
      </c>
      <c r="K10" s="569"/>
      <c r="L10" s="2937"/>
      <c r="M10" s="2938"/>
      <c r="N10" s="2938"/>
      <c r="O10" s="2938"/>
      <c r="P10" s="3364"/>
      <c r="Q10" s="1520" t="str">
        <f t="shared" si="6"/>
        <v>土地使用年限（年）</v>
      </c>
      <c r="R10" s="710" t="s">
        <v>17</v>
      </c>
      <c r="S10" s="711">
        <f t="shared" si="0"/>
        <v>100</v>
      </c>
      <c r="T10" s="710" t="s">
        <v>17</v>
      </c>
      <c r="U10" s="711">
        <f t="shared" si="1"/>
        <v>100</v>
      </c>
      <c r="V10" s="710" t="s">
        <v>17</v>
      </c>
      <c r="W10" s="711">
        <f t="shared" si="2"/>
        <v>100</v>
      </c>
      <c r="X10" s="712"/>
      <c r="Y10" s="3223"/>
      <c r="Z10" s="55" t="str">
        <f t="shared" si="7"/>
        <v>土地使用年限（年）</v>
      </c>
      <c r="AA10" s="713">
        <f t="shared" si="3"/>
        <v>1</v>
      </c>
      <c r="AB10" s="713">
        <f t="shared" si="4"/>
        <v>1</v>
      </c>
      <c r="AC10" s="2134">
        <f t="shared" si="5"/>
        <v>1</v>
      </c>
    </row>
    <row r="11" spans="1:29" ht="15">
      <c r="A11" s="387"/>
      <c r="B11" s="381" t="s">
        <v>2375</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39"/>
      <c r="M11" s="2934"/>
      <c r="N11" s="2934"/>
      <c r="O11" s="2934"/>
      <c r="P11" s="3364"/>
      <c r="Q11" s="1520" t="str">
        <f t="shared" si="6"/>
        <v>容积率</v>
      </c>
      <c r="R11" s="710" t="s">
        <v>17</v>
      </c>
      <c r="S11" s="711" t="e">
        <f t="shared" si="0"/>
        <v>#N/A</v>
      </c>
      <c r="T11" s="710" t="s">
        <v>17</v>
      </c>
      <c r="U11" s="711" t="e">
        <f t="shared" si="1"/>
        <v>#N/A</v>
      </c>
      <c r="V11" s="710" t="s">
        <v>17</v>
      </c>
      <c r="W11" s="711" t="e">
        <f t="shared" si="2"/>
        <v>#N/A</v>
      </c>
      <c r="X11" s="712"/>
      <c r="Y11" s="3223"/>
      <c r="Z11" s="55" t="str">
        <f t="shared" si="7"/>
        <v>容积率</v>
      </c>
      <c r="AA11" s="713" t="e">
        <f t="shared" si="3"/>
        <v>#N/A</v>
      </c>
      <c r="AB11" s="713" t="e">
        <f t="shared" si="4"/>
        <v>#N/A</v>
      </c>
      <c r="AC11" s="2134" t="e">
        <f t="shared" si="5"/>
        <v>#N/A</v>
      </c>
    </row>
    <row r="12" spans="1:29" s="113" customFormat="1" ht="15">
      <c r="A12" s="390"/>
      <c r="B12" s="2070">
        <v>111</v>
      </c>
      <c r="C12" s="391"/>
      <c r="D12" s="392">
        <v>100</v>
      </c>
      <c r="E12" s="391"/>
      <c r="F12" s="132">
        <f>SUMIF(71:71,E12,72:72)-SUMIF(71:71,C12,72:72)+100</f>
        <v>100</v>
      </c>
      <c r="G12" s="2135"/>
      <c r="H12" s="132">
        <f>SUMIF(71:71,G12,72:72)-SUMIF(71:71,C12,72:72)+100</f>
        <v>100</v>
      </c>
      <c r="I12" s="391"/>
      <c r="J12" s="132">
        <f>SUMIF(71:71,I12,72:72)-SUMIF(71:71,C12,72:72)+100</f>
        <v>100</v>
      </c>
      <c r="K12" s="570"/>
      <c r="L12" s="2935"/>
      <c r="M12" s="2936"/>
      <c r="N12" s="2936"/>
      <c r="O12" s="2936"/>
      <c r="P12" s="3364"/>
      <c r="Q12" s="1520">
        <f t="shared" si="6"/>
        <v>111</v>
      </c>
      <c r="R12" s="710" t="s">
        <v>17</v>
      </c>
      <c r="S12" s="711">
        <f t="shared" si="0"/>
        <v>100</v>
      </c>
      <c r="T12" s="710" t="s">
        <v>17</v>
      </c>
      <c r="U12" s="711">
        <f t="shared" si="1"/>
        <v>100</v>
      </c>
      <c r="V12" s="710" t="s">
        <v>17</v>
      </c>
      <c r="W12" s="711">
        <f t="shared" si="2"/>
        <v>100</v>
      </c>
      <c r="X12" s="712"/>
      <c r="Y12" s="3223"/>
      <c r="Z12" s="55">
        <f t="shared" si="7"/>
        <v>111</v>
      </c>
      <c r="AA12" s="713">
        <f>D12/F12</f>
        <v>1</v>
      </c>
      <c r="AB12" s="713">
        <f>D12/H12</f>
        <v>1</v>
      </c>
      <c r="AC12" s="2134">
        <f>D12/J12</f>
        <v>1</v>
      </c>
    </row>
    <row r="13" spans="1:29" ht="15">
      <c r="A13" s="387"/>
      <c r="B13" s="2070">
        <v>111</v>
      </c>
      <c r="C13" s="393"/>
      <c r="D13" s="394">
        <v>100</v>
      </c>
      <c r="E13" s="391"/>
      <c r="F13" s="132">
        <f>SUMIF(73:73,E13,74:74)-SUMIF(73:73,C13,74:74)+100</f>
        <v>100</v>
      </c>
      <c r="G13" s="2135"/>
      <c r="H13" s="394">
        <f>SUMIF(73:73,G13,74:74)-SUMIF(73:73,C13,74:74)+100</f>
        <v>100</v>
      </c>
      <c r="I13" s="391"/>
      <c r="J13" s="394">
        <f>SUMIF(73:73,I13,74:74)-SUMIF(73:73,C13,74:74)+100</f>
        <v>100</v>
      </c>
      <c r="K13" s="570"/>
      <c r="L13" s="2940"/>
      <c r="M13" s="2934"/>
      <c r="N13" s="2934"/>
      <c r="O13" s="2934"/>
      <c r="P13" s="3364"/>
      <c r="Q13" s="1520">
        <f t="shared" si="6"/>
        <v>111</v>
      </c>
      <c r="R13" s="710" t="s">
        <v>17</v>
      </c>
      <c r="S13" s="711">
        <f t="shared" si="0"/>
        <v>100</v>
      </c>
      <c r="T13" s="710" t="s">
        <v>17</v>
      </c>
      <c r="U13" s="711">
        <f t="shared" si="1"/>
        <v>100</v>
      </c>
      <c r="V13" s="710" t="s">
        <v>17</v>
      </c>
      <c r="W13" s="711">
        <f t="shared" si="2"/>
        <v>100</v>
      </c>
      <c r="X13" s="712"/>
      <c r="Y13" s="3223"/>
      <c r="Z13" s="55">
        <f t="shared" si="7"/>
        <v>111</v>
      </c>
      <c r="AA13" s="713">
        <f t="shared" si="3"/>
        <v>1</v>
      </c>
      <c r="AB13" s="713">
        <f t="shared" si="4"/>
        <v>1</v>
      </c>
      <c r="AC13" s="2134">
        <f t="shared" si="5"/>
        <v>1</v>
      </c>
    </row>
    <row r="14" spans="1:29" ht="15.75" thickBot="1">
      <c r="A14" s="395"/>
      <c r="B14" s="2072">
        <v>111</v>
      </c>
      <c r="C14" s="396"/>
      <c r="D14" s="397">
        <v>100</v>
      </c>
      <c r="E14" s="584"/>
      <c r="F14" s="397">
        <f>SUMIF(75:75,E14,76:76)-SUMIF(75:75,C14,76:76)+100</f>
        <v>100</v>
      </c>
      <c r="G14" s="2135"/>
      <c r="H14" s="397">
        <f>SUMIF(75:75,G14,76:76)-SUMIF(75:75,C14,76:76)+100</f>
        <v>100</v>
      </c>
      <c r="I14" s="391"/>
      <c r="J14" s="397">
        <f>SUMIF(75:75,I14,76:76)-SUMIF(75:75,C14,76:76)+100</f>
        <v>100</v>
      </c>
      <c r="K14" s="570"/>
      <c r="L14" s="2940"/>
      <c r="M14" s="2934"/>
      <c r="N14" s="2934"/>
      <c r="O14" s="2934"/>
      <c r="P14" s="3364"/>
      <c r="Q14" s="1520">
        <f t="shared" si="6"/>
        <v>111</v>
      </c>
      <c r="R14" s="710" t="s">
        <v>17</v>
      </c>
      <c r="S14" s="711">
        <f t="shared" si="0"/>
        <v>100</v>
      </c>
      <c r="T14" s="710" t="s">
        <v>17</v>
      </c>
      <c r="U14" s="711">
        <f t="shared" si="1"/>
        <v>100</v>
      </c>
      <c r="V14" s="710" t="s">
        <v>17</v>
      </c>
      <c r="W14" s="711">
        <f t="shared" si="2"/>
        <v>100</v>
      </c>
      <c r="X14" s="712"/>
      <c r="Y14" s="3223"/>
      <c r="Z14" s="55">
        <f t="shared" si="7"/>
        <v>111</v>
      </c>
      <c r="AA14" s="713">
        <f t="shared" si="3"/>
        <v>1</v>
      </c>
      <c r="AB14" s="713">
        <f t="shared" si="4"/>
        <v>1</v>
      </c>
      <c r="AC14" s="2134">
        <f t="shared" si="5"/>
        <v>1</v>
      </c>
    </row>
    <row r="15" spans="1:29" ht="71.25">
      <c r="A15" s="399" t="s">
        <v>2376</v>
      </c>
      <c r="B15" s="585" t="s">
        <v>2504</v>
      </c>
      <c r="C15" s="2136"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40"/>
      <c r="M15" s="2934"/>
      <c r="N15" s="2934"/>
      <c r="O15" s="2934"/>
      <c r="P15" s="3362" t="s">
        <v>2377</v>
      </c>
      <c r="Q15" s="1529" t="str">
        <f t="shared" si="6"/>
        <v>办公集聚程度</v>
      </c>
      <c r="R15" s="714" t="s">
        <v>17</v>
      </c>
      <c r="S15" s="715">
        <f t="shared" si="0"/>
        <v>100</v>
      </c>
      <c r="T15" s="714" t="s">
        <v>17</v>
      </c>
      <c r="U15" s="715">
        <f t="shared" si="1"/>
        <v>100</v>
      </c>
      <c r="V15" s="714" t="s">
        <v>17</v>
      </c>
      <c r="W15" s="715">
        <f t="shared" si="2"/>
        <v>100</v>
      </c>
      <c r="X15" s="1532"/>
      <c r="Y15" s="3355" t="s">
        <v>2377</v>
      </c>
      <c r="Z15" s="1533" t="str">
        <f t="shared" si="7"/>
        <v>办公集聚程度</v>
      </c>
      <c r="AA15" s="1530">
        <f t="shared" si="3"/>
        <v>1</v>
      </c>
      <c r="AB15" s="1530">
        <f t="shared" si="4"/>
        <v>1</v>
      </c>
      <c r="AC15" s="2137">
        <f t="shared" si="5"/>
        <v>1</v>
      </c>
    </row>
    <row r="16" spans="1:29" ht="15">
      <c r="A16" s="387"/>
      <c r="B16" s="586"/>
      <c r="C16" s="2081"/>
      <c r="D16" s="407"/>
      <c r="E16" s="406"/>
      <c r="F16" s="407"/>
      <c r="G16" s="2081"/>
      <c r="H16" s="409"/>
      <c r="I16" s="406"/>
      <c r="J16" s="407"/>
      <c r="K16" s="572"/>
      <c r="L16" s="2940"/>
      <c r="M16" s="2934"/>
      <c r="N16" s="2934"/>
      <c r="O16" s="2934"/>
      <c r="P16" s="3363"/>
      <c r="Q16" s="1529"/>
      <c r="R16" s="714"/>
      <c r="S16" s="715"/>
      <c r="T16" s="714"/>
      <c r="U16" s="715"/>
      <c r="V16" s="714"/>
      <c r="W16" s="715"/>
      <c r="X16" s="1532"/>
      <c r="Y16" s="3356"/>
      <c r="Z16" s="1533"/>
      <c r="AA16" s="1530">
        <v>1</v>
      </c>
      <c r="AB16" s="1530">
        <v>1</v>
      </c>
      <c r="AC16" s="2137">
        <v>1</v>
      </c>
    </row>
    <row r="17" spans="1:29" ht="71.25">
      <c r="A17" s="387"/>
      <c r="B17" s="587" t="s">
        <v>1944</v>
      </c>
      <c r="C17" s="2138"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40"/>
      <c r="M17" s="2934"/>
      <c r="N17" s="2934"/>
      <c r="O17" s="2934"/>
      <c r="P17" s="3363"/>
      <c r="Q17" s="1529" t="str">
        <f>B17</f>
        <v>交通便捷度</v>
      </c>
      <c r="R17" s="714" t="s">
        <v>17</v>
      </c>
      <c r="S17" s="715">
        <f>F17</f>
        <v>100</v>
      </c>
      <c r="T17" s="714" t="s">
        <v>17</v>
      </c>
      <c r="U17" s="715">
        <f>H17</f>
        <v>100</v>
      </c>
      <c r="V17" s="714" t="s">
        <v>17</v>
      </c>
      <c r="W17" s="715">
        <f>J17</f>
        <v>100</v>
      </c>
      <c r="X17" s="1532"/>
      <c r="Y17" s="3356"/>
      <c r="Z17" s="1533" t="str">
        <f>Q17</f>
        <v>交通便捷度</v>
      </c>
      <c r="AA17" s="1530">
        <f t="shared" si="3"/>
        <v>1</v>
      </c>
      <c r="AB17" s="1530">
        <f t="shared" si="4"/>
        <v>1</v>
      </c>
      <c r="AC17" s="2137">
        <f t="shared" si="5"/>
        <v>1</v>
      </c>
    </row>
    <row r="18" spans="1:29" ht="15">
      <c r="A18" s="387"/>
      <c r="B18" s="588"/>
      <c r="C18" s="2139"/>
      <c r="D18" s="409"/>
      <c r="E18" s="2079"/>
      <c r="F18" s="409"/>
      <c r="G18" s="2080"/>
      <c r="H18" s="407"/>
      <c r="I18" s="2080"/>
      <c r="J18" s="407"/>
      <c r="K18" s="572"/>
      <c r="L18" s="2940"/>
      <c r="M18" s="2934"/>
      <c r="N18" s="2934"/>
      <c r="O18" s="2934"/>
      <c r="P18" s="3363"/>
      <c r="Q18" s="1529"/>
      <c r="R18" s="714"/>
      <c r="S18" s="715"/>
      <c r="T18" s="714"/>
      <c r="U18" s="715"/>
      <c r="V18" s="714"/>
      <c r="W18" s="715"/>
      <c r="X18" s="1532"/>
      <c r="Y18" s="3356"/>
      <c r="Z18" s="1533"/>
      <c r="AA18" s="1530">
        <v>1</v>
      </c>
      <c r="AB18" s="1530">
        <v>1</v>
      </c>
      <c r="AC18" s="2137">
        <v>1</v>
      </c>
    </row>
    <row r="19" spans="1:29" ht="42.75">
      <c r="A19" s="387"/>
      <c r="B19" s="587" t="s">
        <v>2505</v>
      </c>
      <c r="C19" s="2138"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40"/>
      <c r="M19" s="2934"/>
      <c r="N19" s="2934"/>
      <c r="O19" s="2934"/>
      <c r="P19" s="3363"/>
      <c r="Q19" s="1529" t="str">
        <f>B19</f>
        <v>公共配套设施</v>
      </c>
      <c r="R19" s="714" t="s">
        <v>17</v>
      </c>
      <c r="S19" s="715">
        <f>F19</f>
        <v>100</v>
      </c>
      <c r="T19" s="714" t="s">
        <v>17</v>
      </c>
      <c r="U19" s="715">
        <f>H19</f>
        <v>100</v>
      </c>
      <c r="V19" s="714" t="s">
        <v>17</v>
      </c>
      <c r="W19" s="715">
        <f>J19</f>
        <v>100</v>
      </c>
      <c r="X19" s="1532"/>
      <c r="Y19" s="3356"/>
      <c r="Z19" s="1533" t="str">
        <f>Q19</f>
        <v>公共配套设施</v>
      </c>
      <c r="AA19" s="1530">
        <f t="shared" si="3"/>
        <v>1</v>
      </c>
      <c r="AB19" s="1530">
        <f t="shared" si="4"/>
        <v>1</v>
      </c>
      <c r="AC19" s="2137">
        <f t="shared" si="5"/>
        <v>1</v>
      </c>
    </row>
    <row r="20" spans="1:29" ht="15">
      <c r="A20" s="387"/>
      <c r="B20" s="588"/>
      <c r="C20" s="2081"/>
      <c r="D20" s="407"/>
      <c r="E20" s="2074"/>
      <c r="F20" s="407"/>
      <c r="G20" s="2075"/>
      <c r="H20" s="407"/>
      <c r="I20" s="2075"/>
      <c r="J20" s="407"/>
      <c r="K20" s="572"/>
      <c r="L20" s="2940"/>
      <c r="M20" s="2934"/>
      <c r="N20" s="2934"/>
      <c r="O20" s="2934"/>
      <c r="P20" s="3363"/>
      <c r="Q20" s="1529"/>
      <c r="R20" s="714"/>
      <c r="S20" s="715"/>
      <c r="T20" s="714"/>
      <c r="U20" s="715"/>
      <c r="V20" s="714"/>
      <c r="W20" s="715"/>
      <c r="X20" s="1532"/>
      <c r="Y20" s="3356"/>
      <c r="Z20" s="1533"/>
      <c r="AA20" s="1530">
        <v>1</v>
      </c>
      <c r="AB20" s="1530">
        <v>1</v>
      </c>
      <c r="AC20" s="2137">
        <v>1</v>
      </c>
    </row>
    <row r="21" spans="1:29" ht="28.5">
      <c r="A21" s="387"/>
      <c r="B21" s="589" t="s">
        <v>2506</v>
      </c>
      <c r="C21" s="2138"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40"/>
      <c r="M21" s="2934"/>
      <c r="N21" s="2934"/>
      <c r="O21" s="2934"/>
      <c r="P21" s="3363"/>
      <c r="Q21" s="1529" t="str">
        <f>B21</f>
        <v>基础设施水平</v>
      </c>
      <c r="R21" s="714" t="s">
        <v>17</v>
      </c>
      <c r="S21" s="715">
        <f>F21</f>
        <v>100</v>
      </c>
      <c r="T21" s="714" t="s">
        <v>17</v>
      </c>
      <c r="U21" s="715">
        <f>H21</f>
        <v>100</v>
      </c>
      <c r="V21" s="714" t="s">
        <v>17</v>
      </c>
      <c r="W21" s="715">
        <f>J21</f>
        <v>100</v>
      </c>
      <c r="X21" s="1532"/>
      <c r="Y21" s="3356"/>
      <c r="Z21" s="1533" t="str">
        <f>Q21</f>
        <v>基础设施水平</v>
      </c>
      <c r="AA21" s="1530">
        <f t="shared" ref="AA21" si="8">D21/F21</f>
        <v>1</v>
      </c>
      <c r="AB21" s="1530">
        <f t="shared" ref="AB21" si="9">D21/H21</f>
        <v>1</v>
      </c>
      <c r="AC21" s="2137">
        <f t="shared" ref="AC21" si="10">D21/J21</f>
        <v>1</v>
      </c>
    </row>
    <row r="22" spans="1:29" ht="15">
      <c r="A22" s="387"/>
      <c r="B22" s="589"/>
      <c r="C22" s="2139"/>
      <c r="D22" s="407"/>
      <c r="E22" s="406"/>
      <c r="F22" s="407"/>
      <c r="G22" s="2081"/>
      <c r="H22" s="407"/>
      <c r="I22" s="2081"/>
      <c r="J22" s="407"/>
      <c r="K22" s="1286"/>
      <c r="L22" s="2940"/>
      <c r="M22" s="2934"/>
      <c r="N22" s="2934"/>
      <c r="O22" s="2934"/>
      <c r="P22" s="3363"/>
      <c r="Q22" s="1529"/>
      <c r="R22" s="714"/>
      <c r="S22" s="715"/>
      <c r="T22" s="714"/>
      <c r="U22" s="715"/>
      <c r="V22" s="714"/>
      <c r="W22" s="715"/>
      <c r="X22" s="1532"/>
      <c r="Y22" s="3356"/>
      <c r="Z22" s="1533"/>
      <c r="AA22" s="1530">
        <v>1</v>
      </c>
      <c r="AB22" s="1530">
        <v>1</v>
      </c>
      <c r="AC22" s="2137">
        <v>1</v>
      </c>
    </row>
    <row r="23" spans="1:29" ht="42.75">
      <c r="A23" s="387"/>
      <c r="B23" s="587" t="s">
        <v>2507</v>
      </c>
      <c r="C23" s="2138"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40"/>
      <c r="M23" s="2934"/>
      <c r="N23" s="2934"/>
      <c r="O23" s="2934"/>
      <c r="P23" s="3363"/>
      <c r="Q23" s="1529" t="str">
        <f>B23</f>
        <v>环境质量</v>
      </c>
      <c r="R23" s="714" t="s">
        <v>17</v>
      </c>
      <c r="S23" s="715">
        <f>F23</f>
        <v>100</v>
      </c>
      <c r="T23" s="714" t="s">
        <v>17</v>
      </c>
      <c r="U23" s="715">
        <f>H23</f>
        <v>100</v>
      </c>
      <c r="V23" s="714" t="s">
        <v>17</v>
      </c>
      <c r="W23" s="715">
        <f>J23</f>
        <v>100</v>
      </c>
      <c r="X23" s="1532"/>
      <c r="Y23" s="3356"/>
      <c r="Z23" s="1533" t="str">
        <f>Q23</f>
        <v>环境质量</v>
      </c>
      <c r="AA23" s="1530">
        <f t="shared" si="3"/>
        <v>1</v>
      </c>
      <c r="AB23" s="1530">
        <f t="shared" si="4"/>
        <v>1</v>
      </c>
      <c r="AC23" s="2137">
        <f t="shared" si="5"/>
        <v>1</v>
      </c>
    </row>
    <row r="24" spans="1:29" ht="15">
      <c r="A24" s="387"/>
      <c r="B24" s="589"/>
      <c r="C24" s="2081"/>
      <c r="D24" s="407"/>
      <c r="E24" s="2074"/>
      <c r="F24" s="407"/>
      <c r="G24" s="2075"/>
      <c r="H24" s="407"/>
      <c r="I24" s="2075"/>
      <c r="J24" s="407"/>
      <c r="K24" s="572"/>
      <c r="L24" s="2940"/>
      <c r="M24" s="2934"/>
      <c r="N24" s="2934"/>
      <c r="O24" s="2934"/>
      <c r="P24" s="3363"/>
      <c r="Q24" s="1529"/>
      <c r="R24" s="714"/>
      <c r="S24" s="715"/>
      <c r="T24" s="714"/>
      <c r="U24" s="715"/>
      <c r="V24" s="714"/>
      <c r="W24" s="715"/>
      <c r="X24" s="1532"/>
      <c r="Y24" s="3356"/>
      <c r="Z24" s="1533"/>
      <c r="AA24" s="1530">
        <v>1</v>
      </c>
      <c r="AB24" s="1530">
        <v>1</v>
      </c>
      <c r="AC24" s="2137">
        <v>1</v>
      </c>
    </row>
    <row r="25" spans="1:29" ht="27">
      <c r="A25" s="364"/>
      <c r="B25" s="587" t="s">
        <v>2508</v>
      </c>
      <c r="C25" s="2085"/>
      <c r="D25" s="394">
        <v>100</v>
      </c>
      <c r="E25" s="393"/>
      <c r="F25" s="394">
        <f>SUMIF(87:87,E26,88:88)-SUMIF(87:87,C26,88:88)+100</f>
        <v>100</v>
      </c>
      <c r="G25" s="2085"/>
      <c r="H25" s="394">
        <f>SUMIF(87:87,G26,88:88)-SUMIF(87:87,C26,88:88)+100</f>
        <v>100</v>
      </c>
      <c r="I25" s="393"/>
      <c r="J25" s="394">
        <f>SUMIF(87:87,I26,88:88)-SUMIF(87:87,C26,88:88)+100</f>
        <v>100</v>
      </c>
      <c r="K25" s="571"/>
      <c r="L25" s="2940"/>
      <c r="M25" s="2934"/>
      <c r="N25" s="2934"/>
      <c r="O25" s="2934"/>
      <c r="P25" s="3363"/>
      <c r="Q25" s="1529" t="str">
        <f>B25</f>
        <v>毗邻道路的类型与等级</v>
      </c>
      <c r="R25" s="714" t="s">
        <v>17</v>
      </c>
      <c r="S25" s="715">
        <f>F25</f>
        <v>100</v>
      </c>
      <c r="T25" s="714" t="s">
        <v>17</v>
      </c>
      <c r="U25" s="715">
        <f>H25</f>
        <v>100</v>
      </c>
      <c r="V25" s="714" t="s">
        <v>17</v>
      </c>
      <c r="W25" s="715">
        <f>J25</f>
        <v>100</v>
      </c>
      <c r="X25" s="1532"/>
      <c r="Y25" s="3356"/>
      <c r="Z25" s="1533" t="str">
        <f>Q25</f>
        <v>毗邻道路的类型与等级</v>
      </c>
      <c r="AA25" s="1530">
        <f t="shared" si="3"/>
        <v>1</v>
      </c>
      <c r="AB25" s="1530">
        <f t="shared" si="4"/>
        <v>1</v>
      </c>
      <c r="AC25" s="2137">
        <f t="shared" si="5"/>
        <v>1</v>
      </c>
    </row>
    <row r="26" spans="1:29" ht="15">
      <c r="A26" s="364"/>
      <c r="B26" s="588"/>
      <c r="C26" s="590"/>
      <c r="D26" s="394"/>
      <c r="E26" s="573"/>
      <c r="F26" s="394"/>
      <c r="G26" s="590"/>
      <c r="H26" s="394"/>
      <c r="I26" s="573"/>
      <c r="J26" s="394"/>
      <c r="K26" s="572"/>
      <c r="L26" s="2940"/>
      <c r="M26" s="2934"/>
      <c r="N26" s="2934"/>
      <c r="O26" s="2934"/>
      <c r="P26" s="3363"/>
      <c r="Q26" s="1529"/>
      <c r="R26" s="714"/>
      <c r="S26" s="715"/>
      <c r="T26" s="714"/>
      <c r="U26" s="715"/>
      <c r="V26" s="714"/>
      <c r="W26" s="715"/>
      <c r="X26" s="1532"/>
      <c r="Y26" s="3356"/>
      <c r="Z26" s="1533"/>
      <c r="AA26" s="1530">
        <v>1</v>
      </c>
      <c r="AB26" s="1530">
        <v>1</v>
      </c>
      <c r="AC26" s="2137">
        <v>1</v>
      </c>
    </row>
    <row r="27" spans="1:29" ht="15">
      <c r="A27" s="387"/>
      <c r="B27" s="588" t="s">
        <v>2476</v>
      </c>
      <c r="C27" s="590"/>
      <c r="D27" s="394">
        <v>100</v>
      </c>
      <c r="E27" s="573"/>
      <c r="F27" s="394">
        <f>SUMIF(89:89,E27,90:90)-SUMIF(89:89,C27,90:90)+100</f>
        <v>100</v>
      </c>
      <c r="G27" s="590"/>
      <c r="H27" s="394">
        <f>SUMIF(89:89,G27,90:90)-SUMIF(89:89,C27,90:90)+100</f>
        <v>100</v>
      </c>
      <c r="I27" s="573"/>
      <c r="J27" s="394">
        <f>SUMIF(89:89,I27,90:90)-SUMIF(89:89,C27,90:90)+100</f>
        <v>100</v>
      </c>
      <c r="K27" s="569"/>
      <c r="L27" s="2940"/>
      <c r="M27" s="2934"/>
      <c r="N27" s="2934"/>
      <c r="O27" s="2934"/>
      <c r="P27" s="3363"/>
      <c r="Q27" s="1529" t="str">
        <f t="shared" ref="Q27:Q47" si="11">B27</f>
        <v>楼层</v>
      </c>
      <c r="R27" s="714" t="s">
        <v>17</v>
      </c>
      <c r="S27" s="715">
        <f>F27</f>
        <v>100</v>
      </c>
      <c r="T27" s="714" t="s">
        <v>17</v>
      </c>
      <c r="U27" s="715">
        <f>H27</f>
        <v>100</v>
      </c>
      <c r="V27" s="714" t="s">
        <v>17</v>
      </c>
      <c r="W27" s="715">
        <f>J27</f>
        <v>100</v>
      </c>
      <c r="X27" s="1532"/>
      <c r="Y27" s="3356"/>
      <c r="Z27" s="1533" t="str">
        <f>Q27</f>
        <v>楼层</v>
      </c>
      <c r="AA27" s="1530">
        <f t="shared" si="3"/>
        <v>1</v>
      </c>
      <c r="AB27" s="1530">
        <f t="shared" si="4"/>
        <v>1</v>
      </c>
      <c r="AC27" s="2137">
        <f t="shared" si="5"/>
        <v>1</v>
      </c>
    </row>
    <row r="28" spans="1:29" s="113" customFormat="1" ht="15">
      <c r="A28" s="390"/>
      <c r="B28" s="587" t="s">
        <v>2509</v>
      </c>
      <c r="C28" s="2140"/>
      <c r="D28" s="421">
        <v>100</v>
      </c>
      <c r="E28" s="2131"/>
      <c r="F28" s="421">
        <f>SUMIF(91:91,E28,92:92)-SUMIF(91:91,C28,92:92)+100</f>
        <v>100</v>
      </c>
      <c r="G28" s="2140"/>
      <c r="H28" s="421">
        <f>SUMIF(91:91,G28,92:92)-SUMIF(91:91,C28,92:92)+100</f>
        <v>100</v>
      </c>
      <c r="I28" s="2131"/>
      <c r="J28" s="421">
        <f>SUMIF(91:91,I28,92:92)-SUMIF(91:91,C28,92:92)+100</f>
        <v>100</v>
      </c>
      <c r="K28" s="569"/>
      <c r="L28" s="2935"/>
      <c r="M28" s="2936"/>
      <c r="N28" s="2936"/>
      <c r="O28" s="2936"/>
      <c r="P28" s="3363"/>
      <c r="Q28" s="1520" t="str">
        <f t="shared" si="11"/>
        <v>朝向</v>
      </c>
      <c r="R28" s="710" t="s">
        <v>17</v>
      </c>
      <c r="S28" s="711">
        <f>F28</f>
        <v>100</v>
      </c>
      <c r="T28" s="710" t="s">
        <v>17</v>
      </c>
      <c r="U28" s="711">
        <f>H28</f>
        <v>100</v>
      </c>
      <c r="V28" s="710" t="s">
        <v>17</v>
      </c>
      <c r="W28" s="711">
        <f>J28</f>
        <v>100</v>
      </c>
      <c r="X28" s="712"/>
      <c r="Y28" s="3356"/>
      <c r="Z28" s="55" t="str">
        <f>Q28</f>
        <v>朝向</v>
      </c>
      <c r="AA28" s="1530">
        <f>D28/F28</f>
        <v>1</v>
      </c>
      <c r="AB28" s="1530">
        <f>D28/H28</f>
        <v>1</v>
      </c>
      <c r="AC28" s="2137">
        <f>D28/J28</f>
        <v>1</v>
      </c>
    </row>
    <row r="29" spans="1:29" ht="15">
      <c r="A29" s="387"/>
      <c r="B29" s="2141">
        <v>111</v>
      </c>
      <c r="C29" s="2085"/>
      <c r="D29" s="394">
        <v>100</v>
      </c>
      <c r="E29" s="391"/>
      <c r="F29" s="394">
        <f>SUMIF(93:93,E29,94:94)-SUMIF(93:93,C29,94:94)+100</f>
        <v>100</v>
      </c>
      <c r="G29" s="2135"/>
      <c r="H29" s="394">
        <f>SUMIF(93:93,G29,94:94)-SUMIF(93:93,C29,94:94)+100</f>
        <v>100</v>
      </c>
      <c r="I29" s="391"/>
      <c r="J29" s="394">
        <f>SUMIF(93:93,I29,94:94)-SUMIF(93:93,C29,94:94)+100</f>
        <v>100</v>
      </c>
      <c r="K29" s="570"/>
      <c r="L29" s="2940"/>
      <c r="M29" s="2934"/>
      <c r="N29" s="2934"/>
      <c r="O29" s="2934"/>
      <c r="P29" s="3363"/>
      <c r="Q29" s="1529">
        <f t="shared" si="11"/>
        <v>111</v>
      </c>
      <c r="R29" s="714" t="s">
        <v>17</v>
      </c>
      <c r="S29" s="715">
        <f t="shared" ref="S29:S47" si="12">F29</f>
        <v>100</v>
      </c>
      <c r="T29" s="714" t="s">
        <v>17</v>
      </c>
      <c r="U29" s="715">
        <f t="shared" ref="U29:U47" si="13">H29</f>
        <v>100</v>
      </c>
      <c r="V29" s="714" t="s">
        <v>17</v>
      </c>
      <c r="W29" s="715">
        <f t="shared" ref="W29:W47" si="14">J29</f>
        <v>100</v>
      </c>
      <c r="X29" s="1532"/>
      <c r="Y29" s="3356"/>
      <c r="Z29" s="1533">
        <f t="shared" ref="Z29:Z47" si="15">Q29</f>
        <v>111</v>
      </c>
      <c r="AA29" s="1530">
        <f t="shared" si="3"/>
        <v>1</v>
      </c>
      <c r="AB29" s="1530">
        <f t="shared" si="4"/>
        <v>1</v>
      </c>
      <c r="AC29" s="2137">
        <f t="shared" si="5"/>
        <v>1</v>
      </c>
    </row>
    <row r="30" spans="1:29" ht="15">
      <c r="A30" s="387"/>
      <c r="B30" s="2141">
        <v>111</v>
      </c>
      <c r="C30" s="2085"/>
      <c r="D30" s="394">
        <v>100</v>
      </c>
      <c r="E30" s="391"/>
      <c r="F30" s="394">
        <f>SUMIF(95:95,E30,96:96)-SUMIF(95:95,C30,96:96)+100</f>
        <v>100</v>
      </c>
      <c r="G30" s="2135"/>
      <c r="H30" s="394">
        <f>SUMIF(95:95,G30,96:96)-SUMIF(95:95,C30,96:96)+100</f>
        <v>100</v>
      </c>
      <c r="I30" s="391"/>
      <c r="J30" s="394">
        <f>SUMIF(95:95,I30,96:96)-SUMIF(95:95,C30,96:96)+100</f>
        <v>100</v>
      </c>
      <c r="K30" s="570"/>
      <c r="L30" s="2940"/>
      <c r="M30" s="2934"/>
      <c r="N30" s="2934"/>
      <c r="O30" s="2934"/>
      <c r="P30" s="3363"/>
      <c r="Q30" s="1529">
        <f t="shared" si="11"/>
        <v>111</v>
      </c>
      <c r="R30" s="714" t="s">
        <v>17</v>
      </c>
      <c r="S30" s="715">
        <f t="shared" si="12"/>
        <v>100</v>
      </c>
      <c r="T30" s="714" t="s">
        <v>17</v>
      </c>
      <c r="U30" s="715">
        <f t="shared" si="13"/>
        <v>100</v>
      </c>
      <c r="V30" s="714" t="s">
        <v>17</v>
      </c>
      <c r="W30" s="715">
        <f t="shared" si="14"/>
        <v>100</v>
      </c>
      <c r="X30" s="1532"/>
      <c r="Y30" s="3356"/>
      <c r="Z30" s="1533">
        <f t="shared" si="15"/>
        <v>111</v>
      </c>
      <c r="AA30" s="1530">
        <f t="shared" si="3"/>
        <v>1</v>
      </c>
      <c r="AB30" s="1530">
        <f t="shared" si="4"/>
        <v>1</v>
      </c>
      <c r="AC30" s="2137">
        <f t="shared" si="5"/>
        <v>1</v>
      </c>
    </row>
    <row r="31" spans="1:29" ht="15">
      <c r="A31" s="387"/>
      <c r="B31" s="2141">
        <v>111</v>
      </c>
      <c r="C31" s="2085"/>
      <c r="D31" s="394">
        <v>100</v>
      </c>
      <c r="E31" s="391"/>
      <c r="F31" s="394">
        <f>SUMIF(97:97,E31,98:98)-SUMIF(97:97,C31,98:98)+100</f>
        <v>100</v>
      </c>
      <c r="G31" s="2135"/>
      <c r="H31" s="394">
        <f>SUMIF(97:97,G31,98:98)-SUMIF(97:97,C31,98:98)+100</f>
        <v>100</v>
      </c>
      <c r="I31" s="391"/>
      <c r="J31" s="394">
        <f>SUMIF(97:97,I31,98:98)-SUMIF(97:97,C31,98:98)+100</f>
        <v>100</v>
      </c>
      <c r="K31" s="570"/>
      <c r="L31" s="2940"/>
      <c r="M31" s="2934"/>
      <c r="N31" s="2934"/>
      <c r="O31" s="2934"/>
      <c r="P31" s="3363"/>
      <c r="Q31" s="1529">
        <f t="shared" si="11"/>
        <v>111</v>
      </c>
      <c r="R31" s="714" t="s">
        <v>17</v>
      </c>
      <c r="S31" s="715">
        <f t="shared" si="12"/>
        <v>100</v>
      </c>
      <c r="T31" s="714" t="s">
        <v>17</v>
      </c>
      <c r="U31" s="715">
        <f t="shared" si="13"/>
        <v>100</v>
      </c>
      <c r="V31" s="714" t="s">
        <v>17</v>
      </c>
      <c r="W31" s="715">
        <f t="shared" si="14"/>
        <v>100</v>
      </c>
      <c r="X31" s="1532"/>
      <c r="Y31" s="3356"/>
      <c r="Z31" s="1533">
        <f t="shared" si="15"/>
        <v>111</v>
      </c>
      <c r="AA31" s="1530">
        <f t="shared" si="3"/>
        <v>1</v>
      </c>
      <c r="AB31" s="1530">
        <f t="shared" si="4"/>
        <v>1</v>
      </c>
      <c r="AC31" s="2137">
        <f t="shared" si="5"/>
        <v>1</v>
      </c>
    </row>
    <row r="32" spans="1:29" ht="15.75" thickBot="1">
      <c r="A32" s="395"/>
      <c r="B32" s="591">
        <v>111</v>
      </c>
      <c r="C32" s="2086"/>
      <c r="D32" s="397">
        <v>100</v>
      </c>
      <c r="E32" s="584"/>
      <c r="F32" s="397">
        <f>SUMIF(99:99,E32,100:100)-SUMIF(99:99,C32,100:100)+100</f>
        <v>100</v>
      </c>
      <c r="G32" s="2135"/>
      <c r="H32" s="397">
        <f>SUMIF(99:99,G32,100:100)-SUMIF(99:99,C32,100:100)+100</f>
        <v>100</v>
      </c>
      <c r="I32" s="391"/>
      <c r="J32" s="397">
        <f>SUMIF(99:99,I32,100:100)-SUMIF(99:99,C32,100:100)+100</f>
        <v>100</v>
      </c>
      <c r="K32" s="570"/>
      <c r="L32" s="2940"/>
      <c r="M32" s="2934"/>
      <c r="N32" s="2934"/>
      <c r="O32" s="2934"/>
      <c r="P32" s="3363"/>
      <c r="Q32" s="1529">
        <f t="shared" si="11"/>
        <v>111</v>
      </c>
      <c r="R32" s="714" t="s">
        <v>17</v>
      </c>
      <c r="S32" s="715">
        <f t="shared" si="12"/>
        <v>100</v>
      </c>
      <c r="T32" s="714" t="s">
        <v>17</v>
      </c>
      <c r="U32" s="715">
        <f t="shared" si="13"/>
        <v>100</v>
      </c>
      <c r="V32" s="714" t="s">
        <v>17</v>
      </c>
      <c r="W32" s="715">
        <f t="shared" si="14"/>
        <v>100</v>
      </c>
      <c r="X32" s="1532"/>
      <c r="Y32" s="3356"/>
      <c r="Z32" s="1533">
        <f t="shared" si="15"/>
        <v>111</v>
      </c>
      <c r="AA32" s="1530">
        <f t="shared" si="3"/>
        <v>1</v>
      </c>
      <c r="AB32" s="1530">
        <f t="shared" si="4"/>
        <v>1</v>
      </c>
      <c r="AC32" s="2137">
        <f t="shared" si="5"/>
        <v>1</v>
      </c>
    </row>
    <row r="33" spans="1:29" ht="15">
      <c r="A33" s="399" t="s">
        <v>2380</v>
      </c>
      <c r="B33" s="67" t="s">
        <v>2510</v>
      </c>
      <c r="C33" s="2142"/>
      <c r="D33" s="426">
        <v>100</v>
      </c>
      <c r="E33" s="2142"/>
      <c r="F33" s="420">
        <f>SUMIF(101:101,E33,102:102)-SUMIF(101:101,C33,102:102)+100</f>
        <v>100</v>
      </c>
      <c r="G33" s="2142"/>
      <c r="H33" s="394">
        <f>SUMIF(101:101,G33,102:102)-SUMIF(101:101,C33,102:102)+100</f>
        <v>100</v>
      </c>
      <c r="I33" s="2142"/>
      <c r="J33" s="426">
        <f>SUMIF(101:101,I33,102:102)-SUMIF(101:101,C33,102:102)+100</f>
        <v>100</v>
      </c>
      <c r="K33" s="569"/>
      <c r="L33" s="2940"/>
      <c r="M33" s="2934"/>
      <c r="N33" s="2934"/>
      <c r="O33" s="2934"/>
      <c r="P33" s="3357" t="s">
        <v>2382</v>
      </c>
      <c r="Q33" s="1529" t="str">
        <f t="shared" si="11"/>
        <v>建筑类型</v>
      </c>
      <c r="R33" s="714" t="s">
        <v>17</v>
      </c>
      <c r="S33" s="715">
        <f t="shared" si="12"/>
        <v>100</v>
      </c>
      <c r="T33" s="714" t="s">
        <v>17</v>
      </c>
      <c r="U33" s="715">
        <f t="shared" si="13"/>
        <v>100</v>
      </c>
      <c r="V33" s="714" t="s">
        <v>17</v>
      </c>
      <c r="W33" s="715">
        <f t="shared" si="14"/>
        <v>100</v>
      </c>
      <c r="X33" s="1532"/>
      <c r="Y33" s="3360" t="s">
        <v>2382</v>
      </c>
      <c r="Z33" s="1533" t="str">
        <f t="shared" si="15"/>
        <v>建筑类型</v>
      </c>
      <c r="AA33" s="1530">
        <f t="shared" si="3"/>
        <v>1</v>
      </c>
      <c r="AB33" s="1530">
        <f t="shared" si="4"/>
        <v>1</v>
      </c>
      <c r="AC33" s="2137">
        <f t="shared" si="5"/>
        <v>1</v>
      </c>
    </row>
    <row r="34" spans="1:29" s="430" customFormat="1" ht="15">
      <c r="A34" s="427"/>
      <c r="B34" s="381" t="s">
        <v>2383</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39"/>
      <c r="M34" s="2941"/>
      <c r="N34" s="2941"/>
      <c r="O34" s="2941"/>
      <c r="P34" s="3358"/>
      <c r="Q34" s="716" t="str">
        <f t="shared" si="11"/>
        <v>项目建筑规模</v>
      </c>
      <c r="R34" s="717" t="s">
        <v>17</v>
      </c>
      <c r="S34" s="718" t="e">
        <f t="shared" si="12"/>
        <v>#N/A</v>
      </c>
      <c r="T34" s="717" t="s">
        <v>17</v>
      </c>
      <c r="U34" s="718" t="e">
        <f t="shared" si="13"/>
        <v>#N/A</v>
      </c>
      <c r="V34" s="717" t="s">
        <v>17</v>
      </c>
      <c r="W34" s="718" t="e">
        <f t="shared" si="14"/>
        <v>#N/A</v>
      </c>
      <c r="X34" s="719"/>
      <c r="Y34" s="3360"/>
      <c r="Z34" s="720" t="str">
        <f t="shared" si="15"/>
        <v>项目建筑规模</v>
      </c>
      <c r="AA34" s="1530" t="e">
        <f t="shared" si="3"/>
        <v>#N/A</v>
      </c>
      <c r="AB34" s="1530" t="e">
        <f t="shared" si="4"/>
        <v>#N/A</v>
      </c>
      <c r="AC34" s="2137" t="e">
        <f t="shared" si="5"/>
        <v>#N/A</v>
      </c>
    </row>
    <row r="35" spans="1:29" ht="15">
      <c r="A35" s="431"/>
      <c r="B35" s="381" t="s">
        <v>2384</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40"/>
      <c r="M35" s="2934"/>
      <c r="N35" s="2934"/>
      <c r="O35" s="2934"/>
      <c r="P35" s="3358"/>
      <c r="Q35" s="1529" t="str">
        <f t="shared" si="11"/>
        <v>建筑结构</v>
      </c>
      <c r="R35" s="714" t="s">
        <v>17</v>
      </c>
      <c r="S35" s="715">
        <f t="shared" si="12"/>
        <v>100</v>
      </c>
      <c r="T35" s="714" t="s">
        <v>17</v>
      </c>
      <c r="U35" s="715">
        <f t="shared" si="13"/>
        <v>100</v>
      </c>
      <c r="V35" s="714" t="s">
        <v>17</v>
      </c>
      <c r="W35" s="715">
        <f t="shared" si="14"/>
        <v>100</v>
      </c>
      <c r="X35" s="1532"/>
      <c r="Y35" s="3360"/>
      <c r="Z35" s="1533" t="str">
        <f t="shared" si="15"/>
        <v>建筑结构</v>
      </c>
      <c r="AA35" s="1530">
        <f t="shared" si="3"/>
        <v>1</v>
      </c>
      <c r="AB35" s="1530">
        <f t="shared" si="4"/>
        <v>1</v>
      </c>
      <c r="AC35" s="2137">
        <f t="shared" si="5"/>
        <v>1</v>
      </c>
    </row>
    <row r="36" spans="1:29" ht="15">
      <c r="A36" s="431"/>
      <c r="B36" s="381" t="s">
        <v>2478</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40"/>
      <c r="M36" s="2934"/>
      <c r="N36" s="2934"/>
      <c r="O36" s="2934"/>
      <c r="P36" s="3358"/>
      <c r="Q36" s="1529" t="str">
        <f t="shared" si="11"/>
        <v>公共部分装修</v>
      </c>
      <c r="R36" s="714" t="s">
        <v>17</v>
      </c>
      <c r="S36" s="715">
        <f t="shared" si="12"/>
        <v>100</v>
      </c>
      <c r="T36" s="714" t="s">
        <v>17</v>
      </c>
      <c r="U36" s="715">
        <f t="shared" si="13"/>
        <v>100</v>
      </c>
      <c r="V36" s="714" t="s">
        <v>17</v>
      </c>
      <c r="W36" s="715">
        <f t="shared" si="14"/>
        <v>100</v>
      </c>
      <c r="X36" s="1532"/>
      <c r="Y36" s="3360"/>
      <c r="Z36" s="1533" t="str">
        <f t="shared" si="15"/>
        <v>公共部分装修</v>
      </c>
      <c r="AA36" s="1530">
        <f t="shared" si="3"/>
        <v>1</v>
      </c>
      <c r="AB36" s="1530">
        <f t="shared" si="4"/>
        <v>1</v>
      </c>
      <c r="AC36" s="2137">
        <f t="shared" si="5"/>
        <v>1</v>
      </c>
    </row>
    <row r="37" spans="1:29" ht="15">
      <c r="A37" s="431"/>
      <c r="B37" s="381" t="s">
        <v>2479</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40"/>
      <c r="M37" s="2934"/>
      <c r="N37" s="2934"/>
      <c r="O37" s="2934"/>
      <c r="P37" s="3358"/>
      <c r="Q37" s="1529" t="str">
        <f t="shared" si="11"/>
        <v>成新度</v>
      </c>
      <c r="R37" s="714" t="s">
        <v>17</v>
      </c>
      <c r="S37" s="715" t="e">
        <f t="shared" si="12"/>
        <v>#N/A</v>
      </c>
      <c r="T37" s="714" t="s">
        <v>17</v>
      </c>
      <c r="U37" s="715" t="e">
        <f t="shared" si="13"/>
        <v>#N/A</v>
      </c>
      <c r="V37" s="714" t="s">
        <v>17</v>
      </c>
      <c r="W37" s="715" t="e">
        <f t="shared" si="14"/>
        <v>#N/A</v>
      </c>
      <c r="X37" s="1532"/>
      <c r="Y37" s="3360"/>
      <c r="Z37" s="1533" t="str">
        <f t="shared" si="15"/>
        <v>成新度</v>
      </c>
      <c r="AA37" s="1530" t="e">
        <f t="shared" si="3"/>
        <v>#N/A</v>
      </c>
      <c r="AB37" s="1530" t="e">
        <f t="shared" si="4"/>
        <v>#N/A</v>
      </c>
      <c r="AC37" s="2137" t="e">
        <f t="shared" si="5"/>
        <v>#N/A</v>
      </c>
    </row>
    <row r="38" spans="1:29" s="113" customFormat="1" ht="15">
      <c r="A38" s="432"/>
      <c r="B38" s="381" t="s">
        <v>2511</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35"/>
      <c r="M38" s="2936"/>
      <c r="N38" s="2936"/>
      <c r="O38" s="2936"/>
      <c r="P38" s="3358"/>
      <c r="Q38" s="1520" t="str">
        <f t="shared" si="11"/>
        <v>写字楼等级</v>
      </c>
      <c r="R38" s="710" t="s">
        <v>17</v>
      </c>
      <c r="S38" s="711">
        <f t="shared" si="12"/>
        <v>100</v>
      </c>
      <c r="T38" s="710" t="s">
        <v>17</v>
      </c>
      <c r="U38" s="711">
        <f t="shared" si="13"/>
        <v>100</v>
      </c>
      <c r="V38" s="710" t="s">
        <v>17</v>
      </c>
      <c r="W38" s="711">
        <f t="shared" si="14"/>
        <v>100</v>
      </c>
      <c r="X38" s="712"/>
      <c r="Y38" s="3360"/>
      <c r="Z38" s="55" t="str">
        <f t="shared" si="15"/>
        <v>写字楼等级</v>
      </c>
      <c r="AA38" s="713">
        <f t="shared" si="3"/>
        <v>1</v>
      </c>
      <c r="AB38" s="713">
        <f t="shared" si="4"/>
        <v>1</v>
      </c>
      <c r="AC38" s="2134">
        <f t="shared" si="5"/>
        <v>1</v>
      </c>
    </row>
    <row r="39" spans="1:29" ht="15">
      <c r="A39" s="431"/>
      <c r="B39" s="381" t="s">
        <v>2512</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40"/>
      <c r="M39" s="2934"/>
      <c r="N39" s="2934"/>
      <c r="O39" s="2934"/>
      <c r="P39" s="3358" t="s">
        <v>2382</v>
      </c>
      <c r="Q39" s="1529" t="str">
        <f t="shared" si="11"/>
        <v>物业管理</v>
      </c>
      <c r="R39" s="714" t="s">
        <v>17</v>
      </c>
      <c r="S39" s="715">
        <f t="shared" si="12"/>
        <v>100</v>
      </c>
      <c r="T39" s="714" t="s">
        <v>17</v>
      </c>
      <c r="U39" s="715">
        <f t="shared" si="13"/>
        <v>100</v>
      </c>
      <c r="V39" s="714" t="s">
        <v>17</v>
      </c>
      <c r="W39" s="715">
        <f t="shared" si="14"/>
        <v>100</v>
      </c>
      <c r="X39" s="1532"/>
      <c r="Y39" s="3360" t="s">
        <v>2382</v>
      </c>
      <c r="Z39" s="1533" t="str">
        <f t="shared" si="15"/>
        <v>物业管理</v>
      </c>
      <c r="AA39" s="1530">
        <f t="shared" si="3"/>
        <v>1</v>
      </c>
      <c r="AB39" s="1530">
        <f t="shared" si="4"/>
        <v>1</v>
      </c>
      <c r="AC39" s="2137">
        <f t="shared" si="5"/>
        <v>1</v>
      </c>
    </row>
    <row r="40" spans="1:29" ht="15">
      <c r="A40" s="431"/>
      <c r="B40" s="381" t="s">
        <v>2480</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40"/>
      <c r="M40" s="2934"/>
      <c r="N40" s="2934"/>
      <c r="O40" s="2934"/>
      <c r="P40" s="3358"/>
      <c r="Q40" s="1529" t="str">
        <f t="shared" si="11"/>
        <v>市政基础设施</v>
      </c>
      <c r="R40" s="714" t="s">
        <v>17</v>
      </c>
      <c r="S40" s="715">
        <f t="shared" si="12"/>
        <v>100</v>
      </c>
      <c r="T40" s="714" t="s">
        <v>17</v>
      </c>
      <c r="U40" s="715">
        <f t="shared" si="13"/>
        <v>100</v>
      </c>
      <c r="V40" s="714" t="s">
        <v>17</v>
      </c>
      <c r="W40" s="715">
        <f t="shared" si="14"/>
        <v>100</v>
      </c>
      <c r="X40" s="1532"/>
      <c r="Y40" s="3360"/>
      <c r="Z40" s="1533" t="str">
        <f t="shared" si="15"/>
        <v>市政基础设施</v>
      </c>
      <c r="AA40" s="1530">
        <f t="shared" si="3"/>
        <v>1</v>
      </c>
      <c r="AB40" s="1530">
        <f t="shared" si="4"/>
        <v>1</v>
      </c>
      <c r="AC40" s="2137">
        <f t="shared" si="5"/>
        <v>1</v>
      </c>
    </row>
    <row r="41" spans="1:29" ht="15">
      <c r="A41" s="431"/>
      <c r="B41" s="381" t="s">
        <v>2482</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0"/>
      <c r="M41" s="2934"/>
      <c r="N41" s="2934"/>
      <c r="O41" s="2934"/>
      <c r="P41" s="3358"/>
      <c r="Q41" s="1529" t="str">
        <f t="shared" si="11"/>
        <v>层高</v>
      </c>
      <c r="R41" s="714" t="s">
        <v>17</v>
      </c>
      <c r="S41" s="715">
        <f t="shared" si="12"/>
        <v>100</v>
      </c>
      <c r="T41" s="714" t="s">
        <v>17</v>
      </c>
      <c r="U41" s="715">
        <f t="shared" si="13"/>
        <v>100</v>
      </c>
      <c r="V41" s="714" t="s">
        <v>17</v>
      </c>
      <c r="W41" s="715">
        <f t="shared" si="14"/>
        <v>100</v>
      </c>
      <c r="X41" s="1532"/>
      <c r="Y41" s="3360"/>
      <c r="Z41" s="1533" t="str">
        <f t="shared" si="15"/>
        <v>层高</v>
      </c>
      <c r="AA41" s="1530">
        <f t="shared" si="3"/>
        <v>1</v>
      </c>
      <c r="AB41" s="1530">
        <f t="shared" si="4"/>
        <v>1</v>
      </c>
      <c r="AC41" s="2137">
        <f t="shared" si="5"/>
        <v>1</v>
      </c>
    </row>
    <row r="42" spans="1:29" s="430" customFormat="1" ht="15">
      <c r="A42" s="427"/>
      <c r="B42" s="1531" t="s">
        <v>2513</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39"/>
      <c r="M42" s="2941"/>
      <c r="N42" s="2941"/>
      <c r="O42" s="2941"/>
      <c r="P42" s="3358"/>
      <c r="Q42" s="716" t="str">
        <f t="shared" si="11"/>
        <v>单套建筑面积</v>
      </c>
      <c r="R42" s="717" t="s">
        <v>17</v>
      </c>
      <c r="S42" s="718">
        <f t="shared" si="12"/>
        <v>100</v>
      </c>
      <c r="T42" s="717" t="s">
        <v>17</v>
      </c>
      <c r="U42" s="718">
        <f t="shared" si="13"/>
        <v>100</v>
      </c>
      <c r="V42" s="717" t="s">
        <v>17</v>
      </c>
      <c r="W42" s="718">
        <f t="shared" si="14"/>
        <v>100</v>
      </c>
      <c r="X42" s="719"/>
      <c r="Y42" s="3360"/>
      <c r="Z42" s="720" t="str">
        <f t="shared" si="15"/>
        <v>单套建筑面积</v>
      </c>
      <c r="AA42" s="1530">
        <f t="shared" si="3"/>
        <v>1</v>
      </c>
      <c r="AB42" s="1530">
        <f t="shared" si="4"/>
        <v>1</v>
      </c>
      <c r="AC42" s="2137">
        <f t="shared" si="5"/>
        <v>1</v>
      </c>
    </row>
    <row r="43" spans="1:29" ht="15">
      <c r="A43" s="431"/>
      <c r="B43" s="381" t="s">
        <v>2485</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40"/>
      <c r="M43" s="2934"/>
      <c r="N43" s="2934"/>
      <c r="O43" s="2934"/>
      <c r="P43" s="3358"/>
      <c r="Q43" s="1529" t="str">
        <f t="shared" si="11"/>
        <v>内部装修</v>
      </c>
      <c r="R43" s="714" t="s">
        <v>17</v>
      </c>
      <c r="S43" s="715">
        <f t="shared" si="12"/>
        <v>100</v>
      </c>
      <c r="T43" s="714" t="s">
        <v>17</v>
      </c>
      <c r="U43" s="715">
        <f t="shared" si="13"/>
        <v>100</v>
      </c>
      <c r="V43" s="714" t="s">
        <v>17</v>
      </c>
      <c r="W43" s="715">
        <f t="shared" si="14"/>
        <v>100</v>
      </c>
      <c r="X43" s="1532"/>
      <c r="Y43" s="3360"/>
      <c r="Z43" s="1533" t="str">
        <f t="shared" si="15"/>
        <v>内部装修</v>
      </c>
      <c r="AA43" s="1530">
        <f t="shared" si="3"/>
        <v>1</v>
      </c>
      <c r="AB43" s="1530">
        <f t="shared" si="4"/>
        <v>1</v>
      </c>
      <c r="AC43" s="2137">
        <f t="shared" si="5"/>
        <v>1</v>
      </c>
    </row>
    <row r="44" spans="1:29" ht="15">
      <c r="A44" s="431"/>
      <c r="B44" s="381" t="s">
        <v>2393</v>
      </c>
      <c r="C44" s="419"/>
      <c r="D44" s="394">
        <v>100</v>
      </c>
      <c r="E44" s="2083"/>
      <c r="F44" s="420">
        <f>SUMIF(125:125,E44,126:126)-SUMIF(125:125,C44,126:126)+100</f>
        <v>100</v>
      </c>
      <c r="G44" s="2083"/>
      <c r="H44" s="394">
        <f>SUMIF(125:125,G44,126:126)-SUMIF(125:125,C44,126:126)+100</f>
        <v>100</v>
      </c>
      <c r="I44" s="2083"/>
      <c r="J44" s="394">
        <f>SUMIF(125:125,I44,126:126)-SUMIF(125:125,C44,126:126)+100</f>
        <v>100</v>
      </c>
      <c r="K44" s="569"/>
      <c r="L44" s="2940"/>
      <c r="M44" s="2934"/>
      <c r="N44" s="2934"/>
      <c r="O44" s="2934"/>
      <c r="P44" s="3358"/>
      <c r="Q44" s="1529" t="str">
        <f t="shared" si="11"/>
        <v>内部装修维护情况</v>
      </c>
      <c r="R44" s="714" t="s">
        <v>17</v>
      </c>
      <c r="S44" s="715">
        <f t="shared" si="12"/>
        <v>100</v>
      </c>
      <c r="T44" s="714" t="s">
        <v>17</v>
      </c>
      <c r="U44" s="715">
        <f t="shared" si="13"/>
        <v>100</v>
      </c>
      <c r="V44" s="714" t="s">
        <v>17</v>
      </c>
      <c r="W44" s="715">
        <f t="shared" si="14"/>
        <v>100</v>
      </c>
      <c r="X44" s="1532"/>
      <c r="Y44" s="3360"/>
      <c r="Z44" s="1533" t="str">
        <f t="shared" si="15"/>
        <v>内部装修维护情况</v>
      </c>
      <c r="AA44" s="1530">
        <f t="shared" si="3"/>
        <v>1</v>
      </c>
      <c r="AB44" s="1530">
        <f t="shared" si="4"/>
        <v>1</v>
      </c>
      <c r="AC44" s="2137">
        <f t="shared" si="5"/>
        <v>1</v>
      </c>
    </row>
    <row r="45" spans="1:29" s="113" customFormat="1" ht="15">
      <c r="A45" s="432"/>
      <c r="B45" s="1289">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35"/>
      <c r="M45" s="2936"/>
      <c r="N45" s="2936"/>
      <c r="O45" s="2936"/>
      <c r="P45" s="3358"/>
      <c r="Q45" s="1520">
        <f t="shared" si="11"/>
        <v>111</v>
      </c>
      <c r="R45" s="710" t="s">
        <v>17</v>
      </c>
      <c r="S45" s="711">
        <f t="shared" si="12"/>
        <v>100</v>
      </c>
      <c r="T45" s="710" t="s">
        <v>17</v>
      </c>
      <c r="U45" s="711">
        <f t="shared" si="13"/>
        <v>100</v>
      </c>
      <c r="V45" s="710" t="s">
        <v>17</v>
      </c>
      <c r="W45" s="711">
        <f t="shared" si="14"/>
        <v>100</v>
      </c>
      <c r="X45" s="712"/>
      <c r="Y45" s="3360"/>
      <c r="Z45" s="55">
        <f t="shared" si="15"/>
        <v>111</v>
      </c>
      <c r="AA45" s="713">
        <f t="shared" si="3"/>
        <v>1</v>
      </c>
      <c r="AB45" s="713">
        <f t="shared" si="4"/>
        <v>1</v>
      </c>
      <c r="AC45" s="2134">
        <f t="shared" si="5"/>
        <v>1</v>
      </c>
    </row>
    <row r="46" spans="1:29" ht="15">
      <c r="A46" s="431"/>
      <c r="B46" s="1289">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0"/>
      <c r="M46" s="2934"/>
      <c r="N46" s="2934"/>
      <c r="O46" s="2934"/>
      <c r="P46" s="3358"/>
      <c r="Q46" s="1529">
        <f t="shared" si="11"/>
        <v>111</v>
      </c>
      <c r="R46" s="714" t="s">
        <v>17</v>
      </c>
      <c r="S46" s="715">
        <f t="shared" si="12"/>
        <v>100</v>
      </c>
      <c r="T46" s="714" t="s">
        <v>17</v>
      </c>
      <c r="U46" s="715">
        <f t="shared" si="13"/>
        <v>100</v>
      </c>
      <c r="V46" s="714" t="s">
        <v>17</v>
      </c>
      <c r="W46" s="715">
        <f t="shared" si="14"/>
        <v>100</v>
      </c>
      <c r="X46" s="1532"/>
      <c r="Y46" s="3360"/>
      <c r="Z46" s="1533">
        <f t="shared" si="15"/>
        <v>111</v>
      </c>
      <c r="AA46" s="1530">
        <f t="shared" si="3"/>
        <v>1</v>
      </c>
      <c r="AB46" s="1530">
        <f t="shared" si="4"/>
        <v>1</v>
      </c>
      <c r="AC46" s="2137">
        <f t="shared" si="5"/>
        <v>1</v>
      </c>
    </row>
    <row r="47" spans="1:29" ht="15.75" thickBot="1">
      <c r="A47" s="437"/>
      <c r="B47" s="207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0"/>
      <c r="M47" s="2934"/>
      <c r="N47" s="2934"/>
      <c r="O47" s="2934"/>
      <c r="P47" s="3359"/>
      <c r="Q47" s="1529">
        <f t="shared" si="11"/>
        <v>111</v>
      </c>
      <c r="R47" s="714" t="s">
        <v>17</v>
      </c>
      <c r="S47" s="715">
        <f t="shared" si="12"/>
        <v>100</v>
      </c>
      <c r="T47" s="714" t="s">
        <v>17</v>
      </c>
      <c r="U47" s="715">
        <f t="shared" si="13"/>
        <v>100</v>
      </c>
      <c r="V47" s="714" t="s">
        <v>17</v>
      </c>
      <c r="W47" s="715">
        <f t="shared" si="14"/>
        <v>100</v>
      </c>
      <c r="X47" s="1532"/>
      <c r="Y47" s="3361"/>
      <c r="Z47" s="1533">
        <f t="shared" si="15"/>
        <v>111</v>
      </c>
      <c r="AA47" s="1530">
        <f t="shared" si="3"/>
        <v>1</v>
      </c>
      <c r="AB47" s="1530">
        <f t="shared" si="4"/>
        <v>1</v>
      </c>
      <c r="AC47" s="2137">
        <f t="shared" si="5"/>
        <v>1</v>
      </c>
    </row>
    <row r="48" spans="1:29" ht="15">
      <c r="A48" s="438" t="s">
        <v>2394</v>
      </c>
      <c r="B48" s="439"/>
      <c r="C48" s="1310" t="s">
        <v>1</v>
      </c>
      <c r="D48" s="1311"/>
      <c r="E48" s="1312"/>
      <c r="F48" s="1313"/>
      <c r="G48" s="1314"/>
      <c r="H48" s="1315"/>
      <c r="I48" s="1312"/>
      <c r="J48" s="444"/>
      <c r="K48" s="723"/>
      <c r="L48" s="2942"/>
      <c r="M48" s="2934"/>
      <c r="N48" s="2934"/>
      <c r="O48" s="2934"/>
      <c r="P48" s="3364" t="str">
        <f>A48</f>
        <v>成交单价（元/平方米）</v>
      </c>
      <c r="Q48" s="3353"/>
      <c r="R48" s="3354">
        <f>E48</f>
        <v>0</v>
      </c>
      <c r="S48" s="3354"/>
      <c r="T48" s="3354">
        <f>G48</f>
        <v>0</v>
      </c>
      <c r="U48" s="3354"/>
      <c r="V48" s="3354">
        <f>I48</f>
        <v>0</v>
      </c>
      <c r="W48" s="3354"/>
      <c r="X48" s="405"/>
      <c r="Y48" s="721"/>
      <c r="Z48" s="405"/>
      <c r="AA48" s="405"/>
      <c r="AB48" s="405"/>
      <c r="AC48" s="586"/>
    </row>
    <row r="49" spans="1:29" ht="15.75" thickBot="1">
      <c r="A49" s="445" t="s">
        <v>2486</v>
      </c>
      <c r="B49" s="446"/>
      <c r="C49" s="1316" t="e">
        <f>R50</f>
        <v>#DIV/0!</v>
      </c>
      <c r="D49" s="2527" t="s">
        <v>2874</v>
      </c>
      <c r="E49" s="1317" t="e">
        <f>R49</f>
        <v>#DIV/0!</v>
      </c>
      <c r="F49" s="2528"/>
      <c r="G49" s="1316" t="e">
        <f>T49</f>
        <v>#DIV/0!</v>
      </c>
      <c r="H49" s="2528"/>
      <c r="I49" s="1317" t="e">
        <f>V49</f>
        <v>#DIV/0!</v>
      </c>
      <c r="J49" s="2528"/>
      <c r="K49" s="2530">
        <f>F49+H49+J49</f>
        <v>0</v>
      </c>
      <c r="L49" s="2942"/>
      <c r="M49" s="2934"/>
      <c r="N49" s="2934"/>
      <c r="O49" s="2934"/>
      <c r="P49" s="3364" t="str">
        <f>A49</f>
        <v>比较价值（元/平方米）</v>
      </c>
      <c r="Q49" s="3353"/>
      <c r="R49" s="3354" t="e">
        <f>IF(F1="售价",ROUND(PRODUCT(R48,AA7:AA47),0),ROUND(PRODUCT(R48,AA7:AA47),1))</f>
        <v>#DIV/0!</v>
      </c>
      <c r="S49" s="3354"/>
      <c r="T49" s="3354" t="e">
        <f>IF(F1="售价",ROUND(PRODUCT(T48,AB7:AB47),0),ROUND(PRODUCT(T48,AB7:AB47),1))</f>
        <v>#DIV/0!</v>
      </c>
      <c r="U49" s="3354"/>
      <c r="V49" s="3354" t="e">
        <f>IF(F1="售价",ROUND(PRODUCT(V48,AC7:AC47),0),ROUND(PRODUCT(V48,AC7:AC47),1))</f>
        <v>#DIV/0!</v>
      </c>
      <c r="W49" s="3354"/>
      <c r="X49" s="405"/>
      <c r="Y49" s="405"/>
      <c r="Z49" s="405"/>
      <c r="AA49" s="405"/>
      <c r="AB49" s="405"/>
      <c r="AC49" s="586"/>
    </row>
    <row r="50" spans="1:29" ht="15.75" thickBot="1">
      <c r="A50" s="449" t="s">
        <v>2487</v>
      </c>
      <c r="B50" s="450"/>
      <c r="C50" s="1319" t="e">
        <f>R50</f>
        <v>#DIV/0!</v>
      </c>
      <c r="D50" s="1319"/>
      <c r="E50" s="1319"/>
      <c r="F50" s="1319"/>
      <c r="G50" s="1319"/>
      <c r="H50" s="1319"/>
      <c r="I50" s="1319"/>
      <c r="J50" s="451"/>
      <c r="K50" s="724"/>
      <c r="L50" s="2942"/>
      <c r="M50" s="2934"/>
      <c r="N50" s="2934"/>
      <c r="O50" s="2934"/>
      <c r="P50" s="3399" t="str">
        <f>A50</f>
        <v>估价对象XX用房的比较价值（楼面单价，元/平方米）</v>
      </c>
      <c r="Q50" s="3400"/>
      <c r="R50" s="3401" t="e">
        <f>IF(F1="售价",ROUND(IF(D49="简单平均",AVERAGE(R49:V49),R49*F49+T49*H49+V49*J49),0),ROUND(IF(D49="简单平均",AVERAGE(R49:V49),R49*F49+T49*H49+V49*J49),1))</f>
        <v>#DIV/0!</v>
      </c>
      <c r="S50" s="3401"/>
      <c r="T50" s="3401"/>
      <c r="U50" s="3401"/>
      <c r="V50" s="3401"/>
      <c r="W50" s="3401"/>
      <c r="X50" s="2121"/>
      <c r="Y50" s="2121"/>
      <c r="Z50" s="2121"/>
      <c r="AA50" s="2121"/>
      <c r="AB50" s="2121"/>
      <c r="AC50" s="2122"/>
    </row>
    <row r="51" spans="1:29">
      <c r="A51" s="2943"/>
      <c r="B51" s="2943"/>
      <c r="C51" s="2943"/>
      <c r="D51" s="2943"/>
      <c r="E51" s="2943"/>
      <c r="F51" s="2943"/>
      <c r="G51" s="2947"/>
      <c r="H51" s="2943"/>
      <c r="I51" s="2943"/>
      <c r="J51" s="2943"/>
      <c r="K51" s="2948"/>
      <c r="L51" s="2944"/>
      <c r="M51" s="2943"/>
      <c r="N51" s="2943"/>
      <c r="O51" s="2943"/>
      <c r="P51" s="2974"/>
      <c r="Q51" s="2943"/>
      <c r="R51" s="2943"/>
      <c r="S51" s="2943"/>
      <c r="T51" s="2943"/>
      <c r="U51" s="2943"/>
      <c r="V51" s="2943"/>
      <c r="W51" s="2943"/>
      <c r="X51" s="2943"/>
      <c r="Y51" s="2943"/>
      <c r="Z51" s="2943"/>
      <c r="AA51" s="2943"/>
      <c r="AB51" s="2943"/>
      <c r="AC51" s="2943"/>
    </row>
    <row r="52" spans="1:29">
      <c r="A52" s="2943"/>
      <c r="B52" s="2943"/>
      <c r="C52" s="2943"/>
      <c r="D52" s="2943"/>
      <c r="E52" s="2943"/>
      <c r="F52" s="2943"/>
      <c r="G52" s="2943"/>
      <c r="H52" s="2943"/>
      <c r="I52" s="2943"/>
      <c r="J52" s="2943"/>
      <c r="K52" s="2948"/>
      <c r="L52" s="2944"/>
      <c r="M52" s="2943"/>
      <c r="N52" s="2943"/>
      <c r="O52" s="2943"/>
      <c r="P52" s="2974"/>
      <c r="Q52" s="2943"/>
      <c r="R52" s="2943"/>
      <c r="S52" s="2943"/>
      <c r="T52" s="2943"/>
      <c r="U52" s="2943"/>
      <c r="V52" s="2943"/>
      <c r="W52" s="2943"/>
      <c r="X52" s="2943"/>
      <c r="Y52" s="2943"/>
      <c r="Z52" s="2943"/>
      <c r="AA52" s="2943"/>
      <c r="AB52" s="2943"/>
      <c r="AC52" s="2943"/>
    </row>
    <row r="53" spans="1:29" ht="13.5" customHeight="1">
      <c r="A53" s="2943"/>
      <c r="B53" s="2943"/>
      <c r="C53" s="454" t="s">
        <v>2488</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48"/>
      <c r="L53" s="2944"/>
      <c r="M53" s="2943"/>
      <c r="N53" s="2943"/>
      <c r="O53" s="2943"/>
      <c r="P53" s="2974"/>
      <c r="Q53" s="2943"/>
      <c r="R53" s="2943"/>
      <c r="S53" s="2943"/>
      <c r="T53" s="2943"/>
      <c r="U53" s="2943"/>
      <c r="V53" s="2943"/>
      <c r="W53" s="2943"/>
      <c r="X53" s="2943"/>
      <c r="Y53" s="2943"/>
      <c r="Z53" s="2943"/>
      <c r="AA53" s="2943"/>
      <c r="AB53" s="2943"/>
      <c r="AC53" s="2943"/>
    </row>
    <row r="54" spans="1:29" ht="13.5" customHeight="1">
      <c r="A54" s="2943"/>
      <c r="B54" s="2943"/>
      <c r="C54" s="454" t="s">
        <v>2489</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48"/>
      <c r="L54" s="2944"/>
      <c r="M54" s="2943"/>
      <c r="N54" s="2943"/>
      <c r="O54" s="2943"/>
      <c r="P54" s="2974"/>
      <c r="Q54" s="2943"/>
      <c r="R54" s="2943"/>
      <c r="S54" s="2943"/>
      <c r="T54" s="2943"/>
      <c r="U54" s="2943"/>
      <c r="V54" s="2943"/>
      <c r="W54" s="2943"/>
      <c r="X54" s="2943"/>
      <c r="Y54" s="2943"/>
      <c r="Z54" s="2943"/>
      <c r="AA54" s="2943"/>
      <c r="AB54" s="2943"/>
      <c r="AC54" s="2943"/>
    </row>
    <row r="55" spans="1:29" s="459" customFormat="1" ht="13.5" customHeight="1">
      <c r="A55" s="2946"/>
      <c r="B55" s="2946"/>
      <c r="C55" s="454" t="s">
        <v>2490</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51"/>
      <c r="L55" s="2945"/>
      <c r="M55" s="2946"/>
      <c r="N55" s="2946"/>
      <c r="O55" s="2946"/>
      <c r="P55" s="2975"/>
      <c r="Q55" s="2946"/>
      <c r="R55" s="2946"/>
      <c r="S55" s="2946"/>
      <c r="T55" s="2946"/>
      <c r="U55" s="2946"/>
      <c r="V55" s="2946"/>
      <c r="W55" s="2946"/>
      <c r="X55" s="2946"/>
      <c r="Y55" s="2946"/>
      <c r="Z55" s="2946"/>
      <c r="AA55" s="2946"/>
      <c r="AB55" s="2946"/>
      <c r="AC55" s="2946"/>
    </row>
    <row r="56" spans="1:29" s="459" customFormat="1">
      <c r="A56" s="2946"/>
      <c r="B56" s="2949"/>
      <c r="C56" s="2950"/>
      <c r="D56" s="2946"/>
      <c r="E56" s="2946"/>
      <c r="F56" s="2946"/>
      <c r="G56" s="2946"/>
      <c r="H56" s="2946"/>
      <c r="I56" s="2946"/>
      <c r="J56" s="2946"/>
      <c r="K56" s="2951"/>
      <c r="L56" s="2945"/>
      <c r="M56" s="2946"/>
      <c r="N56" s="2946"/>
      <c r="O56" s="2946"/>
      <c r="P56" s="2975"/>
      <c r="Q56" s="2946"/>
      <c r="R56" s="2946"/>
      <c r="S56" s="2946"/>
      <c r="T56" s="2946"/>
      <c r="U56" s="2946"/>
      <c r="V56" s="2946"/>
      <c r="W56" s="2946"/>
      <c r="X56" s="2946"/>
      <c r="Y56" s="2946"/>
      <c r="Z56" s="2946"/>
      <c r="AA56" s="2946"/>
      <c r="AB56" s="2946"/>
      <c r="AC56" s="2946"/>
    </row>
    <row r="57" spans="1:29">
      <c r="A57" s="2943"/>
      <c r="B57" s="2949"/>
      <c r="C57" s="2950"/>
      <c r="D57" s="2943"/>
      <c r="E57" s="2943"/>
      <c r="F57" s="2943"/>
      <c r="G57" s="2943"/>
      <c r="H57" s="2943"/>
      <c r="I57" s="2943"/>
      <c r="J57" s="2943"/>
      <c r="K57" s="2948"/>
      <c r="L57" s="2944"/>
      <c r="M57" s="2943"/>
      <c r="N57" s="2943"/>
      <c r="O57" s="2943"/>
      <c r="P57" s="2974"/>
      <c r="Q57" s="2943"/>
      <c r="R57" s="2943"/>
      <c r="S57" s="2943"/>
      <c r="T57" s="2943"/>
      <c r="U57" s="2943"/>
      <c r="V57" s="2943"/>
      <c r="W57" s="2943"/>
      <c r="X57" s="2943"/>
      <c r="Y57" s="2943"/>
      <c r="Z57" s="2943"/>
      <c r="AA57" s="2943"/>
      <c r="AB57" s="2943"/>
      <c r="AC57" s="2943"/>
    </row>
    <row r="58" spans="1:29" ht="21.75" thickBot="1">
      <c r="A58" s="703" t="s">
        <v>2491</v>
      </c>
      <c r="B58" s="699"/>
      <c r="C58" s="704"/>
      <c r="D58" s="704"/>
      <c r="E58" s="704"/>
      <c r="F58" s="705"/>
      <c r="G58" s="705"/>
      <c r="H58" s="704"/>
      <c r="I58" s="704"/>
      <c r="J58" s="704"/>
      <c r="K58" s="706"/>
      <c r="L58" s="1067"/>
      <c r="M58" s="1065"/>
      <c r="N58" s="2987"/>
      <c r="O58" s="2987"/>
      <c r="P58" s="2976"/>
      <c r="Q58" s="2957"/>
      <c r="R58" s="2943"/>
      <c r="S58" s="2943"/>
      <c r="T58" s="2943"/>
      <c r="U58" s="2943"/>
      <c r="V58" s="2943"/>
      <c r="W58" s="2943"/>
      <c r="X58" s="2943"/>
      <c r="Y58" s="2943"/>
      <c r="Z58" s="2943"/>
      <c r="AA58" s="2943"/>
      <c r="AB58" s="2943"/>
      <c r="AC58" s="2943"/>
    </row>
    <row r="59" spans="1:29" s="465" customFormat="1" ht="15">
      <c r="A59" s="462" t="s">
        <v>2365</v>
      </c>
      <c r="B59" s="463"/>
      <c r="C59" s="1339" t="str">
        <f>YEAR(C7)&amp;"-"&amp;MONTH(C7)</f>
        <v>2021-11</v>
      </c>
      <c r="D59" s="1340">
        <f>EDATE(C59,-1)</f>
        <v>44470</v>
      </c>
      <c r="E59" s="1340">
        <f>EDATE(D59,-1)</f>
        <v>44440</v>
      </c>
      <c r="F59" s="1340">
        <f t="shared" ref="F59:O59" si="16">EDATE(E59,-1)</f>
        <v>44409</v>
      </c>
      <c r="G59" s="1340">
        <f t="shared" si="16"/>
        <v>44378</v>
      </c>
      <c r="H59" s="1340">
        <f t="shared" si="16"/>
        <v>44348</v>
      </c>
      <c r="I59" s="1340">
        <f t="shared" si="16"/>
        <v>44317</v>
      </c>
      <c r="J59" s="1340">
        <f t="shared" si="16"/>
        <v>44287</v>
      </c>
      <c r="K59" s="1340">
        <f t="shared" si="16"/>
        <v>44256</v>
      </c>
      <c r="L59" s="1340">
        <f t="shared" si="16"/>
        <v>44228</v>
      </c>
      <c r="M59" s="1340">
        <f t="shared" si="16"/>
        <v>44197</v>
      </c>
      <c r="N59" s="1340">
        <f t="shared" si="16"/>
        <v>44166</v>
      </c>
      <c r="O59" s="1340">
        <f t="shared" si="16"/>
        <v>44136</v>
      </c>
      <c r="P59" s="2977"/>
      <c r="Q59" s="2959"/>
      <c r="R59" s="2959"/>
      <c r="S59" s="2959"/>
      <c r="T59" s="2959"/>
      <c r="U59" s="2959"/>
      <c r="V59" s="2959"/>
      <c r="W59" s="2959"/>
      <c r="X59" s="2959"/>
      <c r="Y59" s="2959"/>
      <c r="Z59" s="2959"/>
      <c r="AA59" s="2959"/>
      <c r="AB59" s="2959"/>
      <c r="AC59" s="2959"/>
    </row>
    <row r="60" spans="1:29" s="113" customFormat="1" ht="15">
      <c r="A60" s="466"/>
      <c r="B60" s="467"/>
      <c r="C60" s="1338">
        <v>100</v>
      </c>
      <c r="D60" s="469"/>
      <c r="E60" s="469"/>
      <c r="F60" s="469"/>
      <c r="G60" s="469"/>
      <c r="H60" s="469"/>
      <c r="I60" s="469"/>
      <c r="J60" s="469"/>
      <c r="K60" s="469"/>
      <c r="L60" s="469"/>
      <c r="M60" s="470"/>
      <c r="N60" s="469"/>
      <c r="O60" s="470"/>
      <c r="P60" s="2978"/>
      <c r="Q60" s="2877"/>
      <c r="R60" s="2877"/>
      <c r="S60" s="2877"/>
      <c r="T60" s="2877"/>
      <c r="U60" s="2877"/>
      <c r="V60" s="2877"/>
      <c r="W60" s="2877"/>
      <c r="X60" s="2877"/>
      <c r="Y60" s="2877"/>
      <c r="Z60" s="2877"/>
      <c r="AA60" s="2877"/>
      <c r="AB60" s="2877"/>
      <c r="AC60" s="2877"/>
    </row>
    <row r="61" spans="1:29" s="113" customFormat="1" ht="15.75" thickBot="1">
      <c r="A61" s="472" t="s">
        <v>2402</v>
      </c>
      <c r="B61" s="473"/>
      <c r="C61" s="474"/>
      <c r="D61" s="475"/>
      <c r="E61" s="475"/>
      <c r="F61" s="475"/>
      <c r="G61" s="475"/>
      <c r="H61" s="475"/>
      <c r="I61" s="475"/>
      <c r="J61" s="475"/>
      <c r="K61" s="475"/>
      <c r="L61" s="475"/>
      <c r="M61" s="476"/>
      <c r="N61" s="475"/>
      <c r="O61" s="476"/>
      <c r="P61" s="2978"/>
      <c r="Q61" s="2957"/>
      <c r="R61" s="2877"/>
      <c r="S61" s="2877"/>
      <c r="T61" s="2877"/>
      <c r="U61" s="2877"/>
      <c r="V61" s="2877"/>
      <c r="W61" s="2877"/>
      <c r="X61" s="2877"/>
      <c r="Y61" s="2877"/>
      <c r="Z61" s="2877"/>
      <c r="AA61" s="2877"/>
      <c r="AB61" s="2877"/>
      <c r="AC61" s="2877"/>
    </row>
    <row r="62" spans="1:29" s="113" customFormat="1" ht="15">
      <c r="A62" s="478" t="s">
        <v>2367</v>
      </c>
      <c r="B62" s="467"/>
      <c r="C62" s="479" t="s">
        <v>2469</v>
      </c>
      <c r="D62" s="480"/>
      <c r="E62" s="480"/>
      <c r="F62" s="480"/>
      <c r="G62" s="480"/>
      <c r="H62" s="480"/>
      <c r="I62" s="480"/>
      <c r="J62" s="480"/>
      <c r="K62" s="480"/>
      <c r="L62" s="481"/>
      <c r="M62" s="482"/>
      <c r="N62" s="2970"/>
      <c r="O62" s="2970"/>
      <c r="P62" s="2979"/>
      <c r="Q62" s="2957"/>
      <c r="R62" s="2877"/>
      <c r="S62" s="2877"/>
      <c r="T62" s="2877"/>
      <c r="U62" s="2877"/>
      <c r="V62" s="2877"/>
      <c r="W62" s="2877"/>
      <c r="X62" s="2877"/>
      <c r="Y62" s="2877"/>
      <c r="Z62" s="2877"/>
      <c r="AA62" s="2877"/>
      <c r="AB62" s="2877"/>
      <c r="AC62" s="2877"/>
    </row>
    <row r="63" spans="1:29" s="113" customFormat="1" ht="15.75" thickBot="1">
      <c r="A63" s="478"/>
      <c r="B63" s="467"/>
      <c r="C63" s="468">
        <v>100</v>
      </c>
      <c r="D63" s="469"/>
      <c r="E63" s="469"/>
      <c r="F63" s="469"/>
      <c r="G63" s="469"/>
      <c r="H63" s="469"/>
      <c r="I63" s="469"/>
      <c r="J63" s="469"/>
      <c r="K63" s="469"/>
      <c r="L63" s="469"/>
      <c r="M63" s="471"/>
      <c r="N63" s="2970"/>
      <c r="O63" s="2970"/>
      <c r="P63" s="2978"/>
      <c r="Q63" s="2957"/>
      <c r="R63" s="2877"/>
      <c r="S63" s="2877"/>
      <c r="T63" s="2877"/>
      <c r="U63" s="2877"/>
      <c r="V63" s="2877"/>
      <c r="W63" s="2877"/>
      <c r="X63" s="2877"/>
      <c r="Y63" s="2877"/>
      <c r="Z63" s="2877"/>
      <c r="AA63" s="2877"/>
      <c r="AB63" s="2877"/>
      <c r="AC63" s="2877"/>
    </row>
    <row r="64" spans="1:29">
      <c r="A64" s="484" t="s">
        <v>2405</v>
      </c>
      <c r="B64" s="485" t="s">
        <v>2371</v>
      </c>
      <c r="C64" s="486">
        <f>C9</f>
        <v>0</v>
      </c>
      <c r="D64" s="487"/>
      <c r="E64" s="487"/>
      <c r="F64" s="487"/>
      <c r="G64" s="487"/>
      <c r="H64" s="487"/>
      <c r="I64" s="487"/>
      <c r="J64" s="487"/>
      <c r="K64" s="488"/>
      <c r="L64" s="489"/>
      <c r="M64" s="490"/>
      <c r="N64" s="2971"/>
      <c r="O64" s="2971"/>
      <c r="P64" s="2980"/>
      <c r="Q64" s="2957"/>
      <c r="R64" s="2943"/>
      <c r="S64" s="2943"/>
      <c r="T64" s="2943"/>
      <c r="U64" s="2943"/>
      <c r="V64" s="2943"/>
      <c r="W64" s="2943"/>
      <c r="X64" s="2943"/>
      <c r="Y64" s="2943"/>
      <c r="Z64" s="2943"/>
      <c r="AA64" s="2943"/>
      <c r="AB64" s="2943"/>
      <c r="AC64" s="2943"/>
    </row>
    <row r="65" spans="1:29" ht="15.75" thickBot="1">
      <c r="A65" s="491"/>
      <c r="B65" s="492"/>
      <c r="C65" s="493">
        <v>100</v>
      </c>
      <c r="D65" s="493"/>
      <c r="E65" s="493"/>
      <c r="F65" s="493"/>
      <c r="G65" s="493"/>
      <c r="H65" s="493"/>
      <c r="I65" s="493"/>
      <c r="J65" s="493"/>
      <c r="K65" s="493"/>
      <c r="L65" s="493"/>
      <c r="M65" s="494"/>
      <c r="N65" s="2972"/>
      <c r="O65" s="2972"/>
      <c r="P65" s="2980"/>
      <c r="Q65" s="2957"/>
      <c r="R65" s="2943"/>
      <c r="S65" s="2943"/>
      <c r="T65" s="2943"/>
      <c r="U65" s="2943"/>
      <c r="V65" s="2943"/>
      <c r="W65" s="2943"/>
      <c r="X65" s="2943"/>
      <c r="Y65" s="2943"/>
      <c r="Z65" s="2943"/>
      <c r="AA65" s="2943"/>
      <c r="AB65" s="2943"/>
      <c r="AC65" s="2943"/>
    </row>
    <row r="66" spans="1:29" ht="27.75" thickTop="1">
      <c r="A66" s="491"/>
      <c r="B66" s="495" t="s">
        <v>2374</v>
      </c>
      <c r="C66" s="496" t="s">
        <v>2406</v>
      </c>
      <c r="D66" s="496" t="s">
        <v>2407</v>
      </c>
      <c r="E66" s="496" t="s">
        <v>2408</v>
      </c>
      <c r="F66" s="496" t="s">
        <v>2409</v>
      </c>
      <c r="G66" s="496" t="s">
        <v>2410</v>
      </c>
      <c r="H66" s="496" t="s">
        <v>2411</v>
      </c>
      <c r="I66" s="496" t="s">
        <v>2412</v>
      </c>
      <c r="J66" s="496"/>
      <c r="K66" s="497"/>
      <c r="L66" s="498"/>
      <c r="M66" s="499"/>
      <c r="N66" s="2971"/>
      <c r="O66" s="2971"/>
      <c r="P66" s="2980"/>
      <c r="Q66" s="2957"/>
      <c r="R66" s="2943"/>
      <c r="S66" s="2943"/>
      <c r="T66" s="2943"/>
      <c r="U66" s="2943"/>
      <c r="V66" s="2943"/>
      <c r="W66" s="2943"/>
      <c r="X66" s="2943"/>
      <c r="Y66" s="2943"/>
      <c r="Z66" s="2943"/>
      <c r="AA66" s="2943"/>
      <c r="AB66" s="2943"/>
      <c r="AC66" s="2943"/>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72"/>
      <c r="O67" s="2972"/>
      <c r="P67" s="2980"/>
      <c r="Q67" s="2957"/>
      <c r="R67" s="2943"/>
      <c r="S67" s="2943"/>
      <c r="T67" s="2943"/>
      <c r="U67" s="2943"/>
      <c r="V67" s="2943"/>
      <c r="W67" s="2943"/>
      <c r="X67" s="2943"/>
      <c r="Y67" s="2943"/>
      <c r="Z67" s="2943"/>
      <c r="AA67" s="2943"/>
      <c r="AB67" s="2943"/>
      <c r="AC67" s="2943"/>
    </row>
    <row r="68" spans="1:29" ht="15.75" thickTop="1">
      <c r="A68" s="491"/>
      <c r="B68" s="503" t="s">
        <v>2375</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72"/>
      <c r="O68" s="2972"/>
      <c r="P68" s="2980"/>
      <c r="Q68" s="2957"/>
      <c r="R68" s="2943"/>
      <c r="S68" s="2943"/>
      <c r="T68" s="2943"/>
      <c r="U68" s="2943"/>
      <c r="V68" s="2943"/>
      <c r="W68" s="2943"/>
      <c r="X68" s="2943"/>
      <c r="Y68" s="2943"/>
      <c r="Z68" s="2943"/>
      <c r="AA68" s="2943"/>
      <c r="AB68" s="2943"/>
      <c r="AC68" s="2943"/>
    </row>
    <row r="69" spans="1:29" ht="15">
      <c r="A69" s="491"/>
      <c r="B69" s="505"/>
      <c r="C69" s="506"/>
      <c r="D69" s="506"/>
      <c r="E69" s="506"/>
      <c r="F69" s="506"/>
      <c r="G69" s="506"/>
      <c r="H69" s="506"/>
      <c r="I69" s="506"/>
      <c r="J69" s="506"/>
      <c r="K69" s="507"/>
      <c r="L69" s="508"/>
      <c r="M69" s="509"/>
      <c r="N69" s="2971"/>
      <c r="O69" s="2971"/>
      <c r="P69" s="2980"/>
      <c r="Q69" s="2957"/>
      <c r="R69" s="2943"/>
      <c r="S69" s="2943"/>
      <c r="T69" s="2943"/>
      <c r="U69" s="2943"/>
      <c r="V69" s="2943"/>
      <c r="W69" s="2943"/>
      <c r="X69" s="2943"/>
      <c r="Y69" s="2943"/>
      <c r="Z69" s="2943"/>
      <c r="AA69" s="2943"/>
      <c r="AB69" s="2943"/>
      <c r="AC69" s="2943"/>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72"/>
      <c r="O70" s="2972"/>
      <c r="P70" s="2980"/>
      <c r="Q70" s="2957"/>
      <c r="R70" s="2943"/>
      <c r="S70" s="2943"/>
      <c r="T70" s="2943"/>
      <c r="U70" s="2943"/>
      <c r="V70" s="2943"/>
      <c r="W70" s="2943"/>
      <c r="X70" s="2943"/>
      <c r="Y70" s="2943"/>
      <c r="Z70" s="2943"/>
      <c r="AA70" s="2943"/>
      <c r="AB70" s="2943"/>
      <c r="AC70" s="2943"/>
    </row>
    <row r="71" spans="1:29" s="430" customFormat="1" ht="15.75" thickTop="1">
      <c r="A71" s="510"/>
      <c r="B71" s="495">
        <f>B12</f>
        <v>111</v>
      </c>
      <c r="C71" s="511"/>
      <c r="D71" s="511"/>
      <c r="E71" s="511"/>
      <c r="F71" s="511"/>
      <c r="G71" s="511"/>
      <c r="H71" s="512"/>
      <c r="I71" s="512"/>
      <c r="J71" s="512"/>
      <c r="K71" s="512"/>
      <c r="L71" s="513"/>
      <c r="M71" s="514"/>
      <c r="N71" s="2973"/>
      <c r="O71" s="2973"/>
      <c r="P71" s="2981"/>
      <c r="Q71" s="2964"/>
      <c r="R71" s="2965"/>
      <c r="S71" s="2965"/>
      <c r="T71" s="2965"/>
      <c r="U71" s="2965"/>
      <c r="V71" s="2965"/>
      <c r="W71" s="2965"/>
      <c r="X71" s="2965"/>
      <c r="Y71" s="2965"/>
      <c r="Z71" s="2965"/>
      <c r="AA71" s="2965"/>
      <c r="AB71" s="2965"/>
      <c r="AC71" s="2965"/>
    </row>
    <row r="72" spans="1:29" s="430" customFormat="1" ht="15.75" thickBot="1">
      <c r="A72" s="510"/>
      <c r="B72" s="500"/>
      <c r="C72" s="517"/>
      <c r="D72" s="493"/>
      <c r="E72" s="493"/>
      <c r="F72" s="493"/>
      <c r="G72" s="493"/>
      <c r="H72" s="493"/>
      <c r="I72" s="493"/>
      <c r="J72" s="493"/>
      <c r="K72" s="493"/>
      <c r="L72" s="493"/>
      <c r="M72" s="494"/>
      <c r="N72" s="2972"/>
      <c r="O72" s="2972"/>
      <c r="P72" s="2981"/>
      <c r="Q72" s="2964"/>
      <c r="R72" s="2965"/>
      <c r="S72" s="2965"/>
      <c r="T72" s="2965"/>
      <c r="U72" s="2965"/>
      <c r="V72" s="2965"/>
      <c r="W72" s="2965"/>
      <c r="X72" s="2965"/>
      <c r="Y72" s="2965"/>
      <c r="Z72" s="2965"/>
      <c r="AA72" s="2965"/>
      <c r="AB72" s="2965"/>
      <c r="AC72" s="2965"/>
    </row>
    <row r="73" spans="1:29" s="430" customFormat="1" ht="15.75" thickTop="1">
      <c r="A73" s="510"/>
      <c r="B73" s="495">
        <f>B13</f>
        <v>111</v>
      </c>
      <c r="C73" s="511"/>
      <c r="D73" s="511"/>
      <c r="E73" s="511"/>
      <c r="F73" s="511"/>
      <c r="G73" s="511"/>
      <c r="H73" s="512"/>
      <c r="I73" s="512"/>
      <c r="J73" s="512"/>
      <c r="K73" s="512"/>
      <c r="L73" s="513"/>
      <c r="M73" s="514"/>
      <c r="N73" s="2973"/>
      <c r="O73" s="2973"/>
      <c r="P73" s="2982"/>
      <c r="Q73" s="2967"/>
      <c r="R73" s="2965"/>
      <c r="S73" s="2965"/>
      <c r="T73" s="2965"/>
      <c r="U73" s="2965"/>
      <c r="V73" s="2965"/>
      <c r="W73" s="2965"/>
      <c r="X73" s="2965"/>
      <c r="Y73" s="2965"/>
      <c r="Z73" s="2965"/>
      <c r="AA73" s="2965"/>
      <c r="AB73" s="2965"/>
      <c r="AC73" s="2965"/>
    </row>
    <row r="74" spans="1:29" s="430" customFormat="1" ht="15.75" thickBot="1">
      <c r="A74" s="510"/>
      <c r="B74" s="500"/>
      <c r="C74" s="517"/>
      <c r="D74" s="517"/>
      <c r="E74" s="517"/>
      <c r="F74" s="517"/>
      <c r="G74" s="517"/>
      <c r="H74" s="519"/>
      <c r="I74" s="519"/>
      <c r="J74" s="519"/>
      <c r="K74" s="519"/>
      <c r="L74" s="519"/>
      <c r="M74" s="520"/>
      <c r="N74" s="2973"/>
      <c r="O74" s="2973"/>
      <c r="P74" s="2981"/>
      <c r="Q74" s="2964"/>
      <c r="R74" s="2965"/>
      <c r="S74" s="2965"/>
      <c r="T74" s="2965"/>
      <c r="U74" s="2965"/>
      <c r="V74" s="2965"/>
      <c r="W74" s="2965"/>
      <c r="X74" s="2965"/>
      <c r="Y74" s="2965"/>
      <c r="Z74" s="2965"/>
      <c r="AA74" s="2965"/>
      <c r="AB74" s="2965"/>
      <c r="AC74" s="2965"/>
    </row>
    <row r="75" spans="1:29" s="430" customFormat="1" ht="15.75" thickTop="1">
      <c r="A75" s="510"/>
      <c r="B75" s="503">
        <f>B14</f>
        <v>111</v>
      </c>
      <c r="C75" s="480"/>
      <c r="D75" s="480"/>
      <c r="E75" s="480"/>
      <c r="F75" s="480"/>
      <c r="G75" s="480"/>
      <c r="H75" s="521"/>
      <c r="I75" s="521"/>
      <c r="J75" s="521"/>
      <c r="K75" s="521"/>
      <c r="L75" s="522"/>
      <c r="M75" s="523"/>
      <c r="N75" s="2973"/>
      <c r="O75" s="2973"/>
      <c r="P75" s="2983"/>
      <c r="Q75" s="2964"/>
      <c r="R75" s="2965"/>
      <c r="S75" s="2965"/>
      <c r="T75" s="2965"/>
      <c r="U75" s="2965"/>
      <c r="V75" s="2965"/>
      <c r="W75" s="2965"/>
      <c r="X75" s="2965"/>
      <c r="Y75" s="2965"/>
      <c r="Z75" s="2965"/>
      <c r="AA75" s="2965"/>
      <c r="AB75" s="2965"/>
      <c r="AC75" s="2965"/>
    </row>
    <row r="76" spans="1:29" s="430" customFormat="1" ht="15.75" thickBot="1">
      <c r="A76" s="525"/>
      <c r="B76" s="526"/>
      <c r="C76" s="527"/>
      <c r="D76" s="527"/>
      <c r="E76" s="527"/>
      <c r="F76" s="527"/>
      <c r="G76" s="527"/>
      <c r="H76" s="528"/>
      <c r="I76" s="528"/>
      <c r="J76" s="528"/>
      <c r="K76" s="528"/>
      <c r="L76" s="528"/>
      <c r="M76" s="529"/>
      <c r="N76" s="2973"/>
      <c r="O76" s="2973"/>
      <c r="P76" s="2981"/>
      <c r="Q76" s="2964"/>
      <c r="R76" s="2965"/>
      <c r="S76" s="2965"/>
      <c r="T76" s="2965"/>
      <c r="U76" s="2965"/>
      <c r="V76" s="2965"/>
      <c r="W76" s="2965"/>
      <c r="X76" s="2965"/>
      <c r="Y76" s="2965"/>
      <c r="Z76" s="2965"/>
      <c r="AA76" s="2965"/>
      <c r="AB76" s="2965"/>
      <c r="AC76" s="2965"/>
    </row>
    <row r="77" spans="1:29">
      <c r="A77" s="484" t="s">
        <v>2376</v>
      </c>
      <c r="B77" s="485" t="s">
        <v>2514</v>
      </c>
      <c r="C77" s="530" t="s">
        <v>2414</v>
      </c>
      <c r="D77" s="530" t="s">
        <v>2415</v>
      </c>
      <c r="E77" s="530" t="s">
        <v>2416</v>
      </c>
      <c r="F77" s="530" t="s">
        <v>2417</v>
      </c>
      <c r="G77" s="530" t="s">
        <v>2418</v>
      </c>
      <c r="H77" s="486"/>
      <c r="I77" s="486"/>
      <c r="J77" s="486"/>
      <c r="K77" s="531"/>
      <c r="L77" s="532"/>
      <c r="M77" s="533"/>
      <c r="N77" s="2971"/>
      <c r="O77" s="2971"/>
      <c r="P77" s="2984"/>
      <c r="Q77" s="2957"/>
      <c r="R77" s="2943"/>
      <c r="S77" s="2943"/>
      <c r="T77" s="2943"/>
      <c r="U77" s="2943"/>
      <c r="V77" s="2943"/>
      <c r="W77" s="2943"/>
      <c r="X77" s="2943"/>
      <c r="Y77" s="2943"/>
      <c r="Z77" s="2943"/>
      <c r="AA77" s="2943"/>
      <c r="AB77" s="2943"/>
      <c r="AC77" s="2943"/>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72"/>
      <c r="O78" s="2972"/>
      <c r="P78" s="2980"/>
      <c r="Q78" s="2957"/>
      <c r="R78" s="2943"/>
      <c r="S78" s="2943"/>
      <c r="T78" s="2943"/>
      <c r="U78" s="2943"/>
      <c r="V78" s="2943"/>
      <c r="W78" s="2943"/>
      <c r="X78" s="2943"/>
      <c r="Y78" s="2943"/>
      <c r="Z78" s="2943"/>
      <c r="AA78" s="2943"/>
      <c r="AB78" s="2943"/>
      <c r="AC78" s="2943"/>
    </row>
    <row r="79" spans="1:29" ht="15.75" thickTop="1">
      <c r="A79" s="491"/>
      <c r="B79" s="495" t="s">
        <v>2419</v>
      </c>
      <c r="C79" s="535" t="s">
        <v>2414</v>
      </c>
      <c r="D79" s="535" t="s">
        <v>2415</v>
      </c>
      <c r="E79" s="535" t="s">
        <v>2416</v>
      </c>
      <c r="F79" s="535" t="s">
        <v>2417</v>
      </c>
      <c r="G79" s="535" t="s">
        <v>2418</v>
      </c>
      <c r="H79" s="496"/>
      <c r="I79" s="496"/>
      <c r="J79" s="496"/>
      <c r="K79" s="497"/>
      <c r="L79" s="498"/>
      <c r="M79" s="499"/>
      <c r="N79" s="2971"/>
      <c r="O79" s="2971"/>
      <c r="P79" s="2980"/>
      <c r="Q79" s="2957"/>
      <c r="R79" s="2943"/>
      <c r="S79" s="2943"/>
      <c r="T79" s="2943"/>
      <c r="U79" s="2943"/>
      <c r="V79" s="2943"/>
      <c r="W79" s="2943"/>
      <c r="X79" s="2943"/>
      <c r="Y79" s="2943"/>
      <c r="Z79" s="2943"/>
      <c r="AA79" s="2943"/>
      <c r="AB79" s="2943"/>
      <c r="AC79" s="2943"/>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72"/>
      <c r="O80" s="2972"/>
      <c r="P80" s="2980"/>
      <c r="Q80" s="2957"/>
      <c r="R80" s="2943"/>
      <c r="S80" s="2943"/>
      <c r="T80" s="2943"/>
      <c r="U80" s="2943"/>
      <c r="V80" s="2943"/>
      <c r="W80" s="2943"/>
      <c r="X80" s="2943"/>
      <c r="Y80" s="2943"/>
      <c r="Z80" s="2943"/>
      <c r="AA80" s="2943"/>
      <c r="AB80" s="2943"/>
      <c r="AC80" s="2943"/>
    </row>
    <row r="81" spans="1:29" ht="15.75" thickTop="1">
      <c r="A81" s="491"/>
      <c r="B81" s="495" t="s">
        <v>2420</v>
      </c>
      <c r="C81" s="535" t="s">
        <v>2414</v>
      </c>
      <c r="D81" s="535" t="s">
        <v>2415</v>
      </c>
      <c r="E81" s="535" t="s">
        <v>2416</v>
      </c>
      <c r="F81" s="535" t="s">
        <v>2417</v>
      </c>
      <c r="G81" s="535" t="s">
        <v>2418</v>
      </c>
      <c r="H81" s="496"/>
      <c r="I81" s="496"/>
      <c r="J81" s="496"/>
      <c r="K81" s="497"/>
      <c r="L81" s="498"/>
      <c r="M81" s="499"/>
      <c r="N81" s="2971"/>
      <c r="O81" s="2971"/>
      <c r="P81" s="2980"/>
      <c r="Q81" s="2957"/>
      <c r="R81" s="2943"/>
      <c r="S81" s="2943"/>
      <c r="T81" s="2943"/>
      <c r="U81" s="2943"/>
      <c r="V81" s="2943"/>
      <c r="W81" s="2943"/>
      <c r="X81" s="2943"/>
      <c r="Y81" s="2943"/>
      <c r="Z81" s="2943"/>
      <c r="AA81" s="2943"/>
      <c r="AB81" s="2943"/>
      <c r="AC81" s="2943"/>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72"/>
      <c r="O82" s="2972"/>
      <c r="P82" s="2980"/>
      <c r="Q82" s="2957"/>
      <c r="R82" s="2943"/>
      <c r="S82" s="2943"/>
      <c r="T82" s="2943"/>
      <c r="U82" s="2943"/>
      <c r="V82" s="2943"/>
      <c r="W82" s="2943"/>
      <c r="X82" s="2943"/>
      <c r="Y82" s="2943"/>
      <c r="Z82" s="2943"/>
      <c r="AA82" s="2943"/>
      <c r="AB82" s="2943"/>
      <c r="AC82" s="2943"/>
    </row>
    <row r="83" spans="1:29" ht="15.75" thickTop="1">
      <c r="A83" s="491"/>
      <c r="B83" s="503" t="s">
        <v>2506</v>
      </c>
      <c r="C83" s="616" t="s">
        <v>2492</v>
      </c>
      <c r="D83" s="616" t="s">
        <v>2493</v>
      </c>
      <c r="E83" s="616" t="s">
        <v>2494</v>
      </c>
      <c r="F83" s="616" t="s">
        <v>2495</v>
      </c>
      <c r="G83" s="616" t="s">
        <v>2496</v>
      </c>
      <c r="H83" s="496"/>
      <c r="I83" s="496"/>
      <c r="J83" s="496"/>
      <c r="K83" s="496"/>
      <c r="L83" s="496"/>
      <c r="M83" s="1285"/>
      <c r="N83" s="2972"/>
      <c r="O83" s="2972"/>
      <c r="P83" s="2980"/>
      <c r="Q83" s="2957"/>
      <c r="R83" s="2943"/>
      <c r="S83" s="2943"/>
      <c r="T83" s="2943"/>
      <c r="U83" s="2943"/>
      <c r="V83" s="2943"/>
      <c r="W83" s="2943"/>
      <c r="X83" s="2943"/>
      <c r="Y83" s="2943"/>
      <c r="Z83" s="2943"/>
      <c r="AA83" s="2943"/>
      <c r="AB83" s="2943"/>
      <c r="AC83" s="2943"/>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72"/>
      <c r="O84" s="2972"/>
      <c r="P84" s="2980"/>
      <c r="Q84" s="2957"/>
      <c r="R84" s="2943"/>
      <c r="S84" s="2943"/>
      <c r="T84" s="2943"/>
      <c r="U84" s="2943"/>
      <c r="V84" s="2943"/>
      <c r="W84" s="2943"/>
      <c r="X84" s="2943"/>
      <c r="Y84" s="2943"/>
      <c r="Z84" s="2943"/>
      <c r="AA84" s="2943"/>
      <c r="AB84" s="2943"/>
      <c r="AC84" s="2943"/>
    </row>
    <row r="85" spans="1:29" ht="15.75" thickTop="1">
      <c r="A85" s="491"/>
      <c r="B85" s="495" t="s">
        <v>2515</v>
      </c>
      <c r="C85" s="535" t="s">
        <v>2414</v>
      </c>
      <c r="D85" s="535" t="s">
        <v>2415</v>
      </c>
      <c r="E85" s="535" t="s">
        <v>2416</v>
      </c>
      <c r="F85" s="535" t="s">
        <v>2417</v>
      </c>
      <c r="G85" s="535" t="s">
        <v>2418</v>
      </c>
      <c r="H85" s="496"/>
      <c r="I85" s="496"/>
      <c r="J85" s="496"/>
      <c r="K85" s="497"/>
      <c r="L85" s="498"/>
      <c r="M85" s="499"/>
      <c r="N85" s="2971"/>
      <c r="O85" s="2971"/>
      <c r="P85" s="2980"/>
      <c r="Q85" s="2957"/>
      <c r="R85" s="2943"/>
      <c r="S85" s="2943"/>
      <c r="T85" s="2943"/>
      <c r="U85" s="2943"/>
      <c r="V85" s="2943"/>
      <c r="W85" s="2943"/>
      <c r="X85" s="2943"/>
      <c r="Y85" s="2943"/>
      <c r="Z85" s="2943"/>
      <c r="AA85" s="2943"/>
      <c r="AB85" s="2943"/>
      <c r="AC85" s="2943"/>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72"/>
      <c r="O86" s="2972"/>
      <c r="P86" s="2980"/>
      <c r="Q86" s="2957"/>
      <c r="R86" s="2943"/>
      <c r="S86" s="2943"/>
      <c r="T86" s="2943"/>
      <c r="U86" s="2943"/>
      <c r="V86" s="2943"/>
      <c r="W86" s="2943"/>
      <c r="X86" s="2943"/>
      <c r="Y86" s="2943"/>
      <c r="Z86" s="2943"/>
      <c r="AA86" s="2943"/>
      <c r="AB86" s="2943"/>
      <c r="AC86" s="2943"/>
    </row>
    <row r="87" spans="1:29" s="113" customFormat="1" ht="27.75" thickTop="1">
      <c r="A87" s="536"/>
      <c r="B87" s="495" t="s">
        <v>2516</v>
      </c>
      <c r="C87" s="511"/>
      <c r="D87" s="511"/>
      <c r="E87" s="511"/>
      <c r="F87" s="511"/>
      <c r="G87" s="511"/>
      <c r="H87" s="511"/>
      <c r="I87" s="511"/>
      <c r="J87" s="511"/>
      <c r="K87" s="511"/>
      <c r="L87" s="537"/>
      <c r="M87" s="538"/>
      <c r="N87" s="2970"/>
      <c r="O87" s="2970"/>
      <c r="P87" s="2980"/>
      <c r="Q87" s="2957"/>
      <c r="R87" s="2877"/>
      <c r="S87" s="2877"/>
      <c r="T87" s="2877"/>
      <c r="U87" s="2877"/>
      <c r="V87" s="2877"/>
      <c r="W87" s="2877"/>
      <c r="X87" s="2877"/>
      <c r="Y87" s="2877"/>
      <c r="Z87" s="2877"/>
      <c r="AA87" s="2877"/>
      <c r="AB87" s="2877"/>
      <c r="AC87" s="2877"/>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72"/>
      <c r="O88" s="2972"/>
      <c r="P88" s="2980"/>
      <c r="Q88" s="2957"/>
      <c r="R88" s="2877"/>
      <c r="S88" s="2877"/>
      <c r="T88" s="2877"/>
      <c r="U88" s="2877"/>
      <c r="V88" s="2877"/>
      <c r="W88" s="2877"/>
      <c r="X88" s="2877"/>
      <c r="Y88" s="2877"/>
      <c r="Z88" s="2877"/>
      <c r="AA88" s="2877"/>
      <c r="AB88" s="2877"/>
      <c r="AC88" s="2877"/>
    </row>
    <row r="89" spans="1:29" s="113" customFormat="1" ht="15.75" thickTop="1">
      <c r="A89" s="536"/>
      <c r="B89" s="495" t="str">
        <f>B27</f>
        <v>楼层</v>
      </c>
      <c r="C89" s="511"/>
      <c r="D89" s="511"/>
      <c r="E89" s="511"/>
      <c r="F89" s="2102"/>
      <c r="G89" s="511"/>
      <c r="H89" s="511"/>
      <c r="I89" s="511"/>
      <c r="J89" s="511"/>
      <c r="K89" s="511"/>
      <c r="L89" s="511"/>
      <c r="M89" s="538"/>
      <c r="N89" s="2970"/>
      <c r="O89" s="2970"/>
      <c r="P89" s="2980"/>
      <c r="Q89" s="2957"/>
      <c r="R89" s="2877"/>
      <c r="S89" s="2877"/>
      <c r="T89" s="2877"/>
      <c r="U89" s="2877"/>
      <c r="V89" s="2877"/>
      <c r="W89" s="2877"/>
      <c r="X89" s="2877"/>
      <c r="Y89" s="2877"/>
      <c r="Z89" s="2877"/>
      <c r="AA89" s="2877"/>
      <c r="AB89" s="2877"/>
      <c r="AC89" s="2877"/>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72"/>
      <c r="O90" s="2972"/>
      <c r="P90" s="2980"/>
      <c r="Q90" s="2957"/>
      <c r="R90" s="2877"/>
      <c r="S90" s="2877"/>
      <c r="T90" s="2877"/>
      <c r="U90" s="2877"/>
      <c r="V90" s="2877"/>
      <c r="W90" s="2877"/>
      <c r="X90" s="2877"/>
      <c r="Y90" s="2877"/>
      <c r="Z90" s="2877"/>
      <c r="AA90" s="2877"/>
      <c r="AB90" s="2877"/>
      <c r="AC90" s="2877"/>
    </row>
    <row r="91" spans="1:29" s="430" customFormat="1" ht="15.75" thickTop="1">
      <c r="A91" s="510"/>
      <c r="B91" s="495" t="str">
        <f>B28</f>
        <v>朝向</v>
      </c>
      <c r="C91" s="511"/>
      <c r="D91" s="511"/>
      <c r="E91" s="511"/>
      <c r="F91" s="511"/>
      <c r="G91" s="511"/>
      <c r="H91" s="512"/>
      <c r="I91" s="512"/>
      <c r="J91" s="512"/>
      <c r="K91" s="512"/>
      <c r="L91" s="513"/>
      <c r="M91" s="514"/>
      <c r="N91" s="2973"/>
      <c r="O91" s="2973"/>
      <c r="P91" s="2981"/>
      <c r="Q91" s="2964"/>
      <c r="R91" s="2965"/>
      <c r="S91" s="2965"/>
      <c r="T91" s="2965"/>
      <c r="U91" s="2965"/>
      <c r="V91" s="2965"/>
      <c r="W91" s="2965"/>
      <c r="X91" s="2965"/>
      <c r="Y91" s="2965"/>
      <c r="Z91" s="2965"/>
      <c r="AA91" s="2965"/>
      <c r="AB91" s="2965"/>
      <c r="AC91" s="2965"/>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73"/>
      <c r="O92" s="2973"/>
      <c r="P92" s="2981"/>
      <c r="Q92" s="2964"/>
      <c r="R92" s="2965"/>
      <c r="S92" s="2965"/>
      <c r="T92" s="2965"/>
      <c r="U92" s="2965"/>
      <c r="V92" s="2965"/>
      <c r="W92" s="2965"/>
      <c r="X92" s="2965"/>
      <c r="Y92" s="2965"/>
      <c r="Z92" s="2965"/>
      <c r="AA92" s="2965"/>
      <c r="AB92" s="2965"/>
      <c r="AC92" s="2965"/>
    </row>
    <row r="93" spans="1:29" ht="15.75" thickTop="1">
      <c r="A93" s="491"/>
      <c r="B93" s="495">
        <f>B29</f>
        <v>111</v>
      </c>
      <c r="C93" s="511"/>
      <c r="D93" s="511"/>
      <c r="E93" s="511"/>
      <c r="F93" s="511"/>
      <c r="G93" s="511"/>
      <c r="H93" s="511"/>
      <c r="I93" s="511"/>
      <c r="J93" s="511"/>
      <c r="K93" s="511"/>
      <c r="L93" s="537"/>
      <c r="M93" s="538"/>
      <c r="N93" s="2971"/>
      <c r="O93" s="2971"/>
      <c r="P93" s="2980"/>
      <c r="Q93" s="2957"/>
      <c r="R93" s="2943"/>
      <c r="S93" s="2943"/>
      <c r="T93" s="2943"/>
      <c r="U93" s="2943"/>
      <c r="V93" s="2943"/>
      <c r="W93" s="2943"/>
      <c r="X93" s="2943"/>
      <c r="Y93" s="2943"/>
      <c r="Z93" s="2943"/>
      <c r="AA93" s="2943"/>
      <c r="AB93" s="2943"/>
      <c r="AC93" s="2943"/>
    </row>
    <row r="94" spans="1:29" ht="15.75" thickBot="1">
      <c r="A94" s="491"/>
      <c r="B94" s="500"/>
      <c r="C94" s="517"/>
      <c r="D94" s="493"/>
      <c r="E94" s="493"/>
      <c r="F94" s="493"/>
      <c r="G94" s="493"/>
      <c r="H94" s="493"/>
      <c r="I94" s="493"/>
      <c r="J94" s="493"/>
      <c r="K94" s="493"/>
      <c r="L94" s="493"/>
      <c r="M94" s="494"/>
      <c r="N94" s="2972"/>
      <c r="O94" s="2972"/>
      <c r="P94" s="2980"/>
      <c r="Q94" s="2957"/>
      <c r="R94" s="2943"/>
      <c r="S94" s="2943"/>
      <c r="T94" s="2943"/>
      <c r="U94" s="2943"/>
      <c r="V94" s="2943"/>
      <c r="W94" s="2943"/>
      <c r="X94" s="2943"/>
      <c r="Y94" s="2943"/>
      <c r="Z94" s="2943"/>
      <c r="AA94" s="2943"/>
      <c r="AB94" s="2943"/>
      <c r="AC94" s="2943"/>
    </row>
    <row r="95" spans="1:29" ht="15.75" thickTop="1">
      <c r="A95" s="491"/>
      <c r="B95" s="495">
        <f>B30</f>
        <v>111</v>
      </c>
      <c r="C95" s="511"/>
      <c r="D95" s="511"/>
      <c r="E95" s="511"/>
      <c r="F95" s="511"/>
      <c r="G95" s="540"/>
      <c r="H95" s="540"/>
      <c r="I95" s="540"/>
      <c r="J95" s="540"/>
      <c r="K95" s="541"/>
      <c r="L95" s="542"/>
      <c r="M95" s="543"/>
      <c r="N95" s="2971"/>
      <c r="O95" s="2971"/>
      <c r="P95" s="2980"/>
      <c r="Q95" s="2957"/>
      <c r="R95" s="2943"/>
      <c r="S95" s="2943"/>
      <c r="T95" s="2943"/>
      <c r="U95" s="2943"/>
      <c r="V95" s="2943"/>
      <c r="W95" s="2943"/>
      <c r="X95" s="2943"/>
      <c r="Y95" s="2943"/>
      <c r="Z95" s="2943"/>
      <c r="AA95" s="2943"/>
      <c r="AB95" s="2943"/>
      <c r="AC95" s="2943"/>
    </row>
    <row r="96" spans="1:29" ht="15.75" thickBot="1">
      <c r="A96" s="491"/>
      <c r="B96" s="500"/>
      <c r="C96" s="517"/>
      <c r="D96" s="517"/>
      <c r="E96" s="517"/>
      <c r="F96" s="517"/>
      <c r="G96" s="493"/>
      <c r="H96" s="493"/>
      <c r="I96" s="493"/>
      <c r="J96" s="493"/>
      <c r="K96" s="493"/>
      <c r="L96" s="493"/>
      <c r="M96" s="494"/>
      <c r="N96" s="2972"/>
      <c r="O96" s="2972"/>
      <c r="P96" s="2980"/>
      <c r="Q96" s="2957"/>
      <c r="R96" s="2943"/>
      <c r="S96" s="2943"/>
      <c r="T96" s="2943"/>
      <c r="U96" s="2943"/>
      <c r="V96" s="2943"/>
      <c r="W96" s="2943"/>
      <c r="X96" s="2943"/>
      <c r="Y96" s="2943"/>
      <c r="Z96" s="2943"/>
      <c r="AA96" s="2943"/>
      <c r="AB96" s="2943"/>
      <c r="AC96" s="2943"/>
    </row>
    <row r="97" spans="1:29" ht="15.75" thickTop="1">
      <c r="A97" s="491"/>
      <c r="B97" s="495">
        <f>B31</f>
        <v>111</v>
      </c>
      <c r="C97" s="511"/>
      <c r="D97" s="511"/>
      <c r="E97" s="511"/>
      <c r="F97" s="511"/>
      <c r="G97" s="540"/>
      <c r="H97" s="540"/>
      <c r="I97" s="540"/>
      <c r="J97" s="540"/>
      <c r="K97" s="541"/>
      <c r="L97" s="542"/>
      <c r="M97" s="543"/>
      <c r="N97" s="2971"/>
      <c r="O97" s="2971"/>
      <c r="P97" s="2980"/>
      <c r="Q97" s="2957"/>
      <c r="R97" s="2943"/>
      <c r="S97" s="2943"/>
      <c r="T97" s="2943"/>
      <c r="U97" s="2943"/>
      <c r="V97" s="2943"/>
      <c r="W97" s="2943"/>
      <c r="X97" s="2943"/>
      <c r="Y97" s="2943"/>
      <c r="Z97" s="2943"/>
      <c r="AA97" s="2943"/>
      <c r="AB97" s="2943"/>
      <c r="AC97" s="2943"/>
    </row>
    <row r="98" spans="1:29" ht="15.75" thickBot="1">
      <c r="A98" s="491"/>
      <c r="B98" s="500"/>
      <c r="C98" s="517"/>
      <c r="D98" s="493"/>
      <c r="E98" s="493"/>
      <c r="F98" s="493"/>
      <c r="G98" s="493"/>
      <c r="H98" s="493"/>
      <c r="I98" s="493"/>
      <c r="J98" s="493"/>
      <c r="K98" s="493"/>
      <c r="L98" s="493"/>
      <c r="M98" s="494"/>
      <c r="N98" s="2972"/>
      <c r="O98" s="2972"/>
      <c r="P98" s="2980"/>
      <c r="Q98" s="2957"/>
      <c r="R98" s="2943"/>
      <c r="S98" s="2943"/>
      <c r="T98" s="2943"/>
      <c r="U98" s="2943"/>
      <c r="V98" s="2943"/>
      <c r="W98" s="2943"/>
      <c r="X98" s="2943"/>
      <c r="Y98" s="2943"/>
      <c r="Z98" s="2943"/>
      <c r="AA98" s="2943"/>
      <c r="AB98" s="2943"/>
      <c r="AC98" s="2943"/>
    </row>
    <row r="99" spans="1:29" ht="15.75" thickTop="1">
      <c r="A99" s="491"/>
      <c r="B99" s="503">
        <f>B32</f>
        <v>111</v>
      </c>
      <c r="C99" s="480"/>
      <c r="D99" s="480"/>
      <c r="E99" s="480"/>
      <c r="F99" s="480"/>
      <c r="G99" s="544"/>
      <c r="H99" s="544"/>
      <c r="I99" s="544"/>
      <c r="J99" s="544"/>
      <c r="K99" s="545"/>
      <c r="L99" s="546"/>
      <c r="M99" s="547"/>
      <c r="N99" s="2971"/>
      <c r="O99" s="2971"/>
      <c r="P99" s="2980"/>
      <c r="Q99" s="2957"/>
      <c r="R99" s="2943"/>
      <c r="S99" s="2943"/>
      <c r="T99" s="2943"/>
      <c r="U99" s="2943"/>
      <c r="V99" s="2943"/>
      <c r="W99" s="2943"/>
      <c r="X99" s="2943"/>
      <c r="Y99" s="2943"/>
      <c r="Z99" s="2943"/>
      <c r="AA99" s="2943"/>
      <c r="AB99" s="2943"/>
      <c r="AC99" s="2943"/>
    </row>
    <row r="100" spans="1:29" ht="15.75" thickBot="1">
      <c r="A100" s="2103"/>
      <c r="B100" s="526"/>
      <c r="C100" s="527"/>
      <c r="D100" s="527"/>
      <c r="E100" s="527"/>
      <c r="F100" s="527"/>
      <c r="G100" s="548"/>
      <c r="H100" s="548"/>
      <c r="I100" s="548"/>
      <c r="J100" s="548"/>
      <c r="K100" s="548"/>
      <c r="L100" s="548"/>
      <c r="M100" s="549"/>
      <c r="N100" s="2972"/>
      <c r="O100" s="2972"/>
      <c r="P100" s="2980"/>
      <c r="Q100" s="2957"/>
      <c r="R100" s="2943"/>
      <c r="S100" s="2943"/>
      <c r="T100" s="2943"/>
      <c r="U100" s="2943"/>
      <c r="V100" s="2943"/>
      <c r="W100" s="2943"/>
      <c r="X100" s="2943"/>
      <c r="Y100" s="2943"/>
      <c r="Z100" s="2943"/>
      <c r="AA100" s="2943"/>
      <c r="AB100" s="2943"/>
      <c r="AC100" s="2943"/>
    </row>
    <row r="101" spans="1:29">
      <c r="A101" s="484" t="s">
        <v>2380</v>
      </c>
      <c r="B101" s="485" t="s">
        <v>2429</v>
      </c>
      <c r="C101" s="487"/>
      <c r="D101" s="487"/>
      <c r="E101" s="487"/>
      <c r="F101" s="487"/>
      <c r="G101" s="487"/>
      <c r="H101" s="487"/>
      <c r="I101" s="487"/>
      <c r="J101" s="487"/>
      <c r="K101" s="488"/>
      <c r="L101" s="489"/>
      <c r="M101" s="490"/>
      <c r="N101" s="2971"/>
      <c r="O101" s="2971"/>
      <c r="P101" s="2980"/>
      <c r="Q101" s="2957"/>
      <c r="R101" s="2943"/>
      <c r="S101" s="2943"/>
      <c r="T101" s="2943"/>
      <c r="U101" s="2943"/>
      <c r="V101" s="2943"/>
      <c r="W101" s="2943"/>
      <c r="X101" s="2943"/>
      <c r="Y101" s="2943"/>
      <c r="Z101" s="2943"/>
      <c r="AA101" s="2943"/>
      <c r="AB101" s="2943"/>
      <c r="AC101" s="2943"/>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72"/>
      <c r="O102" s="2972"/>
      <c r="P102" s="2980"/>
      <c r="Q102" s="2957"/>
      <c r="R102" s="2943"/>
      <c r="S102" s="2943"/>
      <c r="T102" s="2943"/>
      <c r="U102" s="2943"/>
      <c r="V102" s="2943"/>
      <c r="W102" s="2943"/>
      <c r="X102" s="2943"/>
      <c r="Y102" s="2943"/>
      <c r="Z102" s="2943"/>
      <c r="AA102" s="2943"/>
      <c r="AB102" s="2943"/>
      <c r="AC102" s="2943"/>
    </row>
    <row r="103" spans="1:29" ht="15.75" thickTop="1">
      <c r="A103" s="491"/>
      <c r="B103" s="495" t="s">
        <v>2430</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70"/>
      <c r="O103" s="2970"/>
      <c r="P103" s="2980"/>
      <c r="Q103" s="2957"/>
      <c r="R103" s="2943"/>
      <c r="S103" s="2943"/>
      <c r="T103" s="2943"/>
      <c r="U103" s="2943"/>
      <c r="V103" s="2943"/>
      <c r="W103" s="2943"/>
      <c r="X103" s="2943"/>
      <c r="Y103" s="2943"/>
      <c r="Z103" s="2943"/>
      <c r="AA103" s="2943"/>
      <c r="AB103" s="2943"/>
      <c r="AC103" s="2943"/>
    </row>
    <row r="104" spans="1:29" s="430" customFormat="1">
      <c r="A104" s="550"/>
      <c r="B104" s="551"/>
      <c r="C104" s="552"/>
      <c r="D104" s="552"/>
      <c r="E104" s="552"/>
      <c r="F104" s="552"/>
      <c r="G104" s="552"/>
      <c r="H104" s="552"/>
      <c r="I104" s="552"/>
      <c r="J104" s="553"/>
      <c r="K104" s="553"/>
      <c r="L104" s="554"/>
      <c r="M104" s="555"/>
      <c r="N104" s="2973"/>
      <c r="O104" s="2973"/>
      <c r="P104" s="2981"/>
      <c r="Q104" s="2964"/>
      <c r="R104" s="2965"/>
      <c r="S104" s="2965"/>
      <c r="T104" s="2965"/>
      <c r="U104" s="2965"/>
      <c r="V104" s="2965"/>
      <c r="W104" s="2965"/>
      <c r="X104" s="2965"/>
      <c r="Y104" s="2965"/>
      <c r="Z104" s="2965"/>
      <c r="AA104" s="2965"/>
      <c r="AB104" s="2965"/>
      <c r="AC104" s="2965"/>
    </row>
    <row r="105" spans="1:29" s="430" customFormat="1" ht="15.75" thickBot="1">
      <c r="A105" s="510"/>
      <c r="B105" s="500"/>
      <c r="C105" s="517"/>
      <c r="D105" s="493"/>
      <c r="E105" s="493"/>
      <c r="F105" s="493"/>
      <c r="G105" s="493"/>
      <c r="H105" s="493"/>
      <c r="I105" s="493"/>
      <c r="J105" s="493"/>
      <c r="K105" s="493"/>
      <c r="L105" s="493"/>
      <c r="M105" s="494"/>
      <c r="N105" s="2972"/>
      <c r="O105" s="2972"/>
      <c r="P105" s="2981"/>
      <c r="Q105" s="2964"/>
      <c r="R105" s="2965"/>
      <c r="S105" s="2965"/>
      <c r="T105" s="2965"/>
      <c r="U105" s="2965"/>
      <c r="V105" s="2965"/>
      <c r="W105" s="2965"/>
      <c r="X105" s="2965"/>
      <c r="Y105" s="2965"/>
      <c r="Z105" s="2965"/>
      <c r="AA105" s="2965"/>
      <c r="AB105" s="2965"/>
      <c r="AC105" s="2965"/>
    </row>
    <row r="106" spans="1:29" ht="15" thickTop="1">
      <c r="A106" s="556"/>
      <c r="B106" s="495" t="s">
        <v>2431</v>
      </c>
      <c r="C106" s="511"/>
      <c r="D106" s="511"/>
      <c r="E106" s="540"/>
      <c r="F106" s="540"/>
      <c r="G106" s="540"/>
      <c r="H106" s="540"/>
      <c r="I106" s="540"/>
      <c r="J106" s="540"/>
      <c r="K106" s="541"/>
      <c r="L106" s="542"/>
      <c r="M106" s="543"/>
      <c r="N106" s="2971"/>
      <c r="O106" s="2971"/>
      <c r="P106" s="2980"/>
      <c r="Q106" s="2957"/>
      <c r="R106" s="2943"/>
      <c r="S106" s="2943"/>
      <c r="T106" s="2943"/>
      <c r="U106" s="2943"/>
      <c r="V106" s="2943"/>
      <c r="W106" s="2943"/>
      <c r="X106" s="2943"/>
      <c r="Y106" s="2943"/>
      <c r="Z106" s="2943"/>
      <c r="AA106" s="2943"/>
      <c r="AB106" s="2943"/>
      <c r="AC106" s="2943"/>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72"/>
      <c r="O107" s="2972"/>
      <c r="P107" s="2980"/>
      <c r="Q107" s="2957"/>
      <c r="R107" s="2943"/>
      <c r="S107" s="2943"/>
      <c r="T107" s="2943"/>
      <c r="U107" s="2943"/>
      <c r="V107" s="2943"/>
      <c r="W107" s="2943"/>
      <c r="X107" s="2943"/>
      <c r="Y107" s="2943"/>
      <c r="Z107" s="2943"/>
      <c r="AA107" s="2943"/>
      <c r="AB107" s="2943"/>
      <c r="AC107" s="2943"/>
    </row>
    <row r="108" spans="1:29" ht="15" thickTop="1">
      <c r="A108" s="556"/>
      <c r="B108" s="495" t="s">
        <v>2433</v>
      </c>
      <c r="C108" s="511"/>
      <c r="D108" s="511"/>
      <c r="E108" s="511"/>
      <c r="F108" s="540"/>
      <c r="G108" s="540"/>
      <c r="H108" s="540"/>
      <c r="I108" s="540"/>
      <c r="J108" s="540"/>
      <c r="K108" s="541"/>
      <c r="L108" s="542"/>
      <c r="M108" s="543"/>
      <c r="N108" s="2971"/>
      <c r="O108" s="2971"/>
      <c r="P108" s="2980"/>
      <c r="Q108" s="2957"/>
      <c r="R108" s="2943"/>
      <c r="S108" s="2943"/>
      <c r="T108" s="2943"/>
      <c r="U108" s="2943"/>
      <c r="V108" s="2943"/>
      <c r="W108" s="2943"/>
      <c r="X108" s="2943"/>
      <c r="Y108" s="2943"/>
      <c r="Z108" s="2943"/>
      <c r="AA108" s="2943"/>
      <c r="AB108" s="2943"/>
      <c r="AC108" s="2943"/>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72"/>
      <c r="O109" s="2972"/>
      <c r="P109" s="2980"/>
      <c r="Q109" s="2957"/>
      <c r="R109" s="2943"/>
      <c r="S109" s="2943"/>
      <c r="T109" s="2943"/>
      <c r="U109" s="2943"/>
      <c r="V109" s="2943"/>
      <c r="W109" s="2943"/>
      <c r="X109" s="2943"/>
      <c r="Y109" s="2943"/>
      <c r="Z109" s="2943"/>
      <c r="AA109" s="2943"/>
      <c r="AB109" s="2943"/>
      <c r="AC109" s="2943"/>
    </row>
    <row r="110" spans="1:29" ht="15" thickTop="1">
      <c r="A110" s="556"/>
      <c r="B110" s="495" t="s">
        <v>1875</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71"/>
      <c r="O110" s="2971"/>
      <c r="P110" s="2980"/>
      <c r="Q110" s="2957"/>
      <c r="R110" s="2943"/>
      <c r="S110" s="2943"/>
      <c r="T110" s="2943"/>
      <c r="U110" s="2943"/>
      <c r="V110" s="2943"/>
      <c r="W110" s="2943"/>
      <c r="X110" s="2943"/>
      <c r="Y110" s="2943"/>
      <c r="Z110" s="2943"/>
      <c r="AA110" s="2943"/>
      <c r="AB110" s="2943"/>
      <c r="AC110" s="2943"/>
    </row>
    <row r="111" spans="1:29">
      <c r="A111" s="556"/>
      <c r="B111" s="503"/>
      <c r="C111" s="560">
        <v>0.5</v>
      </c>
      <c r="D111" s="560">
        <v>0.6</v>
      </c>
      <c r="E111" s="560">
        <v>0.7</v>
      </c>
      <c r="F111" s="560">
        <v>0.8</v>
      </c>
      <c r="G111" s="560">
        <v>0.9</v>
      </c>
      <c r="H111" s="560">
        <v>1.0001</v>
      </c>
      <c r="I111" s="579"/>
      <c r="J111" s="579"/>
      <c r="K111" s="580"/>
      <c r="L111" s="581"/>
      <c r="M111" s="582"/>
      <c r="N111" s="2971"/>
      <c r="O111" s="2971"/>
      <c r="P111" s="2980"/>
      <c r="Q111" s="2957"/>
      <c r="R111" s="2943"/>
      <c r="S111" s="2943"/>
      <c r="T111" s="2943"/>
      <c r="U111" s="2943"/>
      <c r="V111" s="2943"/>
      <c r="W111" s="2943"/>
      <c r="X111" s="2943"/>
      <c r="Y111" s="2943"/>
      <c r="Z111" s="2943"/>
      <c r="AA111" s="2943"/>
      <c r="AB111" s="2943"/>
      <c r="AC111" s="2943"/>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72"/>
      <c r="O112" s="2972"/>
      <c r="P112" s="2980"/>
      <c r="Q112" s="2957"/>
      <c r="R112" s="2943"/>
      <c r="S112" s="2943"/>
      <c r="T112" s="2943"/>
      <c r="U112" s="2943"/>
      <c r="V112" s="2943"/>
      <c r="W112" s="2943"/>
      <c r="X112" s="2943"/>
      <c r="Y112" s="2943"/>
      <c r="Z112" s="2943"/>
      <c r="AA112" s="2943"/>
      <c r="AB112" s="2943"/>
      <c r="AC112" s="2943"/>
    </row>
    <row r="113" spans="1:29" s="430" customFormat="1" ht="15" thickTop="1">
      <c r="A113" s="550"/>
      <c r="B113" s="495" t="s">
        <v>2517</v>
      </c>
      <c r="C113" s="511"/>
      <c r="D113" s="511"/>
      <c r="E113" s="511"/>
      <c r="F113" s="511"/>
      <c r="G113" s="511"/>
      <c r="H113" s="540"/>
      <c r="I113" s="540"/>
      <c r="J113" s="540"/>
      <c r="K113" s="541"/>
      <c r="L113" s="542"/>
      <c r="M113" s="543"/>
      <c r="N113" s="2973"/>
      <c r="O113" s="2973"/>
      <c r="P113" s="2981"/>
      <c r="Q113" s="2964"/>
      <c r="R113" s="2965"/>
      <c r="S113" s="2965"/>
      <c r="T113" s="2965"/>
      <c r="U113" s="2965"/>
      <c r="V113" s="2965"/>
      <c r="W113" s="2965"/>
      <c r="X113" s="2965"/>
      <c r="Y113" s="2965"/>
      <c r="Z113" s="2965"/>
      <c r="AA113" s="2965"/>
      <c r="AB113" s="2965"/>
      <c r="AC113" s="2965"/>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73"/>
      <c r="O114" s="2973"/>
      <c r="P114" s="2981"/>
      <c r="Q114" s="2964"/>
      <c r="R114" s="2965"/>
      <c r="S114" s="2965"/>
      <c r="T114" s="2965"/>
      <c r="U114" s="2965"/>
      <c r="V114" s="2965"/>
      <c r="W114" s="2965"/>
      <c r="X114" s="2965"/>
      <c r="Y114" s="2965"/>
      <c r="Z114" s="2965"/>
      <c r="AA114" s="2965"/>
      <c r="AB114" s="2965"/>
      <c r="AC114" s="2965"/>
    </row>
    <row r="115" spans="1:29" ht="15" thickTop="1">
      <c r="A115" s="556"/>
      <c r="B115" s="495" t="s">
        <v>2434</v>
      </c>
      <c r="C115" s="511"/>
      <c r="D115" s="511"/>
      <c r="E115" s="540"/>
      <c r="F115" s="540"/>
      <c r="G115" s="540"/>
      <c r="H115" s="540"/>
      <c r="I115" s="540"/>
      <c r="J115" s="540"/>
      <c r="K115" s="541"/>
      <c r="L115" s="542"/>
      <c r="M115" s="543"/>
      <c r="N115" s="2971"/>
      <c r="O115" s="2971"/>
      <c r="P115" s="2980"/>
      <c r="Q115" s="2957"/>
      <c r="R115" s="2943"/>
      <c r="S115" s="2943"/>
      <c r="T115" s="2943"/>
      <c r="U115" s="2943"/>
      <c r="V115" s="2943"/>
      <c r="W115" s="2943"/>
      <c r="X115" s="2943"/>
      <c r="Y115" s="2943"/>
      <c r="Z115" s="2943"/>
      <c r="AA115" s="2943"/>
      <c r="AB115" s="2943"/>
      <c r="AC115" s="2943"/>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72"/>
      <c r="O116" s="2972"/>
      <c r="P116" s="2980"/>
      <c r="Q116" s="2957"/>
      <c r="R116" s="2943"/>
      <c r="S116" s="2943"/>
      <c r="T116" s="2943"/>
      <c r="U116" s="2943"/>
      <c r="V116" s="2943"/>
      <c r="W116" s="2943"/>
      <c r="X116" s="2943"/>
      <c r="Y116" s="2943"/>
      <c r="Z116" s="2943"/>
      <c r="AA116" s="2943"/>
      <c r="AB116" s="2943"/>
      <c r="AC116" s="2943"/>
    </row>
    <row r="117" spans="1:29" ht="15" thickTop="1">
      <c r="A117" s="556"/>
      <c r="B117" s="495" t="s">
        <v>2435</v>
      </c>
      <c r="C117" s="511"/>
      <c r="D117" s="511"/>
      <c r="E117" s="511"/>
      <c r="F117" s="511"/>
      <c r="G117" s="511"/>
      <c r="H117" s="540"/>
      <c r="I117" s="540"/>
      <c r="J117" s="540"/>
      <c r="K117" s="541"/>
      <c r="L117" s="542"/>
      <c r="M117" s="543"/>
      <c r="N117" s="2971"/>
      <c r="O117" s="2971"/>
      <c r="P117" s="2980"/>
      <c r="Q117" s="2957"/>
      <c r="R117" s="2943"/>
      <c r="S117" s="2943"/>
      <c r="T117" s="2943"/>
      <c r="U117" s="2943"/>
      <c r="V117" s="2943"/>
      <c r="W117" s="2943"/>
      <c r="X117" s="2943"/>
      <c r="Y117" s="2943"/>
      <c r="Z117" s="2943"/>
      <c r="AA117" s="2943"/>
      <c r="AB117" s="2943"/>
      <c r="AC117" s="2943"/>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72"/>
      <c r="O118" s="2972"/>
      <c r="P118" s="2980"/>
      <c r="Q118" s="2957"/>
      <c r="R118" s="2943"/>
      <c r="S118" s="2943"/>
      <c r="T118" s="2943"/>
      <c r="U118" s="2943"/>
      <c r="V118" s="2943"/>
      <c r="W118" s="2943"/>
      <c r="X118" s="2943"/>
      <c r="Y118" s="2943"/>
      <c r="Z118" s="2943"/>
      <c r="AA118" s="2943"/>
      <c r="AB118" s="2943"/>
      <c r="AC118" s="2943"/>
    </row>
    <row r="119" spans="1:29" ht="15" thickTop="1">
      <c r="A119" s="556"/>
      <c r="B119" s="592" t="s">
        <v>2518</v>
      </c>
      <c r="C119" s="540"/>
      <c r="D119" s="540"/>
      <c r="E119" s="540"/>
      <c r="F119" s="540"/>
      <c r="G119" s="540"/>
      <c r="H119" s="540"/>
      <c r="I119" s="540"/>
      <c r="J119" s="540"/>
      <c r="K119" s="540"/>
      <c r="L119" s="2143"/>
      <c r="M119" s="2144"/>
      <c r="N119" s="2972"/>
      <c r="O119" s="2972"/>
      <c r="P119" s="2985"/>
      <c r="Q119" s="2986"/>
      <c r="R119" s="2943"/>
      <c r="S119" s="2943"/>
      <c r="T119" s="2943"/>
      <c r="U119" s="2943"/>
      <c r="V119" s="2943"/>
      <c r="W119" s="2943"/>
      <c r="X119" s="2943"/>
      <c r="Y119" s="2943"/>
      <c r="Z119" s="2943"/>
      <c r="AA119" s="2943"/>
      <c r="AB119" s="2943"/>
      <c r="AC119" s="2943"/>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72"/>
      <c r="O120" s="2972"/>
      <c r="P120" s="2980"/>
      <c r="Q120" s="2957"/>
      <c r="R120" s="2943"/>
      <c r="S120" s="2943"/>
      <c r="T120" s="2943"/>
      <c r="U120" s="2943"/>
      <c r="V120" s="2943"/>
      <c r="W120" s="2943"/>
      <c r="X120" s="2943"/>
      <c r="Y120" s="2943"/>
      <c r="Z120" s="2943"/>
      <c r="AA120" s="2943"/>
      <c r="AB120" s="2943"/>
      <c r="AC120" s="2943"/>
    </row>
    <row r="121" spans="1:29" s="430" customFormat="1" ht="15" thickTop="1">
      <c r="A121" s="550"/>
      <c r="B121" s="495" t="s">
        <v>2501</v>
      </c>
      <c r="C121" s="511"/>
      <c r="D121" s="511"/>
      <c r="E121" s="511"/>
      <c r="F121" s="540"/>
      <c r="G121" s="512"/>
      <c r="H121" s="512"/>
      <c r="I121" s="512"/>
      <c r="J121" s="512"/>
      <c r="K121" s="512"/>
      <c r="L121" s="513"/>
      <c r="M121" s="514"/>
      <c r="N121" s="2973"/>
      <c r="O121" s="2973"/>
      <c r="P121" s="2981"/>
      <c r="Q121" s="2964"/>
      <c r="R121" s="2965"/>
      <c r="S121" s="2965"/>
      <c r="T121" s="2965"/>
      <c r="U121" s="2965"/>
      <c r="V121" s="2965"/>
      <c r="W121" s="2965"/>
      <c r="X121" s="2965"/>
      <c r="Y121" s="2965"/>
      <c r="Z121" s="2965"/>
      <c r="AA121" s="2965"/>
      <c r="AB121" s="2965"/>
      <c r="AC121" s="2965"/>
    </row>
    <row r="122" spans="1:29" s="430" customFormat="1" ht="15.75" thickBot="1">
      <c r="A122" s="510"/>
      <c r="B122" s="492"/>
      <c r="C122" s="517"/>
      <c r="D122" s="517"/>
      <c r="E122" s="517"/>
      <c r="F122" s="517"/>
      <c r="G122" s="517"/>
      <c r="H122" s="517"/>
      <c r="I122" s="517"/>
      <c r="J122" s="517"/>
      <c r="K122" s="517"/>
      <c r="L122" s="517"/>
      <c r="M122" s="517"/>
      <c r="N122" s="2973"/>
      <c r="O122" s="2973"/>
      <c r="P122" s="2981"/>
      <c r="Q122" s="2964"/>
      <c r="R122" s="2965"/>
      <c r="S122" s="2965"/>
      <c r="T122" s="2965"/>
      <c r="U122" s="2965"/>
      <c r="V122" s="2965"/>
      <c r="W122" s="2965"/>
      <c r="X122" s="2965"/>
      <c r="Y122" s="2965"/>
      <c r="Z122" s="2965"/>
      <c r="AA122" s="2965"/>
      <c r="AB122" s="2965"/>
      <c r="AC122" s="2965"/>
    </row>
    <row r="123" spans="1:29" ht="15" thickTop="1">
      <c r="A123" s="556"/>
      <c r="B123" s="495" t="s">
        <v>2437</v>
      </c>
      <c r="C123" s="511"/>
      <c r="D123" s="511"/>
      <c r="E123" s="511"/>
      <c r="F123" s="540"/>
      <c r="G123" s="540"/>
      <c r="H123" s="540"/>
      <c r="I123" s="540"/>
      <c r="J123" s="540"/>
      <c r="K123" s="541"/>
      <c r="L123" s="542"/>
      <c r="M123" s="543"/>
      <c r="N123" s="2971"/>
      <c r="O123" s="2971"/>
      <c r="P123" s="2980"/>
      <c r="Q123" s="2957"/>
      <c r="R123" s="2943"/>
      <c r="S123" s="2943"/>
      <c r="T123" s="2943"/>
      <c r="U123" s="2943"/>
      <c r="V123" s="2943"/>
      <c r="W123" s="2943"/>
      <c r="X123" s="2943"/>
      <c r="Y123" s="2943"/>
      <c r="Z123" s="2943"/>
      <c r="AA123" s="2943"/>
      <c r="AB123" s="2943"/>
      <c r="AC123" s="2943"/>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72"/>
      <c r="O124" s="2972"/>
      <c r="P124" s="2980"/>
      <c r="Q124" s="2957"/>
      <c r="R124" s="2943"/>
      <c r="S124" s="2943"/>
      <c r="T124" s="2943"/>
      <c r="U124" s="2943"/>
      <c r="V124" s="2943"/>
      <c r="W124" s="2943"/>
      <c r="X124" s="2943"/>
      <c r="Y124" s="2943"/>
      <c r="Z124" s="2943"/>
      <c r="AA124" s="2943"/>
      <c r="AB124" s="2943"/>
      <c r="AC124" s="2943"/>
    </row>
    <row r="125" spans="1:29" ht="15" thickTop="1">
      <c r="A125" s="556"/>
      <c r="B125" s="495" t="s">
        <v>2438</v>
      </c>
      <c r="C125" s="535" t="s">
        <v>2414</v>
      </c>
      <c r="D125" s="535" t="s">
        <v>2415</v>
      </c>
      <c r="E125" s="535" t="s">
        <v>2416</v>
      </c>
      <c r="F125" s="535" t="s">
        <v>2417</v>
      </c>
      <c r="G125" s="535" t="s">
        <v>2418</v>
      </c>
      <c r="H125" s="496"/>
      <c r="I125" s="496"/>
      <c r="J125" s="496"/>
      <c r="K125" s="497"/>
      <c r="L125" s="498"/>
      <c r="M125" s="499"/>
      <c r="N125" s="2971"/>
      <c r="O125" s="2971"/>
      <c r="P125" s="2981"/>
      <c r="Q125" s="2957"/>
      <c r="R125" s="2943"/>
      <c r="S125" s="2943"/>
      <c r="T125" s="2943"/>
      <c r="U125" s="2943"/>
      <c r="V125" s="2943"/>
      <c r="W125" s="2943"/>
      <c r="X125" s="2943"/>
      <c r="Y125" s="2943"/>
      <c r="Z125" s="2943"/>
      <c r="AA125" s="2943"/>
      <c r="AB125" s="2943"/>
      <c r="AC125" s="2943"/>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72"/>
      <c r="O126" s="2972"/>
      <c r="P126" s="2980"/>
      <c r="Q126" s="2957"/>
      <c r="R126" s="2943"/>
      <c r="S126" s="2943"/>
      <c r="T126" s="2943"/>
      <c r="U126" s="2943"/>
      <c r="V126" s="2943"/>
      <c r="W126" s="2943"/>
      <c r="X126" s="2943"/>
      <c r="Y126" s="2943"/>
      <c r="Z126" s="2943"/>
      <c r="AA126" s="2943"/>
      <c r="AB126" s="2943"/>
      <c r="AC126" s="2943"/>
    </row>
    <row r="127" spans="1:29" s="430" customFormat="1" ht="15" thickTop="1">
      <c r="A127" s="550"/>
      <c r="B127" s="495">
        <f>B45</f>
        <v>111</v>
      </c>
      <c r="C127" s="511"/>
      <c r="D127" s="511"/>
      <c r="E127" s="511"/>
      <c r="F127" s="511"/>
      <c r="G127" s="511"/>
      <c r="H127" s="512"/>
      <c r="I127" s="512"/>
      <c r="J127" s="512"/>
      <c r="K127" s="512"/>
      <c r="L127" s="513"/>
      <c r="M127" s="514"/>
      <c r="N127" s="2973"/>
      <c r="O127" s="2973"/>
      <c r="P127" s="2981"/>
      <c r="Q127" s="2964"/>
      <c r="R127" s="2965"/>
      <c r="S127" s="2965"/>
      <c r="T127" s="2965"/>
      <c r="U127" s="2965"/>
      <c r="V127" s="2965"/>
      <c r="W127" s="2965"/>
      <c r="X127" s="2965"/>
      <c r="Y127" s="2965"/>
      <c r="Z127" s="2965"/>
      <c r="AA127" s="2965"/>
      <c r="AB127" s="2965"/>
      <c r="AC127" s="2965"/>
    </row>
    <row r="128" spans="1:29" s="430" customFormat="1" ht="15.75" thickBot="1">
      <c r="A128" s="510"/>
      <c r="B128" s="500"/>
      <c r="C128" s="517"/>
      <c r="D128" s="493"/>
      <c r="E128" s="493"/>
      <c r="F128" s="493"/>
      <c r="G128" s="517"/>
      <c r="H128" s="519"/>
      <c r="I128" s="519"/>
      <c r="J128" s="519"/>
      <c r="K128" s="519"/>
      <c r="L128" s="519"/>
      <c r="M128" s="520"/>
      <c r="N128" s="2973"/>
      <c r="O128" s="2973"/>
      <c r="P128" s="2981"/>
      <c r="Q128" s="2964"/>
      <c r="R128" s="2965"/>
      <c r="S128" s="2965"/>
      <c r="T128" s="2965"/>
      <c r="U128" s="2965"/>
      <c r="V128" s="2965"/>
      <c r="W128" s="2965"/>
      <c r="X128" s="2965"/>
      <c r="Y128" s="2965"/>
      <c r="Z128" s="2965"/>
      <c r="AA128" s="2965"/>
      <c r="AB128" s="2965"/>
      <c r="AC128" s="2965"/>
    </row>
    <row r="129" spans="1:29" ht="15" thickTop="1">
      <c r="A129" s="556"/>
      <c r="B129" s="495">
        <f>B46</f>
        <v>111</v>
      </c>
      <c r="C129" s="511"/>
      <c r="D129" s="511"/>
      <c r="E129" s="511"/>
      <c r="F129" s="511"/>
      <c r="G129" s="540"/>
      <c r="H129" s="540"/>
      <c r="I129" s="540"/>
      <c r="J129" s="540"/>
      <c r="K129" s="541"/>
      <c r="L129" s="542"/>
      <c r="M129" s="543"/>
      <c r="N129" s="2971"/>
      <c r="O129" s="2971"/>
      <c r="P129" s="2980"/>
      <c r="Q129" s="2957"/>
      <c r="R129" s="2943"/>
      <c r="S129" s="2943"/>
      <c r="T129" s="2943"/>
      <c r="U129" s="2943"/>
      <c r="V129" s="2943"/>
      <c r="W129" s="2943"/>
      <c r="X129" s="2943"/>
      <c r="Y129" s="2943"/>
      <c r="Z129" s="2943"/>
      <c r="AA129" s="2943"/>
      <c r="AB129" s="2943"/>
      <c r="AC129" s="2943"/>
    </row>
    <row r="130" spans="1:29" ht="15.75" thickBot="1">
      <c r="A130" s="491"/>
      <c r="B130" s="500"/>
      <c r="C130" s="517"/>
      <c r="D130" s="517"/>
      <c r="E130" s="517"/>
      <c r="F130" s="517"/>
      <c r="G130" s="493"/>
      <c r="H130" s="493"/>
      <c r="I130" s="493"/>
      <c r="J130" s="493"/>
      <c r="K130" s="493"/>
      <c r="L130" s="493"/>
      <c r="M130" s="494"/>
      <c r="N130" s="2972"/>
      <c r="O130" s="2972"/>
      <c r="P130" s="2980"/>
      <c r="Q130" s="2957"/>
      <c r="R130" s="2943"/>
      <c r="S130" s="2943"/>
      <c r="T130" s="2943"/>
      <c r="U130" s="2943"/>
      <c r="V130" s="2943"/>
      <c r="W130" s="2943"/>
      <c r="X130" s="2943"/>
      <c r="Y130" s="2943"/>
      <c r="Z130" s="2943"/>
      <c r="AA130" s="2943"/>
      <c r="AB130" s="2943"/>
      <c r="AC130" s="2943"/>
    </row>
    <row r="131" spans="1:29" ht="15" thickTop="1">
      <c r="A131" s="556"/>
      <c r="B131" s="503">
        <f>B47</f>
        <v>111</v>
      </c>
      <c r="C131" s="480"/>
      <c r="D131" s="480"/>
      <c r="E131" s="480"/>
      <c r="F131" s="480"/>
      <c r="G131" s="544"/>
      <c r="H131" s="544"/>
      <c r="I131" s="544"/>
      <c r="J131" s="544"/>
      <c r="K131" s="480"/>
      <c r="L131" s="481"/>
      <c r="M131" s="547"/>
      <c r="N131" s="2971"/>
      <c r="O131" s="2971"/>
      <c r="P131" s="2980"/>
      <c r="Q131" s="2957"/>
      <c r="R131" s="2943"/>
      <c r="S131" s="2943"/>
      <c r="T131" s="2943"/>
      <c r="U131" s="2943"/>
      <c r="V131" s="2943"/>
      <c r="W131" s="2943"/>
      <c r="X131" s="2943"/>
      <c r="Y131" s="2943"/>
      <c r="Z131" s="2943"/>
      <c r="AA131" s="2943"/>
      <c r="AB131" s="2943"/>
      <c r="AC131" s="2943"/>
    </row>
    <row r="132" spans="1:29" ht="15.75" thickBot="1">
      <c r="A132" s="2103"/>
      <c r="B132" s="526"/>
      <c r="C132" s="527"/>
      <c r="D132" s="527"/>
      <c r="E132" s="527"/>
      <c r="F132" s="527"/>
      <c r="G132" s="548"/>
      <c r="H132" s="548"/>
      <c r="I132" s="548"/>
      <c r="J132" s="548"/>
      <c r="K132" s="548"/>
      <c r="L132" s="548"/>
      <c r="M132" s="549"/>
      <c r="N132" s="2972"/>
      <c r="O132" s="2972"/>
      <c r="P132" s="2980"/>
      <c r="Q132" s="2957"/>
      <c r="R132" s="2943"/>
      <c r="S132" s="2943"/>
      <c r="T132" s="2943"/>
      <c r="U132" s="2943"/>
      <c r="V132" s="2943"/>
      <c r="W132" s="2943"/>
      <c r="X132" s="2943"/>
      <c r="Y132" s="2943"/>
      <c r="Z132" s="2943"/>
      <c r="AA132" s="2943"/>
      <c r="AB132" s="2943"/>
      <c r="AC132" s="294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4" priority="20" stopIfTrue="1" operator="containsText" text="超过">
      <formula>NOT(ISERROR(SEARCH("超过",F53)))</formula>
    </cfRule>
  </conditionalFormatting>
  <conditionalFormatting sqref="H55">
    <cfRule type="containsText" dxfId="123" priority="19" stopIfTrue="1" operator="containsText" text="超过">
      <formula>NOT(ISERROR(SEARCH("超过",H55)))</formula>
    </cfRule>
  </conditionalFormatting>
  <conditionalFormatting sqref="F55">
    <cfRule type="containsText" dxfId="122" priority="18" stopIfTrue="1" operator="containsText" text="超过">
      <formula>NOT(ISERROR(SEARCH("超过",F55)))</formula>
    </cfRule>
  </conditionalFormatting>
  <conditionalFormatting sqref="F54 H54">
    <cfRule type="containsText" dxfId="121" priority="17" stopIfTrue="1" operator="containsText" text="超过">
      <formula>NOT(ISERROR(SEARCH("超过",F54)))</formula>
    </cfRule>
  </conditionalFormatting>
  <conditionalFormatting sqref="E53">
    <cfRule type="expression" dxfId="120" priority="16" stopIfTrue="1">
      <formula>$F$53="超过30%"</formula>
    </cfRule>
  </conditionalFormatting>
  <conditionalFormatting sqref="E54">
    <cfRule type="expression" dxfId="119" priority="15" stopIfTrue="1">
      <formula>$F$54="超过20%"</formula>
    </cfRule>
  </conditionalFormatting>
  <conditionalFormatting sqref="E55">
    <cfRule type="expression" dxfId="118" priority="14" stopIfTrue="1">
      <formula>$F$55="超过30%"</formula>
    </cfRule>
  </conditionalFormatting>
  <conditionalFormatting sqref="G55">
    <cfRule type="expression" dxfId="117" priority="13" stopIfTrue="1">
      <formula>$H$55="超过30%"</formula>
    </cfRule>
  </conditionalFormatting>
  <conditionalFormatting sqref="G53">
    <cfRule type="expression" dxfId="116" priority="12" stopIfTrue="1">
      <formula>$H$53="超过30%"</formula>
    </cfRule>
  </conditionalFormatting>
  <conditionalFormatting sqref="G54">
    <cfRule type="expression" dxfId="115" priority="11" stopIfTrue="1">
      <formula>$H$54="超过20%"</formula>
    </cfRule>
  </conditionalFormatting>
  <conditionalFormatting sqref="J53">
    <cfRule type="containsText" dxfId="114" priority="10" stopIfTrue="1" operator="containsText" text="超过">
      <formula>NOT(ISERROR(SEARCH("超过",J53)))</formula>
    </cfRule>
  </conditionalFormatting>
  <conditionalFormatting sqref="J55">
    <cfRule type="containsText" dxfId="113" priority="9" stopIfTrue="1" operator="containsText" text="超过">
      <formula>NOT(ISERROR(SEARCH("超过",J55)))</formula>
    </cfRule>
  </conditionalFormatting>
  <conditionalFormatting sqref="J54">
    <cfRule type="containsText" dxfId="112" priority="8" stopIfTrue="1" operator="containsText" text="超过">
      <formula>NOT(ISERROR(SEARCH("超过",J54)))</formula>
    </cfRule>
  </conditionalFormatting>
  <conditionalFormatting sqref="I53">
    <cfRule type="expression" dxfId="111" priority="7" stopIfTrue="1">
      <formula>$J$53="超过30%"</formula>
    </cfRule>
  </conditionalFormatting>
  <conditionalFormatting sqref="I54">
    <cfRule type="expression" dxfId="110" priority="6" stopIfTrue="1">
      <formula>$J$53+$J$54="超过20%"</formula>
    </cfRule>
  </conditionalFormatting>
  <conditionalFormatting sqref="I55">
    <cfRule type="expression" dxfId="109" priority="5" stopIfTrue="1">
      <formula>$J$55="超过30%"</formula>
    </cfRule>
  </conditionalFormatting>
  <conditionalFormatting sqref="F49">
    <cfRule type="expression" dxfId="108" priority="4">
      <formula>$D$49="简单平均"</formula>
    </cfRule>
  </conditionalFormatting>
  <conditionalFormatting sqref="H49">
    <cfRule type="expression" dxfId="107" priority="3">
      <formula>$D$49="简单平均"</formula>
    </cfRule>
  </conditionalFormatting>
  <conditionalFormatting sqref="J49">
    <cfRule type="expression" dxfId="106" priority="2">
      <formula>$D$49="简单平均"</formula>
    </cfRule>
  </conditionalFormatting>
  <conditionalFormatting sqref="F7:F47 H7:H47 J7:J47">
    <cfRule type="cellIs" dxfId="10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2345</v>
      </c>
      <c r="B1" s="2132" t="s">
        <v>2519</v>
      </c>
      <c r="C1" s="1385" t="s">
        <v>2347</v>
      </c>
      <c r="D1" s="1386"/>
      <c r="E1" s="1395"/>
      <c r="F1" s="2057"/>
      <c r="G1" s="1396" t="s">
        <v>2460</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8" customFormat="1" ht="28.5" customHeight="1" thickTop="1">
      <c r="A2" s="1382" t="s">
        <v>2147</v>
      </c>
      <c r="B2" s="1320" t="e">
        <f ca="1">IF(C2="——",ROUND(C43*D3/10000,0),ROUND(C43*D3/10000,0)-D2)</f>
        <v>#DIV/0!</v>
      </c>
      <c r="C2" s="2059"/>
      <c r="D2" s="1032" t="e">
        <f ca="1">SUMIF(INDIRECT("'"&amp;F2&amp;"'"&amp;"!A:A"),"承租人权益价值",INDIRECT("'"&amp;F2&amp;"'"&amp;"!c:c"))</f>
        <v>#REF!</v>
      </c>
      <c r="E2" s="2060" t="s">
        <v>2148</v>
      </c>
      <c r="F2" s="2061"/>
      <c r="G2" s="1033"/>
      <c r="H2" s="1033"/>
      <c r="I2" s="1033"/>
      <c r="J2" s="1033"/>
      <c r="K2" s="1033"/>
      <c r="L2" s="1036"/>
      <c r="M2" s="1037"/>
      <c r="N2" s="1037"/>
      <c r="O2" s="1037"/>
      <c r="P2" s="708"/>
      <c r="Q2" s="708"/>
      <c r="R2" s="708"/>
      <c r="S2" s="708"/>
      <c r="T2" s="708"/>
      <c r="U2" s="708"/>
      <c r="V2" s="708"/>
      <c r="W2" s="708"/>
      <c r="X2" s="708"/>
      <c r="Y2" s="708"/>
      <c r="Z2" s="708"/>
      <c r="AA2" s="708"/>
      <c r="AB2" s="708"/>
      <c r="AC2" s="722"/>
    </row>
    <row r="3" spans="1:29" s="358" customFormat="1" ht="28.5" customHeight="1" thickBot="1">
      <c r="A3" s="209" t="s">
        <v>2149</v>
      </c>
      <c r="B3" s="566" t="e">
        <f ca="1">IF(C2="——",C43,ROUND(B2*10000/D3,0))</f>
        <v>#DIV/0!</v>
      </c>
      <c r="C3" s="360" t="s">
        <v>2461</v>
      </c>
      <c r="D3" s="359">
        <f>IF(D1="",'数据-汇总表'!E3,SUMIF('数据-汇总表'!$C19:$C33,D1,'数据-汇总表'!$E19:$E33))</f>
        <v>6515.58</v>
      </c>
      <c r="E3" s="1033"/>
      <c r="F3" s="1034"/>
      <c r="G3" s="1033"/>
      <c r="H3" s="1033"/>
      <c r="I3" s="1033"/>
      <c r="J3" s="1033"/>
      <c r="K3" s="1035"/>
      <c r="L3" s="1036"/>
      <c r="M3" s="1037"/>
      <c r="N3" s="1037"/>
      <c r="O3" s="1037"/>
      <c r="P3" s="708"/>
      <c r="Q3" s="708"/>
      <c r="R3" s="708"/>
      <c r="S3" s="708"/>
      <c r="T3" s="708"/>
      <c r="U3" s="708"/>
      <c r="V3" s="708"/>
      <c r="W3" s="708"/>
      <c r="X3" s="708"/>
      <c r="Y3" s="708"/>
      <c r="Z3" s="708"/>
      <c r="AA3" s="708"/>
      <c r="AB3" s="725"/>
      <c r="AC3" s="722"/>
    </row>
    <row r="4" spans="1:29" ht="15">
      <c r="A4" s="361" t="s">
        <v>2462</v>
      </c>
      <c r="B4" s="362"/>
      <c r="C4" s="3368" t="s">
        <v>2463</v>
      </c>
      <c r="D4" s="3369"/>
      <c r="E4" s="3370" t="s">
        <v>2464</v>
      </c>
      <c r="F4" s="3371"/>
      <c r="G4" s="3368" t="s">
        <v>2465</v>
      </c>
      <c r="H4" s="3369"/>
      <c r="I4" s="3368" t="s">
        <v>2466</v>
      </c>
      <c r="J4" s="3369"/>
      <c r="K4" s="567" t="s">
        <v>2467</v>
      </c>
      <c r="L4" s="1038"/>
      <c r="M4" s="1039"/>
      <c r="N4" s="1039"/>
      <c r="O4" s="1039"/>
      <c r="P4" s="3372" t="s">
        <v>2468</v>
      </c>
      <c r="Q4" s="3373"/>
      <c r="R4" s="3378" t="s">
        <v>2464</v>
      </c>
      <c r="S4" s="3379"/>
      <c r="T4" s="3378" t="s">
        <v>2465</v>
      </c>
      <c r="U4" s="3379"/>
      <c r="V4" s="3384" t="s">
        <v>2466</v>
      </c>
      <c r="W4" s="3384"/>
      <c r="X4" s="1532"/>
      <c r="Y4" s="3378" t="s">
        <v>2468</v>
      </c>
      <c r="Z4" s="3379"/>
      <c r="AA4" s="3365" t="s">
        <v>2464</v>
      </c>
      <c r="AB4" s="3366" t="s">
        <v>2465</v>
      </c>
      <c r="AC4" s="3365" t="s">
        <v>2466</v>
      </c>
    </row>
    <row r="5" spans="1:29" ht="15">
      <c r="A5" s="364"/>
      <c r="B5" s="365"/>
      <c r="C5" s="3397" t="s">
        <v>2359</v>
      </c>
      <c r="D5" s="3388"/>
      <c r="E5" s="3398" t="s">
        <v>2360</v>
      </c>
      <c r="F5" s="3396"/>
      <c r="G5" s="3397" t="s">
        <v>2361</v>
      </c>
      <c r="H5" s="3388"/>
      <c r="I5" s="3397" t="s">
        <v>2362</v>
      </c>
      <c r="J5" s="3388"/>
      <c r="K5" s="567"/>
      <c r="L5" s="1038"/>
      <c r="M5" s="1039"/>
      <c r="N5" s="1039"/>
      <c r="O5" s="1039"/>
      <c r="P5" s="3374"/>
      <c r="Q5" s="3375"/>
      <c r="R5" s="3380"/>
      <c r="S5" s="3381"/>
      <c r="T5" s="3380"/>
      <c r="U5" s="3381"/>
      <c r="V5" s="3384"/>
      <c r="W5" s="3384"/>
      <c r="X5" s="1532"/>
      <c r="Y5" s="3380"/>
      <c r="Z5" s="3381"/>
      <c r="AA5" s="3366"/>
      <c r="AB5" s="3366"/>
      <c r="AC5" s="3366"/>
    </row>
    <row r="6" spans="1:29" ht="15.75" thickBot="1">
      <c r="A6" s="366"/>
      <c r="B6" s="367"/>
      <c r="C6" s="3385" t="s">
        <v>2363</v>
      </c>
      <c r="D6" s="3386"/>
      <c r="E6" s="3393" t="s">
        <v>2363</v>
      </c>
      <c r="F6" s="3394"/>
      <c r="G6" s="3385" t="s">
        <v>2363</v>
      </c>
      <c r="H6" s="3386"/>
      <c r="I6" s="3385" t="s">
        <v>2363</v>
      </c>
      <c r="J6" s="3386"/>
      <c r="K6" s="567" t="s">
        <v>2364</v>
      </c>
      <c r="L6" s="1038"/>
      <c r="M6" s="1039"/>
      <c r="N6" s="1039"/>
      <c r="O6" s="1039"/>
      <c r="P6" s="3376"/>
      <c r="Q6" s="3377"/>
      <c r="R6" s="3380"/>
      <c r="S6" s="3381"/>
      <c r="T6" s="3382"/>
      <c r="U6" s="3383"/>
      <c r="V6" s="3384"/>
      <c r="W6" s="3384"/>
      <c r="X6" s="1532"/>
      <c r="Y6" s="3382"/>
      <c r="Z6" s="3383"/>
      <c r="AA6" s="3367"/>
      <c r="AB6" s="3367"/>
      <c r="AC6" s="3367"/>
    </row>
    <row r="7" spans="1:29" s="113" customFormat="1" ht="15.75" thickBot="1">
      <c r="A7" s="368" t="s">
        <v>2365</v>
      </c>
      <c r="B7" s="369"/>
      <c r="C7" s="370">
        <f>'数据-取费表'!B2</f>
        <v>44511</v>
      </c>
      <c r="D7" s="371">
        <v>100</v>
      </c>
      <c r="E7" s="372"/>
      <c r="F7" s="373">
        <f>SUMIF(52:52,YEAR(E7)&amp;"-"&amp;MONTH(E7),53:53)</f>
        <v>0</v>
      </c>
      <c r="G7" s="372"/>
      <c r="H7" s="371">
        <f>SUMIF(52:52,YEAR(G7)&amp;"-"&amp;MONTH(G7),53:53)</f>
        <v>0</v>
      </c>
      <c r="I7" s="372"/>
      <c r="J7" s="371">
        <f>SUMIF(52:52,YEAR(I7)&amp;"-"&amp;MONTH(I7),53:53)</f>
        <v>0</v>
      </c>
      <c r="K7" s="568"/>
      <c r="L7" s="1040"/>
      <c r="M7" s="1041"/>
      <c r="N7" s="1041"/>
      <c r="O7" s="1041"/>
      <c r="P7" s="3389" t="s">
        <v>2366</v>
      </c>
      <c r="Q7" s="3391"/>
      <c r="R7" s="710" t="s">
        <v>17</v>
      </c>
      <c r="S7" s="711">
        <f t="shared" ref="S7:S15" si="0">F7</f>
        <v>0</v>
      </c>
      <c r="T7" s="710" t="s">
        <v>17</v>
      </c>
      <c r="U7" s="711">
        <f t="shared" ref="U7:U15" si="1">H7</f>
        <v>0</v>
      </c>
      <c r="V7" s="710" t="s">
        <v>17</v>
      </c>
      <c r="W7" s="711">
        <f t="shared" ref="W7:W15" si="2">J7</f>
        <v>0</v>
      </c>
      <c r="X7" s="712"/>
      <c r="Y7" s="3389" t="s">
        <v>2366</v>
      </c>
      <c r="Z7" s="3390"/>
      <c r="AA7" s="713" t="e">
        <f>D7/F7</f>
        <v>#DIV/0!</v>
      </c>
      <c r="AB7" s="713" t="e">
        <f>D7/H7</f>
        <v>#DIV/0!</v>
      </c>
      <c r="AC7" s="713" t="e">
        <f>D7/J7</f>
        <v>#DIV/0!</v>
      </c>
    </row>
    <row r="8" spans="1:29" s="113" customFormat="1" ht="15.75" thickBot="1">
      <c r="A8" s="368" t="s">
        <v>2367</v>
      </c>
      <c r="B8" s="369"/>
      <c r="C8" s="374" t="s">
        <v>2368</v>
      </c>
      <c r="D8" s="371">
        <v>100</v>
      </c>
      <c r="E8" s="374"/>
      <c r="F8" s="373">
        <f>SUMIF(55:55,E8,56:56)-SUMIF(55:55,C8,56:56)+100</f>
        <v>0</v>
      </c>
      <c r="G8" s="374"/>
      <c r="H8" s="371">
        <f>SUMIF(55:55,G8,56:56)-SUMIF(55:55,C8,56:56)+100</f>
        <v>0</v>
      </c>
      <c r="I8" s="374"/>
      <c r="J8" s="371">
        <f>SUMIF(55:55,I8,56:56)-SUMIF(55:55,C8,56:56)+100</f>
        <v>0</v>
      </c>
      <c r="K8" s="568"/>
      <c r="L8" s="1040"/>
      <c r="M8" s="1041"/>
      <c r="N8" s="1041"/>
      <c r="O8" s="1041"/>
      <c r="P8" s="3389" t="s">
        <v>2369</v>
      </c>
      <c r="Q8" s="3390"/>
      <c r="R8" s="710" t="s">
        <v>17</v>
      </c>
      <c r="S8" s="711">
        <f t="shared" si="0"/>
        <v>0</v>
      </c>
      <c r="T8" s="710" t="s">
        <v>17</v>
      </c>
      <c r="U8" s="711">
        <f t="shared" si="1"/>
        <v>0</v>
      </c>
      <c r="V8" s="710" t="s">
        <v>17</v>
      </c>
      <c r="W8" s="711">
        <f t="shared" si="2"/>
        <v>0</v>
      </c>
      <c r="X8" s="712"/>
      <c r="Y8" s="3389" t="s">
        <v>2369</v>
      </c>
      <c r="Z8" s="3390"/>
      <c r="AA8" s="713" t="e">
        <f t="shared" ref="AA8:AA40" si="3">D8/F8</f>
        <v>#DIV/0!</v>
      </c>
      <c r="AB8" s="713" t="e">
        <f t="shared" ref="AB8:AB40" si="4">D8/H8</f>
        <v>#DIV/0!</v>
      </c>
      <c r="AC8" s="713" t="e">
        <f t="shared" ref="AC8:AC40" si="5">D8/J8</f>
        <v>#DIV/0!</v>
      </c>
    </row>
    <row r="9" spans="1:29" s="113" customFormat="1">
      <c r="A9" s="375" t="s">
        <v>2370</v>
      </c>
      <c r="B9" s="67" t="s">
        <v>2371</v>
      </c>
      <c r="C9" s="376"/>
      <c r="D9" s="131">
        <v>100</v>
      </c>
      <c r="E9" s="379"/>
      <c r="F9" s="131">
        <f>SUMIF(57:57,E9,58:58)-SUMIF(57:57,C9,58:58)+100</f>
        <v>100</v>
      </c>
      <c r="G9" s="377"/>
      <c r="H9" s="131">
        <f>SUMIF(57:57,G9,58:58)-SUMIF(57:57,C9,58:58)+100</f>
        <v>100</v>
      </c>
      <c r="I9" s="377"/>
      <c r="J9" s="131">
        <f>SUMIF(57:57,I9,58:58)-SUMIF(57:57,C9,58:58)+100</f>
        <v>100</v>
      </c>
      <c r="K9" s="568"/>
      <c r="L9" s="1040"/>
      <c r="M9" s="1041"/>
      <c r="N9" s="1041"/>
      <c r="O9" s="1042"/>
      <c r="P9" s="3353" t="s">
        <v>2372</v>
      </c>
      <c r="Q9" s="1520" t="str">
        <f t="shared" ref="Q9:Q15" si="6">B9</f>
        <v>用途</v>
      </c>
      <c r="R9" s="710" t="s">
        <v>17</v>
      </c>
      <c r="S9" s="711">
        <f t="shared" si="0"/>
        <v>100</v>
      </c>
      <c r="T9" s="710" t="s">
        <v>17</v>
      </c>
      <c r="U9" s="711">
        <f t="shared" si="1"/>
        <v>100</v>
      </c>
      <c r="V9" s="710" t="s">
        <v>17</v>
      </c>
      <c r="W9" s="711">
        <f t="shared" si="2"/>
        <v>100</v>
      </c>
      <c r="X9" s="712"/>
      <c r="Y9" s="3223" t="s">
        <v>2373</v>
      </c>
      <c r="Z9" s="55" t="str">
        <f t="shared" ref="Z9:Z15" si="7">Q9</f>
        <v>用途</v>
      </c>
      <c r="AA9" s="713">
        <f t="shared" si="3"/>
        <v>1</v>
      </c>
      <c r="AB9" s="713">
        <f t="shared" si="4"/>
        <v>1</v>
      </c>
      <c r="AC9" s="713">
        <f t="shared" si="5"/>
        <v>1</v>
      </c>
    </row>
    <row r="10" spans="1:29" s="386" customFormat="1" ht="27">
      <c r="A10" s="380"/>
      <c r="B10" s="381" t="s">
        <v>2374</v>
      </c>
      <c r="C10" s="382"/>
      <c r="D10" s="132">
        <v>100</v>
      </c>
      <c r="E10" s="382"/>
      <c r="F10" s="132">
        <f>SUMIF(59:59,E10,60:60)-SUMIF(59:59,C10,60:60)+100</f>
        <v>100</v>
      </c>
      <c r="G10" s="383"/>
      <c r="H10" s="132">
        <f>SUMIF(59:59,G10,60:60)-SUMIF(59:59,C10,60:60)+100</f>
        <v>100</v>
      </c>
      <c r="I10" s="382"/>
      <c r="J10" s="132">
        <f>SUMIF(59:59,I10,60:60)-SUMIF(59:59,C10,60:60)+100</f>
        <v>100</v>
      </c>
      <c r="K10" s="569"/>
      <c r="L10" s="1043"/>
      <c r="M10" s="1044"/>
      <c r="N10" s="1044"/>
      <c r="O10" s="1045"/>
      <c r="P10" s="3353"/>
      <c r="Q10" s="1520" t="str">
        <f t="shared" si="6"/>
        <v>土地使用年限（年）</v>
      </c>
      <c r="R10" s="710" t="s">
        <v>17</v>
      </c>
      <c r="S10" s="711">
        <f t="shared" si="0"/>
        <v>100</v>
      </c>
      <c r="T10" s="710" t="s">
        <v>17</v>
      </c>
      <c r="U10" s="711">
        <f t="shared" si="1"/>
        <v>100</v>
      </c>
      <c r="V10" s="710" t="s">
        <v>17</v>
      </c>
      <c r="W10" s="711">
        <f t="shared" si="2"/>
        <v>100</v>
      </c>
      <c r="X10" s="712"/>
      <c r="Y10" s="3223"/>
      <c r="Z10" s="55" t="str">
        <f t="shared" si="7"/>
        <v>土地使用年限（年）</v>
      </c>
      <c r="AA10" s="713">
        <f t="shared" si="3"/>
        <v>1</v>
      </c>
      <c r="AB10" s="713">
        <f t="shared" si="4"/>
        <v>1</v>
      </c>
      <c r="AC10" s="713">
        <f t="shared" si="5"/>
        <v>1</v>
      </c>
    </row>
    <row r="11" spans="1:29" ht="15">
      <c r="A11" s="387"/>
      <c r="B11" s="381" t="s">
        <v>2375</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46"/>
      <c r="M11" s="1039"/>
      <c r="N11" s="1039"/>
      <c r="O11" s="1047"/>
      <c r="P11" s="3353"/>
      <c r="Q11" s="1520" t="str">
        <f t="shared" si="6"/>
        <v>容积率</v>
      </c>
      <c r="R11" s="710" t="s">
        <v>17</v>
      </c>
      <c r="S11" s="711" t="e">
        <f t="shared" si="0"/>
        <v>#N/A</v>
      </c>
      <c r="T11" s="710" t="s">
        <v>17</v>
      </c>
      <c r="U11" s="711" t="e">
        <f t="shared" si="1"/>
        <v>#N/A</v>
      </c>
      <c r="V11" s="710" t="s">
        <v>17</v>
      </c>
      <c r="W11" s="711" t="e">
        <f t="shared" si="2"/>
        <v>#N/A</v>
      </c>
      <c r="X11" s="712"/>
      <c r="Y11" s="3223"/>
      <c r="Z11" s="55" t="str">
        <f t="shared" si="7"/>
        <v>容积率</v>
      </c>
      <c r="AA11" s="713" t="e">
        <f t="shared" si="3"/>
        <v>#N/A</v>
      </c>
      <c r="AB11" s="713" t="e">
        <f t="shared" si="4"/>
        <v>#N/A</v>
      </c>
      <c r="AC11" s="713" t="e">
        <f t="shared" si="5"/>
        <v>#N/A</v>
      </c>
    </row>
    <row r="12" spans="1:29" s="113" customFormat="1" ht="15">
      <c r="A12" s="390"/>
      <c r="B12" s="2070">
        <v>111</v>
      </c>
      <c r="C12" s="391"/>
      <c r="D12" s="392">
        <v>100</v>
      </c>
      <c r="E12" s="393"/>
      <c r="F12" s="132">
        <f>SUMIF(64:64,E12,65:65)-SUMIF(64:64,C12,65:65)+100</f>
        <v>100</v>
      </c>
      <c r="G12" s="2145"/>
      <c r="H12" s="132">
        <f>SUMIF(64:64,G12,65:65)-SUMIF(64:64,C12,65:65)+100</f>
        <v>100</v>
      </c>
      <c r="I12" s="428"/>
      <c r="J12" s="132">
        <f>SUMIF(64:64,I12,65:65)-SUMIF(64:64,C12,65:65)+100</f>
        <v>100</v>
      </c>
      <c r="K12" s="570"/>
      <c r="L12" s="1040"/>
      <c r="M12" s="1041"/>
      <c r="N12" s="1041"/>
      <c r="O12" s="1042"/>
      <c r="P12" s="3353"/>
      <c r="Q12" s="1520">
        <f t="shared" si="6"/>
        <v>111</v>
      </c>
      <c r="R12" s="710" t="s">
        <v>17</v>
      </c>
      <c r="S12" s="711">
        <f t="shared" si="0"/>
        <v>100</v>
      </c>
      <c r="T12" s="710" t="s">
        <v>17</v>
      </c>
      <c r="U12" s="711">
        <f t="shared" si="1"/>
        <v>100</v>
      </c>
      <c r="V12" s="710" t="s">
        <v>17</v>
      </c>
      <c r="W12" s="711">
        <f t="shared" si="2"/>
        <v>100</v>
      </c>
      <c r="X12" s="712"/>
      <c r="Y12" s="3223"/>
      <c r="Z12" s="55">
        <f t="shared" si="7"/>
        <v>111</v>
      </c>
      <c r="AA12" s="713">
        <f>D12/F12</f>
        <v>1</v>
      </c>
      <c r="AB12" s="713">
        <f>D12/H12</f>
        <v>1</v>
      </c>
      <c r="AC12" s="713">
        <f>D12/J12</f>
        <v>1</v>
      </c>
    </row>
    <row r="13" spans="1:29" ht="15">
      <c r="A13" s="387"/>
      <c r="B13" s="2070">
        <v>111</v>
      </c>
      <c r="C13" s="393"/>
      <c r="D13" s="394">
        <v>100</v>
      </c>
      <c r="E13" s="393"/>
      <c r="F13" s="132">
        <f>SUMIF(66:66,E13,67:67)-SUMIF(66:66,C13,67:67)+100</f>
        <v>100</v>
      </c>
      <c r="G13" s="2145"/>
      <c r="H13" s="394">
        <f>SUMIF(66:66,G13,67:67)-SUMIF(66:66,C13,67:67)+100</f>
        <v>100</v>
      </c>
      <c r="I13" s="428"/>
      <c r="J13" s="394">
        <f>SUMIF(66:66,I13,67:67)-SUMIF(66:66,C13,67:67)+100</f>
        <v>100</v>
      </c>
      <c r="K13" s="570"/>
      <c r="L13" s="1048"/>
      <c r="M13" s="1039"/>
      <c r="N13" s="1039"/>
      <c r="O13" s="1047"/>
      <c r="P13" s="3353"/>
      <c r="Q13" s="1520">
        <f t="shared" si="6"/>
        <v>111</v>
      </c>
      <c r="R13" s="710" t="s">
        <v>17</v>
      </c>
      <c r="S13" s="711">
        <f t="shared" si="0"/>
        <v>100</v>
      </c>
      <c r="T13" s="710" t="s">
        <v>17</v>
      </c>
      <c r="U13" s="711">
        <f t="shared" si="1"/>
        <v>100</v>
      </c>
      <c r="V13" s="710" t="s">
        <v>17</v>
      </c>
      <c r="W13" s="711">
        <f t="shared" si="2"/>
        <v>100</v>
      </c>
      <c r="X13" s="712"/>
      <c r="Y13" s="3223"/>
      <c r="Z13" s="55">
        <f t="shared" si="7"/>
        <v>111</v>
      </c>
      <c r="AA13" s="713">
        <f t="shared" si="3"/>
        <v>1</v>
      </c>
      <c r="AB13" s="713">
        <f t="shared" si="4"/>
        <v>1</v>
      </c>
      <c r="AC13" s="713">
        <f t="shared" si="5"/>
        <v>1</v>
      </c>
    </row>
    <row r="14" spans="1:29" ht="15.75" thickBot="1">
      <c r="A14" s="395"/>
      <c r="B14" s="2072">
        <v>111</v>
      </c>
      <c r="C14" s="396"/>
      <c r="D14" s="397">
        <v>100</v>
      </c>
      <c r="E14" s="396"/>
      <c r="F14" s="397">
        <f>SUMIF(68:68,E14,69:69)-SUMIF(68:68,C14,69:69)+100</f>
        <v>100</v>
      </c>
      <c r="G14" s="2145"/>
      <c r="H14" s="397">
        <f>SUMIF(68:68,G14,69:69)-SUMIF(68:68,C14,69:69)+100</f>
        <v>100</v>
      </c>
      <c r="I14" s="428"/>
      <c r="J14" s="397">
        <f>SUMIF(68:68,I14,69:69)-SUMIF(68:68,C14,69:69)+100</f>
        <v>100</v>
      </c>
      <c r="K14" s="570"/>
      <c r="L14" s="1048"/>
      <c r="M14" s="1039"/>
      <c r="N14" s="1039"/>
      <c r="O14" s="1047"/>
      <c r="P14" s="3353"/>
      <c r="Q14" s="1520">
        <f t="shared" si="6"/>
        <v>111</v>
      </c>
      <c r="R14" s="710" t="s">
        <v>17</v>
      </c>
      <c r="S14" s="711">
        <f t="shared" si="0"/>
        <v>100</v>
      </c>
      <c r="T14" s="710" t="s">
        <v>17</v>
      </c>
      <c r="U14" s="711">
        <f t="shared" si="1"/>
        <v>100</v>
      </c>
      <c r="V14" s="710" t="s">
        <v>17</v>
      </c>
      <c r="W14" s="711">
        <f t="shared" si="2"/>
        <v>100</v>
      </c>
      <c r="X14" s="712"/>
      <c r="Y14" s="3223"/>
      <c r="Z14" s="55">
        <f t="shared" si="7"/>
        <v>111</v>
      </c>
      <c r="AA14" s="713">
        <f t="shared" si="3"/>
        <v>1</v>
      </c>
      <c r="AB14" s="713">
        <f t="shared" si="4"/>
        <v>1</v>
      </c>
      <c r="AC14" s="713">
        <f t="shared" si="5"/>
        <v>1</v>
      </c>
    </row>
    <row r="15" spans="1:29" ht="57">
      <c r="A15" s="399" t="s">
        <v>2376</v>
      </c>
      <c r="B15" s="65" t="s">
        <v>2520</v>
      </c>
      <c r="C15" s="2146"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48"/>
      <c r="M15" s="1039"/>
      <c r="N15" s="1039"/>
      <c r="O15" s="1047"/>
      <c r="P15" s="3355" t="s">
        <v>2377</v>
      </c>
      <c r="Q15" s="1529" t="str">
        <f t="shared" si="6"/>
        <v>产业集聚程度</v>
      </c>
      <c r="R15" s="714" t="s">
        <v>17</v>
      </c>
      <c r="S15" s="715">
        <f t="shared" si="0"/>
        <v>100</v>
      </c>
      <c r="T15" s="714" t="s">
        <v>17</v>
      </c>
      <c r="U15" s="715">
        <f t="shared" si="1"/>
        <v>100</v>
      </c>
      <c r="V15" s="714" t="s">
        <v>17</v>
      </c>
      <c r="W15" s="715">
        <f t="shared" si="2"/>
        <v>100</v>
      </c>
      <c r="X15" s="1532"/>
      <c r="Y15" s="3355" t="s">
        <v>2377</v>
      </c>
      <c r="Z15" s="1533" t="str">
        <f t="shared" si="7"/>
        <v>产业集聚程度</v>
      </c>
      <c r="AA15" s="1530">
        <f t="shared" si="3"/>
        <v>1</v>
      </c>
      <c r="AB15" s="1530">
        <f t="shared" si="4"/>
        <v>1</v>
      </c>
      <c r="AC15" s="1530">
        <f t="shared" si="5"/>
        <v>1</v>
      </c>
    </row>
    <row r="16" spans="1:29" ht="15">
      <c r="A16" s="387"/>
      <c r="B16" s="405"/>
      <c r="C16" s="406"/>
      <c r="D16" s="407"/>
      <c r="E16" s="406"/>
      <c r="F16" s="408"/>
      <c r="G16" s="406"/>
      <c r="H16" s="409"/>
      <c r="I16" s="406"/>
      <c r="J16" s="407"/>
      <c r="K16" s="572"/>
      <c r="L16" s="1048"/>
      <c r="M16" s="1039"/>
      <c r="N16" s="1039"/>
      <c r="O16" s="1047"/>
      <c r="P16" s="3356"/>
      <c r="Q16" s="1529"/>
      <c r="R16" s="714"/>
      <c r="S16" s="715"/>
      <c r="T16" s="714"/>
      <c r="U16" s="715"/>
      <c r="V16" s="714"/>
      <c r="W16" s="715"/>
      <c r="X16" s="1532"/>
      <c r="Y16" s="3356"/>
      <c r="Z16" s="1533"/>
      <c r="AA16" s="1530">
        <v>1</v>
      </c>
      <c r="AB16" s="1530">
        <v>1</v>
      </c>
      <c r="AC16" s="1530">
        <v>1</v>
      </c>
    </row>
    <row r="17" spans="1:29" ht="85.5">
      <c r="A17" s="387"/>
      <c r="B17" s="410" t="s">
        <v>1944</v>
      </c>
      <c r="C17" s="207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48"/>
      <c r="M17" s="1039"/>
      <c r="N17" s="1039"/>
      <c r="O17" s="1047"/>
      <c r="P17" s="3356"/>
      <c r="Q17" s="1529" t="str">
        <f>B17</f>
        <v>交通便捷度</v>
      </c>
      <c r="R17" s="714" t="s">
        <v>17</v>
      </c>
      <c r="S17" s="715">
        <f>F17</f>
        <v>100</v>
      </c>
      <c r="T17" s="714" t="s">
        <v>17</v>
      </c>
      <c r="U17" s="715">
        <f>H17</f>
        <v>100</v>
      </c>
      <c r="V17" s="714" t="s">
        <v>17</v>
      </c>
      <c r="W17" s="715">
        <f>J17</f>
        <v>100</v>
      </c>
      <c r="X17" s="1532"/>
      <c r="Y17" s="3356"/>
      <c r="Z17" s="1533" t="str">
        <f>Q17</f>
        <v>交通便捷度</v>
      </c>
      <c r="AA17" s="1530">
        <f t="shared" si="3"/>
        <v>1</v>
      </c>
      <c r="AB17" s="1530">
        <f t="shared" si="4"/>
        <v>1</v>
      </c>
      <c r="AC17" s="1530">
        <f t="shared" si="5"/>
        <v>1</v>
      </c>
    </row>
    <row r="18" spans="1:29" ht="15">
      <c r="A18" s="387"/>
      <c r="B18" s="415"/>
      <c r="C18" s="2078"/>
      <c r="D18" s="409"/>
      <c r="E18" s="2080"/>
      <c r="F18" s="412"/>
      <c r="G18" s="2079"/>
      <c r="H18" s="407"/>
      <c r="I18" s="2080"/>
      <c r="J18" s="407"/>
      <c r="K18" s="572"/>
      <c r="L18" s="1048"/>
      <c r="M18" s="1039"/>
      <c r="N18" s="1039"/>
      <c r="O18" s="1047"/>
      <c r="P18" s="3356"/>
      <c r="Q18" s="1529"/>
      <c r="R18" s="714"/>
      <c r="S18" s="715"/>
      <c r="T18" s="714"/>
      <c r="U18" s="715"/>
      <c r="V18" s="714"/>
      <c r="W18" s="715"/>
      <c r="X18" s="1532"/>
      <c r="Y18" s="3356"/>
      <c r="Z18" s="1533"/>
      <c r="AA18" s="1530">
        <v>1</v>
      </c>
      <c r="AB18" s="1530">
        <v>1</v>
      </c>
      <c r="AC18" s="1530">
        <v>1</v>
      </c>
    </row>
    <row r="19" spans="1:29" ht="42.75">
      <c r="A19" s="387"/>
      <c r="B19" s="410" t="s">
        <v>2505</v>
      </c>
      <c r="C19" s="207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48"/>
      <c r="M19" s="1039"/>
      <c r="N19" s="1039"/>
      <c r="O19" s="1047"/>
      <c r="P19" s="3356"/>
      <c r="Q19" s="1529" t="str">
        <f>B19</f>
        <v>公共配套设施</v>
      </c>
      <c r="R19" s="714" t="s">
        <v>17</v>
      </c>
      <c r="S19" s="715">
        <f>F19</f>
        <v>100</v>
      </c>
      <c r="T19" s="714" t="s">
        <v>17</v>
      </c>
      <c r="U19" s="715">
        <f>H19</f>
        <v>100</v>
      </c>
      <c r="V19" s="714" t="s">
        <v>17</v>
      </c>
      <c r="W19" s="715">
        <f>J19</f>
        <v>100</v>
      </c>
      <c r="X19" s="1532"/>
      <c r="Y19" s="3356"/>
      <c r="Z19" s="1533" t="str">
        <f>Q19</f>
        <v>公共配套设施</v>
      </c>
      <c r="AA19" s="1530">
        <f t="shared" si="3"/>
        <v>1</v>
      </c>
      <c r="AB19" s="1530">
        <f t="shared" si="4"/>
        <v>1</v>
      </c>
      <c r="AC19" s="1530">
        <f t="shared" si="5"/>
        <v>1</v>
      </c>
    </row>
    <row r="20" spans="1:29" ht="15">
      <c r="A20" s="387"/>
      <c r="B20" s="415"/>
      <c r="C20" s="406"/>
      <c r="D20" s="407"/>
      <c r="E20" s="2075"/>
      <c r="F20" s="408"/>
      <c r="G20" s="2074"/>
      <c r="H20" s="407"/>
      <c r="I20" s="2075"/>
      <c r="J20" s="407"/>
      <c r="K20" s="572"/>
      <c r="L20" s="1048"/>
      <c r="M20" s="1039"/>
      <c r="N20" s="1039"/>
      <c r="O20" s="1047"/>
      <c r="P20" s="3356"/>
      <c r="Q20" s="1529"/>
      <c r="R20" s="714"/>
      <c r="S20" s="715"/>
      <c r="T20" s="714"/>
      <c r="U20" s="715"/>
      <c r="V20" s="714"/>
      <c r="W20" s="715"/>
      <c r="X20" s="1532"/>
      <c r="Y20" s="3356"/>
      <c r="Z20" s="1533"/>
      <c r="AA20" s="1530">
        <v>1</v>
      </c>
      <c r="AB20" s="1530">
        <v>1</v>
      </c>
      <c r="AC20" s="1530">
        <v>1</v>
      </c>
    </row>
    <row r="21" spans="1:29" ht="28.5">
      <c r="A21" s="387"/>
      <c r="B21" s="1287" t="s">
        <v>2506</v>
      </c>
      <c r="C21" s="207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48"/>
      <c r="M21" s="1039"/>
      <c r="N21" s="1039"/>
      <c r="O21" s="1047"/>
      <c r="P21" s="3356"/>
      <c r="Q21" s="1529" t="str">
        <f>B21</f>
        <v>基础设施水平</v>
      </c>
      <c r="R21" s="714" t="s">
        <v>17</v>
      </c>
      <c r="S21" s="715">
        <f>F21</f>
        <v>100</v>
      </c>
      <c r="T21" s="714" t="s">
        <v>17</v>
      </c>
      <c r="U21" s="715">
        <f>H21</f>
        <v>100</v>
      </c>
      <c r="V21" s="714" t="s">
        <v>17</v>
      </c>
      <c r="W21" s="715">
        <f>J21</f>
        <v>100</v>
      </c>
      <c r="X21" s="1532"/>
      <c r="Y21" s="3356"/>
      <c r="Z21" s="1533" t="str">
        <f>Q21</f>
        <v>基础设施水平</v>
      </c>
      <c r="AA21" s="1530">
        <f t="shared" ref="AA21" si="8">D21/F21</f>
        <v>1</v>
      </c>
      <c r="AB21" s="1530">
        <f t="shared" ref="AB21" si="9">D21/H21</f>
        <v>1</v>
      </c>
      <c r="AC21" s="1530">
        <f t="shared" ref="AC21" si="10">D21/J21</f>
        <v>1</v>
      </c>
    </row>
    <row r="22" spans="1:29" ht="15">
      <c r="A22" s="387"/>
      <c r="B22" s="1287"/>
      <c r="C22" s="2078"/>
      <c r="D22" s="407"/>
      <c r="E22" s="406"/>
      <c r="F22" s="408"/>
      <c r="G22" s="406"/>
      <c r="H22" s="407"/>
      <c r="I22" s="406"/>
      <c r="J22" s="407"/>
      <c r="K22" s="1286"/>
      <c r="L22" s="1048"/>
      <c r="M22" s="1039"/>
      <c r="N22" s="1039"/>
      <c r="O22" s="1047"/>
      <c r="P22" s="3356"/>
      <c r="Q22" s="1529"/>
      <c r="R22" s="714"/>
      <c r="S22" s="715"/>
      <c r="T22" s="714"/>
      <c r="U22" s="715"/>
      <c r="V22" s="714"/>
      <c r="W22" s="715"/>
      <c r="X22" s="1532"/>
      <c r="Y22" s="3356"/>
      <c r="Z22" s="1533"/>
      <c r="AA22" s="1530">
        <v>1</v>
      </c>
      <c r="AB22" s="1530">
        <v>1</v>
      </c>
      <c r="AC22" s="1530">
        <v>1</v>
      </c>
    </row>
    <row r="23" spans="1:29" ht="71.25">
      <c r="A23" s="387"/>
      <c r="B23" s="410" t="s">
        <v>2507</v>
      </c>
      <c r="C23" s="207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48"/>
      <c r="M23" s="1039"/>
      <c r="N23" s="1039"/>
      <c r="O23" s="1047"/>
      <c r="P23" s="3356"/>
      <c r="Q23" s="1529" t="str">
        <f>B23</f>
        <v>环境质量</v>
      </c>
      <c r="R23" s="714" t="s">
        <v>17</v>
      </c>
      <c r="S23" s="715">
        <f>F23</f>
        <v>100</v>
      </c>
      <c r="T23" s="714" t="s">
        <v>17</v>
      </c>
      <c r="U23" s="715">
        <f>H23</f>
        <v>100</v>
      </c>
      <c r="V23" s="714" t="s">
        <v>17</v>
      </c>
      <c r="W23" s="715">
        <f>J23</f>
        <v>100</v>
      </c>
      <c r="X23" s="1532"/>
      <c r="Y23" s="3356"/>
      <c r="Z23" s="1533" t="str">
        <f>Q23</f>
        <v>环境质量</v>
      </c>
      <c r="AA23" s="1530">
        <f t="shared" si="3"/>
        <v>1</v>
      </c>
      <c r="AB23" s="1530">
        <f t="shared" si="4"/>
        <v>1</v>
      </c>
      <c r="AC23" s="1530">
        <f t="shared" si="5"/>
        <v>1</v>
      </c>
    </row>
    <row r="24" spans="1:29" ht="15">
      <c r="A24" s="387"/>
      <c r="B24" s="1287"/>
      <c r="C24" s="406"/>
      <c r="D24" s="407"/>
      <c r="E24" s="2075"/>
      <c r="F24" s="408"/>
      <c r="G24" s="2074"/>
      <c r="H24" s="407"/>
      <c r="I24" s="2075"/>
      <c r="J24" s="407"/>
      <c r="K24" s="572"/>
      <c r="L24" s="1048"/>
      <c r="M24" s="1039"/>
      <c r="N24" s="1039"/>
      <c r="O24" s="1047"/>
      <c r="P24" s="3356"/>
      <c r="Q24" s="1529"/>
      <c r="R24" s="714"/>
      <c r="S24" s="715"/>
      <c r="T24" s="714"/>
      <c r="U24" s="715"/>
      <c r="V24" s="714"/>
      <c r="W24" s="715"/>
      <c r="X24" s="1532"/>
      <c r="Y24" s="3356"/>
      <c r="Z24" s="1533"/>
      <c r="AA24" s="1530">
        <v>1</v>
      </c>
      <c r="AB24" s="1530">
        <v>1</v>
      </c>
      <c r="AC24" s="1530">
        <v>1</v>
      </c>
    </row>
    <row r="25" spans="1:29" ht="15">
      <c r="A25" s="364"/>
      <c r="B25" s="1289">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48"/>
      <c r="M25" s="1039"/>
      <c r="N25" s="1039"/>
      <c r="O25" s="1047"/>
      <c r="P25" s="3356"/>
      <c r="Q25" s="1529">
        <f>B25</f>
        <v>111</v>
      </c>
      <c r="R25" s="714" t="s">
        <v>17</v>
      </c>
      <c r="S25" s="715">
        <f>F25</f>
        <v>100</v>
      </c>
      <c r="T25" s="714" t="s">
        <v>17</v>
      </c>
      <c r="U25" s="715">
        <f>H25</f>
        <v>100</v>
      </c>
      <c r="V25" s="714" t="s">
        <v>17</v>
      </c>
      <c r="W25" s="715">
        <f>J25</f>
        <v>100</v>
      </c>
      <c r="X25" s="1532"/>
      <c r="Y25" s="3356"/>
      <c r="Z25" s="1533">
        <f>Q25</f>
        <v>111</v>
      </c>
      <c r="AA25" s="1530">
        <f t="shared" si="3"/>
        <v>1</v>
      </c>
      <c r="AB25" s="1530">
        <f t="shared" si="4"/>
        <v>1</v>
      </c>
      <c r="AC25" s="1530">
        <f t="shared" si="5"/>
        <v>1</v>
      </c>
    </row>
    <row r="26" spans="1:29" ht="15">
      <c r="A26" s="387"/>
      <c r="B26" s="1289">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48"/>
      <c r="M26" s="1039"/>
      <c r="N26" s="1039"/>
      <c r="O26" s="1047"/>
      <c r="P26" s="3356"/>
      <c r="Q26" s="1529">
        <f t="shared" ref="Q26:Q40" si="11">B26</f>
        <v>111</v>
      </c>
      <c r="R26" s="714" t="s">
        <v>17</v>
      </c>
      <c r="S26" s="715">
        <f>F26</f>
        <v>100</v>
      </c>
      <c r="T26" s="714" t="s">
        <v>17</v>
      </c>
      <c r="U26" s="715">
        <f>H26</f>
        <v>100</v>
      </c>
      <c r="V26" s="714" t="s">
        <v>17</v>
      </c>
      <c r="W26" s="715">
        <f>J26</f>
        <v>100</v>
      </c>
      <c r="X26" s="1532"/>
      <c r="Y26" s="3356"/>
      <c r="Z26" s="1533">
        <f>Q26</f>
        <v>111</v>
      </c>
      <c r="AA26" s="1530">
        <f t="shared" si="3"/>
        <v>1</v>
      </c>
      <c r="AB26" s="1530">
        <f t="shared" si="4"/>
        <v>1</v>
      </c>
      <c r="AC26" s="1530">
        <f t="shared" si="5"/>
        <v>1</v>
      </c>
    </row>
    <row r="27" spans="1:29" s="113" customFormat="1" ht="15">
      <c r="A27" s="390"/>
      <c r="B27" s="1289">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0"/>
      <c r="M27" s="1041"/>
      <c r="N27" s="1041"/>
      <c r="O27" s="1042"/>
      <c r="P27" s="3356"/>
      <c r="Q27" s="1520">
        <f t="shared" si="11"/>
        <v>111</v>
      </c>
      <c r="R27" s="710" t="s">
        <v>17</v>
      </c>
      <c r="S27" s="711">
        <f>F27</f>
        <v>100</v>
      </c>
      <c r="T27" s="710" t="s">
        <v>17</v>
      </c>
      <c r="U27" s="711">
        <f>H27</f>
        <v>100</v>
      </c>
      <c r="V27" s="710" t="s">
        <v>17</v>
      </c>
      <c r="W27" s="711">
        <f>J27</f>
        <v>100</v>
      </c>
      <c r="X27" s="712"/>
      <c r="Y27" s="3356"/>
      <c r="Z27" s="55">
        <f>Q27</f>
        <v>111</v>
      </c>
      <c r="AA27" s="1530">
        <f>D27/F27</f>
        <v>1</v>
      </c>
      <c r="AB27" s="1530">
        <f>D27/H27</f>
        <v>1</v>
      </c>
      <c r="AC27" s="1530">
        <f>D27/J27</f>
        <v>1</v>
      </c>
    </row>
    <row r="28" spans="1:29" ht="15.75" thickBot="1">
      <c r="A28" s="395"/>
      <c r="B28" s="1289">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48"/>
      <c r="M28" s="1039"/>
      <c r="N28" s="1039"/>
      <c r="O28" s="1047"/>
      <c r="P28" s="3356"/>
      <c r="Q28" s="1529">
        <f t="shared" si="11"/>
        <v>111</v>
      </c>
      <c r="R28" s="714" t="s">
        <v>17</v>
      </c>
      <c r="S28" s="715">
        <f t="shared" ref="S28:S40" si="12">F28</f>
        <v>100</v>
      </c>
      <c r="T28" s="714" t="s">
        <v>17</v>
      </c>
      <c r="U28" s="715">
        <f t="shared" ref="U28:U40" si="13">H28</f>
        <v>100</v>
      </c>
      <c r="V28" s="714" t="s">
        <v>17</v>
      </c>
      <c r="W28" s="715">
        <f t="shared" ref="W28:W40" si="14">J28</f>
        <v>100</v>
      </c>
      <c r="X28" s="1532"/>
      <c r="Y28" s="3356"/>
      <c r="Z28" s="1533">
        <f t="shared" ref="Z28:Z40" si="15">Q28</f>
        <v>111</v>
      </c>
      <c r="AA28" s="1530">
        <f t="shared" si="3"/>
        <v>1</v>
      </c>
      <c r="AB28" s="1530">
        <f t="shared" si="4"/>
        <v>1</v>
      </c>
      <c r="AC28" s="1530">
        <f t="shared" si="5"/>
        <v>1</v>
      </c>
    </row>
    <row r="29" spans="1:29" ht="28.5">
      <c r="A29" s="425" t="s">
        <v>2380</v>
      </c>
      <c r="B29" s="67" t="s">
        <v>2510</v>
      </c>
      <c r="C29" s="2142"/>
      <c r="D29" s="426">
        <v>100</v>
      </c>
      <c r="E29" s="2142"/>
      <c r="F29" s="420">
        <f>SUMIF(88:88,E29,89:89)-SUMIF(88:88,C29,89:89)+100</f>
        <v>100</v>
      </c>
      <c r="G29" s="2142"/>
      <c r="H29" s="394">
        <f>SUMIF(88:88,G29,89:89)-SUMIF(88:88,C29,89:89)+100</f>
        <v>100</v>
      </c>
      <c r="I29" s="2142"/>
      <c r="J29" s="426">
        <f>SUMIF(88:88,I29,89:89)-SUMIF(88:88,C29,89:89)+100</f>
        <v>100</v>
      </c>
      <c r="K29" s="569"/>
      <c r="L29" s="1048"/>
      <c r="M29" s="1039"/>
      <c r="N29" s="1039"/>
      <c r="O29" s="1047"/>
      <c r="P29" s="3414" t="s">
        <v>2382</v>
      </c>
      <c r="Q29" s="1529" t="str">
        <f t="shared" si="11"/>
        <v>建筑类型</v>
      </c>
      <c r="R29" s="714" t="s">
        <v>17</v>
      </c>
      <c r="S29" s="715">
        <f t="shared" si="12"/>
        <v>100</v>
      </c>
      <c r="T29" s="714" t="s">
        <v>17</v>
      </c>
      <c r="U29" s="715">
        <f t="shared" si="13"/>
        <v>100</v>
      </c>
      <c r="V29" s="714" t="s">
        <v>17</v>
      </c>
      <c r="W29" s="715">
        <f t="shared" si="14"/>
        <v>100</v>
      </c>
      <c r="X29" s="1532"/>
      <c r="Y29" s="3360" t="s">
        <v>2382</v>
      </c>
      <c r="Z29" s="1533" t="str">
        <f t="shared" si="15"/>
        <v>建筑类型</v>
      </c>
      <c r="AA29" s="1530">
        <f t="shared" si="3"/>
        <v>1</v>
      </c>
      <c r="AB29" s="1530">
        <f t="shared" si="4"/>
        <v>1</v>
      </c>
      <c r="AC29" s="1530">
        <f t="shared" si="5"/>
        <v>1</v>
      </c>
    </row>
    <row r="30" spans="1:29" s="430" customFormat="1" ht="15">
      <c r="A30" s="427"/>
      <c r="B30" s="381" t="s">
        <v>2383</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46"/>
      <c r="M30" s="1049"/>
      <c r="N30" s="1049"/>
      <c r="O30" s="1050"/>
      <c r="P30" s="3360"/>
      <c r="Q30" s="716" t="str">
        <f t="shared" si="11"/>
        <v>项目建筑规模</v>
      </c>
      <c r="R30" s="717" t="s">
        <v>17</v>
      </c>
      <c r="S30" s="718" t="e">
        <f t="shared" si="12"/>
        <v>#N/A</v>
      </c>
      <c r="T30" s="717" t="s">
        <v>17</v>
      </c>
      <c r="U30" s="718" t="e">
        <f t="shared" si="13"/>
        <v>#N/A</v>
      </c>
      <c r="V30" s="717" t="s">
        <v>17</v>
      </c>
      <c r="W30" s="718" t="e">
        <f t="shared" si="14"/>
        <v>#N/A</v>
      </c>
      <c r="X30" s="719"/>
      <c r="Y30" s="3360"/>
      <c r="Z30" s="720" t="str">
        <f t="shared" si="15"/>
        <v>项目建筑规模</v>
      </c>
      <c r="AA30" s="1530" t="e">
        <f t="shared" si="3"/>
        <v>#N/A</v>
      </c>
      <c r="AB30" s="1530" t="e">
        <f t="shared" si="4"/>
        <v>#N/A</v>
      </c>
      <c r="AC30" s="1530" t="e">
        <f t="shared" si="5"/>
        <v>#N/A</v>
      </c>
    </row>
    <row r="31" spans="1:29" ht="15">
      <c r="A31" s="431"/>
      <c r="B31" s="381" t="s">
        <v>2384</v>
      </c>
      <c r="C31" s="419"/>
      <c r="D31" s="394">
        <v>100</v>
      </c>
      <c r="E31" s="419"/>
      <c r="F31" s="420">
        <f>SUMIF(93:93,E31,94:94)-SUMIF(93:93,C31,94:94)+100</f>
        <v>100</v>
      </c>
      <c r="G31" s="419"/>
      <c r="H31" s="394">
        <f>SUMIF(93:93,G31,94:94)-SUMIF(93:93,C31,94:94)+100</f>
        <v>100</v>
      </c>
      <c r="I31" s="419"/>
      <c r="J31" s="394">
        <f>SUMIF(93:93,I31,94:94)-SUMIF(93:93,C31,94:94)+100</f>
        <v>100</v>
      </c>
      <c r="K31" s="569"/>
      <c r="L31" s="1048"/>
      <c r="M31" s="1039"/>
      <c r="N31" s="1039"/>
      <c r="O31" s="1047"/>
      <c r="P31" s="3360"/>
      <c r="Q31" s="1529" t="str">
        <f t="shared" si="11"/>
        <v>建筑结构</v>
      </c>
      <c r="R31" s="714" t="s">
        <v>17</v>
      </c>
      <c r="S31" s="715">
        <f t="shared" si="12"/>
        <v>100</v>
      </c>
      <c r="T31" s="714" t="s">
        <v>17</v>
      </c>
      <c r="U31" s="715">
        <f t="shared" si="13"/>
        <v>100</v>
      </c>
      <c r="V31" s="714" t="s">
        <v>17</v>
      </c>
      <c r="W31" s="715">
        <f t="shared" si="14"/>
        <v>100</v>
      </c>
      <c r="X31" s="1532"/>
      <c r="Y31" s="3360"/>
      <c r="Z31" s="1533" t="str">
        <f t="shared" si="15"/>
        <v>建筑结构</v>
      </c>
      <c r="AA31" s="1530">
        <f t="shared" si="3"/>
        <v>1</v>
      </c>
      <c r="AB31" s="1530">
        <f t="shared" si="4"/>
        <v>1</v>
      </c>
      <c r="AC31" s="1530">
        <f t="shared" si="5"/>
        <v>1</v>
      </c>
    </row>
    <row r="32" spans="1:29" ht="15">
      <c r="A32" s="431"/>
      <c r="B32" s="381" t="s">
        <v>2478</v>
      </c>
      <c r="C32" s="419"/>
      <c r="D32" s="394">
        <v>100</v>
      </c>
      <c r="E32" s="419"/>
      <c r="F32" s="420">
        <f>SUMIF(95:95,E32,96:96)-SUMIF(95:95,C32,96:96)+100</f>
        <v>100</v>
      </c>
      <c r="G32" s="419"/>
      <c r="H32" s="394">
        <f>SUMIF(95:95,G32,96:96)-SUMIF(95:95,C32,96:96)+100</f>
        <v>100</v>
      </c>
      <c r="I32" s="419"/>
      <c r="J32" s="394">
        <f>SUMIF(95:95,I32,96:96)-SUMIF(95:95,C32,96:96)+100</f>
        <v>100</v>
      </c>
      <c r="K32" s="569"/>
      <c r="L32" s="1048"/>
      <c r="M32" s="1039"/>
      <c r="N32" s="1039"/>
      <c r="O32" s="1047"/>
      <c r="P32" s="3360"/>
      <c r="Q32" s="1529" t="str">
        <f t="shared" si="11"/>
        <v>公共部分装修</v>
      </c>
      <c r="R32" s="714" t="s">
        <v>17</v>
      </c>
      <c r="S32" s="715">
        <f t="shared" si="12"/>
        <v>100</v>
      </c>
      <c r="T32" s="714" t="s">
        <v>17</v>
      </c>
      <c r="U32" s="715">
        <f t="shared" si="13"/>
        <v>100</v>
      </c>
      <c r="V32" s="714" t="s">
        <v>17</v>
      </c>
      <c r="W32" s="715">
        <f t="shared" si="14"/>
        <v>100</v>
      </c>
      <c r="X32" s="1532"/>
      <c r="Y32" s="3360"/>
      <c r="Z32" s="1533" t="str">
        <f t="shared" si="15"/>
        <v>公共部分装修</v>
      </c>
      <c r="AA32" s="1530">
        <f t="shared" si="3"/>
        <v>1</v>
      </c>
      <c r="AB32" s="1530">
        <f t="shared" si="4"/>
        <v>1</v>
      </c>
      <c r="AC32" s="1530">
        <f t="shared" si="5"/>
        <v>1</v>
      </c>
    </row>
    <row r="33" spans="1:29" ht="15">
      <c r="A33" s="431"/>
      <c r="B33" s="381" t="s">
        <v>2479</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48"/>
      <c r="M33" s="1039"/>
      <c r="N33" s="1039"/>
      <c r="O33" s="1047"/>
      <c r="P33" s="3360"/>
      <c r="Q33" s="1529" t="str">
        <f t="shared" si="11"/>
        <v>成新度</v>
      </c>
      <c r="R33" s="714" t="s">
        <v>17</v>
      </c>
      <c r="S33" s="715" t="e">
        <f t="shared" si="12"/>
        <v>#N/A</v>
      </c>
      <c r="T33" s="714" t="s">
        <v>17</v>
      </c>
      <c r="U33" s="715" t="e">
        <f t="shared" si="13"/>
        <v>#N/A</v>
      </c>
      <c r="V33" s="714" t="s">
        <v>17</v>
      </c>
      <c r="W33" s="715" t="e">
        <f t="shared" si="14"/>
        <v>#N/A</v>
      </c>
      <c r="X33" s="1532"/>
      <c r="Y33" s="3360"/>
      <c r="Z33" s="1533" t="str">
        <f t="shared" si="15"/>
        <v>成新度</v>
      </c>
      <c r="AA33" s="1530" t="e">
        <f t="shared" si="3"/>
        <v>#N/A</v>
      </c>
      <c r="AB33" s="1530" t="e">
        <f t="shared" si="4"/>
        <v>#N/A</v>
      </c>
      <c r="AC33" s="1530" t="e">
        <f t="shared" si="5"/>
        <v>#N/A</v>
      </c>
    </row>
    <row r="34" spans="1:29" s="113" customFormat="1" ht="15">
      <c r="A34" s="432"/>
      <c r="B34" s="381" t="s">
        <v>2512</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0"/>
      <c r="M34" s="1041"/>
      <c r="N34" s="1041"/>
      <c r="O34" s="1042"/>
      <c r="P34" s="3360"/>
      <c r="Q34" s="1520" t="str">
        <f t="shared" si="11"/>
        <v>物业管理</v>
      </c>
      <c r="R34" s="710" t="s">
        <v>17</v>
      </c>
      <c r="S34" s="711">
        <f t="shared" si="12"/>
        <v>100</v>
      </c>
      <c r="T34" s="710" t="s">
        <v>17</v>
      </c>
      <c r="U34" s="711">
        <f t="shared" si="13"/>
        <v>100</v>
      </c>
      <c r="V34" s="710" t="s">
        <v>17</v>
      </c>
      <c r="W34" s="711">
        <f t="shared" si="14"/>
        <v>100</v>
      </c>
      <c r="X34" s="712"/>
      <c r="Y34" s="3360"/>
      <c r="Z34" s="55" t="str">
        <f t="shared" si="15"/>
        <v>物业管理</v>
      </c>
      <c r="AA34" s="713">
        <f t="shared" si="3"/>
        <v>1</v>
      </c>
      <c r="AB34" s="713">
        <f t="shared" si="4"/>
        <v>1</v>
      </c>
      <c r="AC34" s="713">
        <f t="shared" si="5"/>
        <v>1</v>
      </c>
    </row>
    <row r="35" spans="1:29" ht="15">
      <c r="A35" s="431"/>
      <c r="B35" s="381" t="s">
        <v>2480</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48"/>
      <c r="M35" s="1039"/>
      <c r="N35" s="1039"/>
      <c r="O35" s="1047"/>
      <c r="P35" s="3360" t="s">
        <v>2382</v>
      </c>
      <c r="Q35" s="1529" t="str">
        <f t="shared" si="11"/>
        <v>市政基础设施</v>
      </c>
      <c r="R35" s="714" t="s">
        <v>17</v>
      </c>
      <c r="S35" s="715">
        <f t="shared" si="12"/>
        <v>100</v>
      </c>
      <c r="T35" s="714" t="s">
        <v>17</v>
      </c>
      <c r="U35" s="715">
        <f t="shared" si="13"/>
        <v>100</v>
      </c>
      <c r="V35" s="714" t="s">
        <v>17</v>
      </c>
      <c r="W35" s="715">
        <f t="shared" si="14"/>
        <v>100</v>
      </c>
      <c r="X35" s="1532"/>
      <c r="Y35" s="3360" t="s">
        <v>2382</v>
      </c>
      <c r="Z35" s="1533" t="str">
        <f t="shared" si="15"/>
        <v>市政基础设施</v>
      </c>
      <c r="AA35" s="1530">
        <f t="shared" si="3"/>
        <v>1</v>
      </c>
      <c r="AB35" s="1530">
        <f t="shared" si="4"/>
        <v>1</v>
      </c>
      <c r="AC35" s="1530">
        <f t="shared" si="5"/>
        <v>1</v>
      </c>
    </row>
    <row r="36" spans="1:29" ht="15">
      <c r="A36" s="431"/>
      <c r="B36" s="381" t="s">
        <v>2485</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48"/>
      <c r="M36" s="1039"/>
      <c r="N36" s="1039"/>
      <c r="O36" s="1047"/>
      <c r="P36" s="3360"/>
      <c r="Q36" s="1529" t="str">
        <f t="shared" si="11"/>
        <v>内部装修</v>
      </c>
      <c r="R36" s="714" t="s">
        <v>17</v>
      </c>
      <c r="S36" s="715">
        <f t="shared" si="12"/>
        <v>100</v>
      </c>
      <c r="T36" s="714" t="s">
        <v>17</v>
      </c>
      <c r="U36" s="715">
        <f t="shared" si="13"/>
        <v>100</v>
      </c>
      <c r="V36" s="714" t="s">
        <v>17</v>
      </c>
      <c r="W36" s="715">
        <f t="shared" si="14"/>
        <v>100</v>
      </c>
      <c r="X36" s="1532"/>
      <c r="Y36" s="3360"/>
      <c r="Z36" s="1533" t="str">
        <f t="shared" si="15"/>
        <v>内部装修</v>
      </c>
      <c r="AA36" s="1530">
        <f t="shared" si="3"/>
        <v>1</v>
      </c>
      <c r="AB36" s="1530">
        <f t="shared" si="4"/>
        <v>1</v>
      </c>
      <c r="AC36" s="1530">
        <f t="shared" si="5"/>
        <v>1</v>
      </c>
    </row>
    <row r="37" spans="1:29" ht="15">
      <c r="A37" s="431"/>
      <c r="B37" s="381" t="s">
        <v>2521</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48"/>
      <c r="M37" s="1039"/>
      <c r="N37" s="1039"/>
      <c r="O37" s="1047"/>
      <c r="P37" s="3360"/>
      <c r="Q37" s="1529" t="str">
        <f t="shared" si="11"/>
        <v>内部装修状况</v>
      </c>
      <c r="R37" s="714" t="s">
        <v>17</v>
      </c>
      <c r="S37" s="715">
        <f t="shared" si="12"/>
        <v>100</v>
      </c>
      <c r="T37" s="714" t="s">
        <v>17</v>
      </c>
      <c r="U37" s="715">
        <f t="shared" si="13"/>
        <v>100</v>
      </c>
      <c r="V37" s="714" t="s">
        <v>17</v>
      </c>
      <c r="W37" s="715">
        <f t="shared" si="14"/>
        <v>100</v>
      </c>
      <c r="X37" s="1532"/>
      <c r="Y37" s="3360"/>
      <c r="Z37" s="1533" t="str">
        <f t="shared" si="15"/>
        <v>内部装修状况</v>
      </c>
      <c r="AA37" s="1530">
        <f t="shared" si="3"/>
        <v>1</v>
      </c>
      <c r="AB37" s="1530">
        <f t="shared" si="4"/>
        <v>1</v>
      </c>
      <c r="AC37" s="1530">
        <f t="shared" si="5"/>
        <v>1</v>
      </c>
    </row>
    <row r="38" spans="1:29" s="430" customFormat="1" ht="15">
      <c r="A38" s="427"/>
      <c r="B38" s="1289">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46"/>
      <c r="M38" s="1049"/>
      <c r="N38" s="1049"/>
      <c r="O38" s="1050"/>
      <c r="P38" s="3360"/>
      <c r="Q38" s="716">
        <f t="shared" si="11"/>
        <v>111</v>
      </c>
      <c r="R38" s="717" t="s">
        <v>17</v>
      </c>
      <c r="S38" s="718">
        <f t="shared" si="12"/>
        <v>100</v>
      </c>
      <c r="T38" s="717" t="s">
        <v>17</v>
      </c>
      <c r="U38" s="718">
        <f t="shared" si="13"/>
        <v>100</v>
      </c>
      <c r="V38" s="717" t="s">
        <v>17</v>
      </c>
      <c r="W38" s="718">
        <f t="shared" si="14"/>
        <v>100</v>
      </c>
      <c r="X38" s="719"/>
      <c r="Y38" s="3360"/>
      <c r="Z38" s="720">
        <f t="shared" si="15"/>
        <v>111</v>
      </c>
      <c r="AA38" s="1530">
        <f t="shared" si="3"/>
        <v>1</v>
      </c>
      <c r="AB38" s="1530">
        <f t="shared" si="4"/>
        <v>1</v>
      </c>
      <c r="AC38" s="1530">
        <f t="shared" si="5"/>
        <v>1</v>
      </c>
    </row>
    <row r="39" spans="1:29" ht="15">
      <c r="A39" s="431"/>
      <c r="B39" s="1289">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48"/>
      <c r="M39" s="1039"/>
      <c r="N39" s="1039"/>
      <c r="O39" s="1047"/>
      <c r="P39" s="3360"/>
      <c r="Q39" s="1529">
        <f t="shared" si="11"/>
        <v>111</v>
      </c>
      <c r="R39" s="714" t="s">
        <v>17</v>
      </c>
      <c r="S39" s="715">
        <f t="shared" si="12"/>
        <v>100</v>
      </c>
      <c r="T39" s="714" t="s">
        <v>17</v>
      </c>
      <c r="U39" s="715">
        <f t="shared" si="13"/>
        <v>100</v>
      </c>
      <c r="V39" s="714" t="s">
        <v>17</v>
      </c>
      <c r="W39" s="715">
        <f t="shared" si="14"/>
        <v>100</v>
      </c>
      <c r="X39" s="1532"/>
      <c r="Y39" s="3360"/>
      <c r="Z39" s="1533">
        <f t="shared" si="15"/>
        <v>111</v>
      </c>
      <c r="AA39" s="1530">
        <f t="shared" si="3"/>
        <v>1</v>
      </c>
      <c r="AB39" s="1530">
        <f t="shared" si="4"/>
        <v>1</v>
      </c>
      <c r="AC39" s="1530">
        <f t="shared" si="5"/>
        <v>1</v>
      </c>
    </row>
    <row r="40" spans="1:29" ht="15.75" thickBot="1">
      <c r="A40" s="437"/>
      <c r="B40" s="207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48"/>
      <c r="M40" s="1039"/>
      <c r="N40" s="1039"/>
      <c r="O40" s="1047"/>
      <c r="P40" s="3361"/>
      <c r="Q40" s="1529">
        <f t="shared" si="11"/>
        <v>111</v>
      </c>
      <c r="R40" s="714" t="s">
        <v>17</v>
      </c>
      <c r="S40" s="715">
        <f t="shared" si="12"/>
        <v>100</v>
      </c>
      <c r="T40" s="714" t="s">
        <v>17</v>
      </c>
      <c r="U40" s="715">
        <f t="shared" si="13"/>
        <v>100</v>
      </c>
      <c r="V40" s="714" t="s">
        <v>17</v>
      </c>
      <c r="W40" s="715">
        <f t="shared" si="14"/>
        <v>100</v>
      </c>
      <c r="X40" s="1532"/>
      <c r="Y40" s="3361"/>
      <c r="Z40" s="1533">
        <f t="shared" si="15"/>
        <v>111</v>
      </c>
      <c r="AA40" s="1530">
        <f t="shared" si="3"/>
        <v>1</v>
      </c>
      <c r="AB40" s="1530">
        <f t="shared" si="4"/>
        <v>1</v>
      </c>
      <c r="AC40" s="1530">
        <f t="shared" si="5"/>
        <v>1</v>
      </c>
    </row>
    <row r="41" spans="1:29" ht="15">
      <c r="A41" s="438" t="s">
        <v>2394</v>
      </c>
      <c r="B41" s="439"/>
      <c r="C41" s="1310" t="s">
        <v>1</v>
      </c>
      <c r="D41" s="1311"/>
      <c r="E41" s="1312"/>
      <c r="F41" s="1313"/>
      <c r="G41" s="1314"/>
      <c r="H41" s="1315"/>
      <c r="I41" s="1312"/>
      <c r="J41" s="1315"/>
      <c r="K41" s="723"/>
      <c r="L41" s="1051"/>
      <c r="M41" s="1052"/>
      <c r="N41" s="1039"/>
      <c r="O41" s="1052"/>
      <c r="P41" s="3353" t="str">
        <f>A41</f>
        <v>成交单价（元/平方米）</v>
      </c>
      <c r="Q41" s="3353"/>
      <c r="R41" s="3354">
        <f>E41</f>
        <v>0</v>
      </c>
      <c r="S41" s="3354"/>
      <c r="T41" s="3354">
        <f>G41</f>
        <v>0</v>
      </c>
      <c r="U41" s="3354"/>
      <c r="V41" s="3354">
        <f>I41</f>
        <v>0</v>
      </c>
      <c r="W41" s="3354"/>
      <c r="X41" s="699"/>
      <c r="Y41" s="721"/>
      <c r="Z41" s="699"/>
      <c r="AA41" s="699"/>
      <c r="AB41" s="699"/>
      <c r="AC41" s="699"/>
    </row>
    <row r="42" spans="1:29" ht="15.75" thickBot="1">
      <c r="A42" s="445" t="s">
        <v>2486</v>
      </c>
      <c r="B42" s="446"/>
      <c r="C42" s="1316" t="e">
        <f>R43</f>
        <v>#DIV/0!</v>
      </c>
      <c r="D42" s="2527" t="s">
        <v>2874</v>
      </c>
      <c r="E42" s="1317" t="e">
        <f>R42</f>
        <v>#DIV/0!</v>
      </c>
      <c r="F42" s="2528"/>
      <c r="G42" s="1316" t="e">
        <f>T42</f>
        <v>#DIV/0!</v>
      </c>
      <c r="H42" s="2528"/>
      <c r="I42" s="1317" t="e">
        <f>V42</f>
        <v>#DIV/0!</v>
      </c>
      <c r="J42" s="2528"/>
      <c r="K42" s="2530">
        <f>F42+H42+J42</f>
        <v>0</v>
      </c>
      <c r="L42" s="1051"/>
      <c r="M42" s="1052"/>
      <c r="N42" s="1039"/>
      <c r="O42" s="1052"/>
      <c r="P42" s="3353" t="str">
        <f>A42</f>
        <v>比较价值（元/平方米）</v>
      </c>
      <c r="Q42" s="3353"/>
      <c r="R42" s="3354" t="e">
        <f>IF(F1="售价",ROUND(PRODUCT(R41,AA7:AA40),0),ROUND(PRODUCT(R41,AA7:AA40),1))</f>
        <v>#DIV/0!</v>
      </c>
      <c r="S42" s="3354"/>
      <c r="T42" s="3354" t="e">
        <f>IF(F1="售价",ROUND(PRODUCT(T41,AB7:AB40),0),ROUND(PRODUCT(T41,AB7:AB40),1))</f>
        <v>#DIV/0!</v>
      </c>
      <c r="U42" s="3354"/>
      <c r="V42" s="3354" t="e">
        <f>IF(F1="售价",ROUND(PRODUCT(V41,AC7:AC40),0),ROUND(PRODUCT(V41,AC7:AC40),1))</f>
        <v>#DIV/0!</v>
      </c>
      <c r="W42" s="3354"/>
      <c r="X42" s="699"/>
      <c r="Y42" s="699"/>
      <c r="Z42" s="699"/>
      <c r="AA42" s="699"/>
      <c r="AB42" s="699"/>
      <c r="AC42" s="699"/>
    </row>
    <row r="43" spans="1:29" ht="15.75" thickBot="1">
      <c r="A43" s="449" t="s">
        <v>2487</v>
      </c>
      <c r="B43" s="450"/>
      <c r="C43" s="1319" t="e">
        <f>R43</f>
        <v>#DIV/0!</v>
      </c>
      <c r="D43" s="1319"/>
      <c r="E43" s="1319"/>
      <c r="F43" s="1319"/>
      <c r="G43" s="1319"/>
      <c r="H43" s="1319"/>
      <c r="I43" s="1319"/>
      <c r="J43" s="1319"/>
      <c r="K43" s="724"/>
      <c r="L43" s="1051"/>
      <c r="M43" s="1052"/>
      <c r="N43" s="1052"/>
      <c r="O43" s="1052"/>
      <c r="P43" s="3350" t="str">
        <f>A43</f>
        <v>估价对象XX用房的比较价值（楼面单价，元/平方米）</v>
      </c>
      <c r="Q43" s="3351"/>
      <c r="R43" s="3352" t="e">
        <f>IF(F1="售价",ROUND(IF(D42="简单平均",AVERAGE(R42:V42),R42*F42+T42*H42+V42*J42),0),ROUND(IF(D42="简单平均",AVERAGE(R42:V42),R42*F42+T42*H42+V42*J42),1))</f>
        <v>#DIV/0!</v>
      </c>
      <c r="S43" s="3352"/>
      <c r="T43" s="3352"/>
      <c r="U43" s="3352"/>
      <c r="V43" s="3352"/>
      <c r="W43" s="3352"/>
      <c r="X43" s="699"/>
      <c r="Y43" s="699"/>
      <c r="Z43" s="699"/>
      <c r="AA43" s="699"/>
      <c r="AB43" s="699"/>
      <c r="AC43" s="699"/>
    </row>
    <row r="44" spans="1:29">
      <c r="A44" s="2943"/>
      <c r="B44" s="2943"/>
      <c r="C44" s="2943"/>
      <c r="D44" s="2943"/>
      <c r="E44" s="2943"/>
      <c r="F44" s="2943"/>
      <c r="G44" s="2947"/>
      <c r="H44" s="2943"/>
      <c r="I44" s="2943"/>
      <c r="J44" s="2943"/>
      <c r="K44" s="2948"/>
      <c r="L44" s="1014"/>
      <c r="M44" s="1052"/>
      <c r="N44" s="1052"/>
      <c r="O44" s="1052"/>
    </row>
    <row r="45" spans="1:29">
      <c r="A45" s="2943"/>
      <c r="B45" s="2943"/>
      <c r="C45" s="2943"/>
      <c r="D45" s="2943"/>
      <c r="E45" s="2943"/>
      <c r="F45" s="2943"/>
      <c r="G45" s="2943"/>
      <c r="H45" s="2943"/>
      <c r="I45" s="2943"/>
      <c r="J45" s="2943"/>
      <c r="K45" s="2948"/>
      <c r="L45" s="1014"/>
      <c r="M45" s="1052"/>
      <c r="N45" s="1052"/>
      <c r="O45" s="1052"/>
    </row>
    <row r="46" spans="1:29" ht="13.5" customHeight="1">
      <c r="A46" s="2943"/>
      <c r="B46" s="2943"/>
      <c r="C46" s="454" t="s">
        <v>2488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48"/>
      <c r="L46" s="1014"/>
      <c r="M46" s="1052"/>
      <c r="N46" s="1052"/>
      <c r="O46" s="1052"/>
    </row>
    <row r="47" spans="1:29" ht="13.5" customHeight="1">
      <c r="A47" s="2943"/>
      <c r="B47" s="2943"/>
      <c r="C47" s="454" t="s">
        <v>2489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48"/>
      <c r="L47" s="1014"/>
      <c r="M47" s="1052"/>
      <c r="N47" s="1052"/>
      <c r="O47" s="1052"/>
    </row>
    <row r="48" spans="1:29" s="459" customFormat="1" ht="13.5" customHeight="1">
      <c r="A48" s="2946"/>
      <c r="B48" s="2946"/>
      <c r="C48" s="454" t="s">
        <v>2490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1"/>
      <c r="L48" s="1055"/>
      <c r="M48" s="1053"/>
      <c r="N48" s="1053"/>
      <c r="O48" s="1053"/>
    </row>
    <row r="49" spans="1:17" s="459" customFormat="1">
      <c r="A49" s="2946"/>
      <c r="B49" s="2949"/>
      <c r="C49" s="2950"/>
      <c r="D49" s="2946"/>
      <c r="E49" s="2946"/>
      <c r="F49" s="2946"/>
      <c r="G49" s="2946"/>
      <c r="H49" s="2946"/>
      <c r="I49" s="2946"/>
      <c r="J49" s="2946"/>
      <c r="K49" s="2951"/>
      <c r="L49" s="1055"/>
      <c r="M49" s="1053"/>
      <c r="N49" s="1053"/>
      <c r="O49" s="1053"/>
    </row>
    <row r="50" spans="1:17">
      <c r="A50" s="2943"/>
      <c r="B50" s="2949"/>
      <c r="C50" s="2950"/>
      <c r="D50" s="2943"/>
      <c r="E50" s="2943"/>
      <c r="F50" s="2943"/>
      <c r="G50" s="2943"/>
      <c r="H50" s="2943"/>
      <c r="I50" s="2943"/>
      <c r="J50" s="2943"/>
      <c r="K50" s="2948"/>
      <c r="L50" s="1014"/>
      <c r="M50" s="1052"/>
      <c r="N50" s="1052"/>
      <c r="O50" s="1052"/>
    </row>
    <row r="51" spans="1:17" ht="21.75" thickBot="1">
      <c r="A51" s="703" t="s">
        <v>2491</v>
      </c>
      <c r="B51" s="699"/>
      <c r="C51" s="704"/>
      <c r="D51" s="704"/>
      <c r="E51" s="704"/>
      <c r="F51" s="705"/>
      <c r="G51" s="705"/>
      <c r="H51" s="704"/>
      <c r="I51" s="704"/>
      <c r="J51" s="704"/>
      <c r="K51" s="1066"/>
      <c r="L51" s="1067"/>
      <c r="M51" s="1065"/>
      <c r="N51" s="1065"/>
      <c r="O51" s="1065"/>
      <c r="P51" s="460"/>
      <c r="Q51" s="461"/>
    </row>
    <row r="52" spans="1:17" s="465" customFormat="1" ht="15">
      <c r="A52" s="462" t="s">
        <v>2365</v>
      </c>
      <c r="B52" s="463"/>
      <c r="C52" s="1339" t="str">
        <f>YEAR(C7)&amp;"-"&amp;MONTH(C7)</f>
        <v>2021-11</v>
      </c>
      <c r="D52" s="1340">
        <f>EDATE(C52,-1)</f>
        <v>44470</v>
      </c>
      <c r="E52" s="1340">
        <f t="shared" ref="E52:O52" si="16">EDATE(D52,-1)</f>
        <v>44440</v>
      </c>
      <c r="F52" s="1340">
        <f t="shared" si="16"/>
        <v>44409</v>
      </c>
      <c r="G52" s="1340">
        <f t="shared" si="16"/>
        <v>44378</v>
      </c>
      <c r="H52" s="1340">
        <f t="shared" si="16"/>
        <v>44348</v>
      </c>
      <c r="I52" s="1340">
        <f t="shared" si="16"/>
        <v>44317</v>
      </c>
      <c r="J52" s="1340">
        <f t="shared" si="16"/>
        <v>44287</v>
      </c>
      <c r="K52" s="1340">
        <f t="shared" si="16"/>
        <v>44256</v>
      </c>
      <c r="L52" s="1340">
        <f t="shared" si="16"/>
        <v>44228</v>
      </c>
      <c r="M52" s="1340">
        <f t="shared" si="16"/>
        <v>44197</v>
      </c>
      <c r="N52" s="1340">
        <f t="shared" si="16"/>
        <v>44166</v>
      </c>
      <c r="O52" s="1340">
        <f t="shared" si="16"/>
        <v>44136</v>
      </c>
      <c r="P52" s="464"/>
    </row>
    <row r="53" spans="1:17" s="113" customFormat="1" ht="15">
      <c r="A53" s="466"/>
      <c r="B53" s="467"/>
      <c r="C53" s="1338">
        <v>100</v>
      </c>
      <c r="D53" s="469"/>
      <c r="E53" s="469"/>
      <c r="F53" s="469"/>
      <c r="G53" s="469"/>
      <c r="H53" s="469"/>
      <c r="I53" s="469"/>
      <c r="J53" s="469"/>
      <c r="K53" s="469"/>
      <c r="L53" s="469"/>
      <c r="M53" s="470"/>
      <c r="N53" s="469"/>
      <c r="O53" s="471"/>
      <c r="P53" s="461"/>
    </row>
    <row r="54" spans="1:17" s="113" customFormat="1" ht="15.75" thickBot="1">
      <c r="A54" s="472" t="s">
        <v>2402</v>
      </c>
      <c r="B54" s="473"/>
      <c r="C54" s="474"/>
      <c r="D54" s="475"/>
      <c r="E54" s="475"/>
      <c r="F54" s="475"/>
      <c r="G54" s="475"/>
      <c r="H54" s="475"/>
      <c r="I54" s="475"/>
      <c r="J54" s="475"/>
      <c r="K54" s="475"/>
      <c r="L54" s="475"/>
      <c r="M54" s="476"/>
      <c r="N54" s="2988"/>
      <c r="O54" s="2989"/>
      <c r="P54" s="461"/>
      <c r="Q54" s="461"/>
    </row>
    <row r="55" spans="1:17" s="113" customFormat="1" ht="15">
      <c r="A55" s="478" t="s">
        <v>2367</v>
      </c>
      <c r="B55" s="467"/>
      <c r="C55" s="479" t="s">
        <v>2469</v>
      </c>
      <c r="D55" s="480"/>
      <c r="E55" s="480"/>
      <c r="F55" s="480"/>
      <c r="G55" s="480"/>
      <c r="H55" s="480"/>
      <c r="I55" s="480"/>
      <c r="J55" s="480"/>
      <c r="K55" s="480"/>
      <c r="L55" s="481"/>
      <c r="M55" s="482"/>
      <c r="N55" s="1057"/>
      <c r="O55" s="1057"/>
      <c r="P55" s="483"/>
      <c r="Q55" s="461"/>
    </row>
    <row r="56" spans="1:17" s="113" customFormat="1" ht="15.75" thickBot="1">
      <c r="A56" s="478"/>
      <c r="B56" s="467"/>
      <c r="C56" s="595">
        <v>100</v>
      </c>
      <c r="D56" s="469"/>
      <c r="E56" s="469"/>
      <c r="F56" s="469"/>
      <c r="G56" s="469"/>
      <c r="H56" s="469"/>
      <c r="I56" s="469"/>
      <c r="J56" s="469"/>
      <c r="K56" s="469"/>
      <c r="L56" s="469"/>
      <c r="M56" s="471"/>
      <c r="N56" s="1057"/>
      <c r="O56" s="1057"/>
      <c r="P56" s="461"/>
      <c r="Q56" s="461"/>
    </row>
    <row r="57" spans="1:17">
      <c r="A57" s="484" t="s">
        <v>2405</v>
      </c>
      <c r="B57" s="485" t="s">
        <v>2371</v>
      </c>
      <c r="C57" s="486">
        <f>C9</f>
        <v>0</v>
      </c>
      <c r="D57" s="487"/>
      <c r="E57" s="487"/>
      <c r="F57" s="487"/>
      <c r="G57" s="487"/>
      <c r="H57" s="487"/>
      <c r="I57" s="487"/>
      <c r="J57" s="487"/>
      <c r="K57" s="488"/>
      <c r="L57" s="489"/>
      <c r="M57" s="490"/>
      <c r="N57" s="1058"/>
      <c r="O57" s="1058"/>
      <c r="P57" s="45"/>
      <c r="Q57" s="461"/>
    </row>
    <row r="58" spans="1:17" ht="15.75" thickBot="1">
      <c r="A58" s="491"/>
      <c r="B58" s="492"/>
      <c r="C58" s="493">
        <v>100</v>
      </c>
      <c r="D58" s="493"/>
      <c r="E58" s="493"/>
      <c r="F58" s="493"/>
      <c r="G58" s="493"/>
      <c r="H58" s="493"/>
      <c r="I58" s="493"/>
      <c r="J58" s="493"/>
      <c r="K58" s="493"/>
      <c r="L58" s="493"/>
      <c r="M58" s="494"/>
      <c r="N58" s="1059"/>
      <c r="O58" s="1059"/>
      <c r="P58" s="45"/>
      <c r="Q58" s="461"/>
    </row>
    <row r="59" spans="1:17" ht="27.75" thickTop="1">
      <c r="A59" s="491"/>
      <c r="B59" s="495" t="s">
        <v>2374</v>
      </c>
      <c r="C59" s="496" t="s">
        <v>2406</v>
      </c>
      <c r="D59" s="496" t="s">
        <v>2407</v>
      </c>
      <c r="E59" s="496" t="s">
        <v>2408</v>
      </c>
      <c r="F59" s="496" t="s">
        <v>2409</v>
      </c>
      <c r="G59" s="496" t="s">
        <v>2410</v>
      </c>
      <c r="H59" s="496" t="s">
        <v>2411</v>
      </c>
      <c r="I59" s="496" t="s">
        <v>2412</v>
      </c>
      <c r="J59" s="496"/>
      <c r="K59" s="497"/>
      <c r="L59" s="498"/>
      <c r="M59" s="499"/>
      <c r="N59" s="1058"/>
      <c r="O59" s="1058"/>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59"/>
      <c r="O60" s="1059"/>
      <c r="P60" s="45"/>
      <c r="Q60" s="461"/>
    </row>
    <row r="61" spans="1:17" ht="15.75" thickTop="1">
      <c r="A61" s="491"/>
      <c r="B61" s="503" t="s">
        <v>2375</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59"/>
      <c r="O61" s="1059"/>
      <c r="P61" s="45"/>
      <c r="Q61" s="461"/>
    </row>
    <row r="62" spans="1:17" ht="15">
      <c r="A62" s="491"/>
      <c r="B62" s="505"/>
      <c r="C62" s="506"/>
      <c r="D62" s="506"/>
      <c r="E62" s="506"/>
      <c r="F62" s="506"/>
      <c r="G62" s="506"/>
      <c r="H62" s="506"/>
      <c r="I62" s="506"/>
      <c r="J62" s="506"/>
      <c r="K62" s="507"/>
      <c r="L62" s="508"/>
      <c r="M62" s="509"/>
      <c r="N62" s="1058"/>
      <c r="O62" s="1058"/>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59"/>
      <c r="O63" s="1059"/>
      <c r="P63" s="45"/>
      <c r="Q63" s="461"/>
    </row>
    <row r="64" spans="1:17" s="430" customFormat="1" ht="15.75" thickTop="1">
      <c r="A64" s="510"/>
      <c r="B64" s="495">
        <f>B12</f>
        <v>111</v>
      </c>
      <c r="C64" s="511"/>
      <c r="D64" s="511"/>
      <c r="E64" s="511"/>
      <c r="F64" s="511"/>
      <c r="G64" s="511"/>
      <c r="H64" s="512"/>
      <c r="I64" s="512"/>
      <c r="J64" s="512"/>
      <c r="K64" s="512"/>
      <c r="L64" s="513"/>
      <c r="M64" s="514"/>
      <c r="N64" s="1060"/>
      <c r="O64" s="1060"/>
      <c r="P64" s="515"/>
      <c r="Q64" s="516"/>
    </row>
    <row r="65" spans="1:17" s="430" customFormat="1" ht="15.75" thickBot="1">
      <c r="A65" s="510"/>
      <c r="B65" s="500"/>
      <c r="C65" s="517"/>
      <c r="D65" s="493"/>
      <c r="E65" s="493"/>
      <c r="F65" s="493"/>
      <c r="G65" s="493"/>
      <c r="H65" s="493"/>
      <c r="I65" s="493"/>
      <c r="J65" s="493"/>
      <c r="K65" s="493"/>
      <c r="L65" s="493"/>
      <c r="M65" s="494"/>
      <c r="N65" s="1059"/>
      <c r="O65" s="1059"/>
      <c r="P65" s="515"/>
      <c r="Q65" s="516"/>
    </row>
    <row r="66" spans="1:17" s="430" customFormat="1" ht="15.75" thickTop="1">
      <c r="A66" s="510"/>
      <c r="B66" s="495">
        <f>B13</f>
        <v>111</v>
      </c>
      <c r="C66" s="511"/>
      <c r="D66" s="511"/>
      <c r="E66" s="511"/>
      <c r="F66" s="511"/>
      <c r="G66" s="511"/>
      <c r="H66" s="512"/>
      <c r="I66" s="512"/>
      <c r="J66" s="512"/>
      <c r="K66" s="512"/>
      <c r="L66" s="513"/>
      <c r="M66" s="514"/>
      <c r="N66" s="1060"/>
      <c r="O66" s="1060"/>
      <c r="P66" s="429"/>
      <c r="Q66" s="518"/>
    </row>
    <row r="67" spans="1:17" s="430" customFormat="1" ht="15.75" thickBot="1">
      <c r="A67" s="510"/>
      <c r="B67" s="500"/>
      <c r="C67" s="517"/>
      <c r="D67" s="493"/>
      <c r="E67" s="493"/>
      <c r="F67" s="493"/>
      <c r="G67" s="517"/>
      <c r="H67" s="519"/>
      <c r="I67" s="519"/>
      <c r="J67" s="519"/>
      <c r="K67" s="519"/>
      <c r="L67" s="519"/>
      <c r="M67" s="520"/>
      <c r="N67" s="1060"/>
      <c r="O67" s="1060"/>
      <c r="P67" s="515"/>
      <c r="Q67" s="516"/>
    </row>
    <row r="68" spans="1:17" s="430" customFormat="1" ht="15.75" thickTop="1">
      <c r="A68" s="510"/>
      <c r="B68" s="503">
        <f>B14</f>
        <v>111</v>
      </c>
      <c r="C68" s="480"/>
      <c r="D68" s="480"/>
      <c r="E68" s="480"/>
      <c r="F68" s="480"/>
      <c r="G68" s="480"/>
      <c r="H68" s="521"/>
      <c r="I68" s="521"/>
      <c r="J68" s="521"/>
      <c r="K68" s="521"/>
      <c r="L68" s="522"/>
      <c r="M68" s="523"/>
      <c r="N68" s="1060"/>
      <c r="O68" s="1060"/>
      <c r="P68" s="524"/>
      <c r="Q68" s="516"/>
    </row>
    <row r="69" spans="1:17" s="430" customFormat="1" ht="15.75" thickBot="1">
      <c r="A69" s="525"/>
      <c r="B69" s="526"/>
      <c r="C69" s="527"/>
      <c r="D69" s="527"/>
      <c r="E69" s="527"/>
      <c r="F69" s="527"/>
      <c r="G69" s="527"/>
      <c r="H69" s="528"/>
      <c r="I69" s="528"/>
      <c r="J69" s="528"/>
      <c r="K69" s="528"/>
      <c r="L69" s="528"/>
      <c r="M69" s="529"/>
      <c r="N69" s="1060"/>
      <c r="O69" s="1060"/>
      <c r="P69" s="515"/>
      <c r="Q69" s="516"/>
    </row>
    <row r="70" spans="1:17">
      <c r="A70" s="484" t="s">
        <v>2376</v>
      </c>
      <c r="B70" s="485" t="s">
        <v>2522</v>
      </c>
      <c r="C70" s="530" t="s">
        <v>2414</v>
      </c>
      <c r="D70" s="530" t="s">
        <v>2415</v>
      </c>
      <c r="E70" s="530" t="s">
        <v>2416</v>
      </c>
      <c r="F70" s="530" t="s">
        <v>2417</v>
      </c>
      <c r="G70" s="530" t="s">
        <v>2418</v>
      </c>
      <c r="H70" s="486"/>
      <c r="I70" s="486"/>
      <c r="J70" s="486"/>
      <c r="K70" s="531"/>
      <c r="L70" s="532"/>
      <c r="M70" s="533"/>
      <c r="N70" s="1058"/>
      <c r="O70" s="1058"/>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59"/>
      <c r="O71" s="1059"/>
      <c r="P71" s="45"/>
      <c r="Q71" s="461"/>
    </row>
    <row r="72" spans="1:17" ht="15.75" thickTop="1">
      <c r="A72" s="491"/>
      <c r="B72" s="495" t="s">
        <v>2419</v>
      </c>
      <c r="C72" s="535" t="s">
        <v>2414</v>
      </c>
      <c r="D72" s="535" t="s">
        <v>2415</v>
      </c>
      <c r="E72" s="535" t="s">
        <v>2416</v>
      </c>
      <c r="F72" s="535" t="s">
        <v>2417</v>
      </c>
      <c r="G72" s="535" t="s">
        <v>2418</v>
      </c>
      <c r="H72" s="496"/>
      <c r="I72" s="496"/>
      <c r="J72" s="496"/>
      <c r="K72" s="497"/>
      <c r="L72" s="498"/>
      <c r="M72" s="499"/>
      <c r="N72" s="1058"/>
      <c r="O72" s="1058"/>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59"/>
      <c r="O73" s="1059"/>
      <c r="P73" s="45"/>
      <c r="Q73" s="461"/>
    </row>
    <row r="74" spans="1:17" ht="15.75" thickTop="1">
      <c r="A74" s="491"/>
      <c r="B74" s="495" t="s">
        <v>2420</v>
      </c>
      <c r="C74" s="535" t="s">
        <v>2414</v>
      </c>
      <c r="D74" s="535" t="s">
        <v>2415</v>
      </c>
      <c r="E74" s="535" t="s">
        <v>2416</v>
      </c>
      <c r="F74" s="535" t="s">
        <v>2417</v>
      </c>
      <c r="G74" s="535" t="s">
        <v>2418</v>
      </c>
      <c r="H74" s="496"/>
      <c r="I74" s="496"/>
      <c r="J74" s="496"/>
      <c r="K74" s="497"/>
      <c r="L74" s="498"/>
      <c r="M74" s="499"/>
      <c r="N74" s="1058"/>
      <c r="O74" s="1058"/>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59"/>
      <c r="O75" s="1059"/>
      <c r="P75" s="45"/>
      <c r="Q75" s="461"/>
    </row>
    <row r="76" spans="1:17" ht="15.75" thickTop="1">
      <c r="A76" s="491"/>
      <c r="B76" s="503" t="s">
        <v>2506</v>
      </c>
      <c r="C76" s="616" t="s">
        <v>2492</v>
      </c>
      <c r="D76" s="616" t="s">
        <v>2493</v>
      </c>
      <c r="E76" s="616" t="s">
        <v>2494</v>
      </c>
      <c r="F76" s="616" t="s">
        <v>2495</v>
      </c>
      <c r="G76" s="616" t="s">
        <v>2496</v>
      </c>
      <c r="H76" s="496"/>
      <c r="I76" s="496"/>
      <c r="J76" s="496"/>
      <c r="K76" s="496"/>
      <c r="L76" s="496"/>
      <c r="M76" s="1285"/>
      <c r="N76" s="1059"/>
      <c r="O76" s="1059"/>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59"/>
      <c r="O77" s="1059"/>
      <c r="P77" s="45"/>
      <c r="Q77" s="461"/>
    </row>
    <row r="78" spans="1:17" ht="15.75" thickTop="1">
      <c r="A78" s="491"/>
      <c r="B78" s="495" t="s">
        <v>2515</v>
      </c>
      <c r="C78" s="535" t="s">
        <v>2414</v>
      </c>
      <c r="D78" s="535" t="s">
        <v>2415</v>
      </c>
      <c r="E78" s="535" t="s">
        <v>2416</v>
      </c>
      <c r="F78" s="535" t="s">
        <v>2417</v>
      </c>
      <c r="G78" s="535" t="s">
        <v>2418</v>
      </c>
      <c r="H78" s="496"/>
      <c r="I78" s="496"/>
      <c r="J78" s="496"/>
      <c r="K78" s="497"/>
      <c r="L78" s="498"/>
      <c r="M78" s="499"/>
      <c r="N78" s="1058"/>
      <c r="O78" s="1058"/>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59"/>
      <c r="O79" s="1059"/>
      <c r="P79" s="45"/>
      <c r="Q79" s="461"/>
    </row>
    <row r="80" spans="1:17" s="113" customFormat="1" ht="15.75" thickTop="1">
      <c r="A80" s="536"/>
      <c r="B80" s="495">
        <f>B25</f>
        <v>111</v>
      </c>
      <c r="C80" s="511"/>
      <c r="D80" s="511"/>
      <c r="E80" s="511"/>
      <c r="F80" s="511"/>
      <c r="G80" s="511"/>
      <c r="H80" s="511"/>
      <c r="I80" s="511"/>
      <c r="J80" s="511"/>
      <c r="K80" s="511"/>
      <c r="L80" s="537"/>
      <c r="M80" s="538"/>
      <c r="N80" s="1057"/>
      <c r="O80" s="1057"/>
      <c r="P80" s="45"/>
      <c r="Q80" s="461"/>
    </row>
    <row r="81" spans="1:17" s="113" customFormat="1" ht="15.75" thickBot="1">
      <c r="A81" s="536"/>
      <c r="B81" s="500"/>
      <c r="C81" s="517"/>
      <c r="D81" s="493"/>
      <c r="E81" s="493"/>
      <c r="F81" s="493"/>
      <c r="G81" s="493"/>
      <c r="H81" s="493"/>
      <c r="I81" s="493"/>
      <c r="J81" s="493"/>
      <c r="K81" s="493"/>
      <c r="L81" s="493"/>
      <c r="M81" s="494"/>
      <c r="N81" s="1059"/>
      <c r="O81" s="1059"/>
      <c r="P81" s="45"/>
      <c r="Q81" s="461"/>
    </row>
    <row r="82" spans="1:17" s="113" customFormat="1" ht="15.75" thickTop="1">
      <c r="A82" s="536"/>
      <c r="B82" s="495">
        <f>B26</f>
        <v>111</v>
      </c>
      <c r="C82" s="511"/>
      <c r="D82" s="511"/>
      <c r="E82" s="511"/>
      <c r="F82" s="511"/>
      <c r="G82" s="511"/>
      <c r="H82" s="511"/>
      <c r="I82" s="511"/>
      <c r="J82" s="511"/>
      <c r="K82" s="511"/>
      <c r="L82" s="537"/>
      <c r="M82" s="538"/>
      <c r="N82" s="1057"/>
      <c r="O82" s="1057"/>
      <c r="P82" s="45"/>
      <c r="Q82" s="461"/>
    </row>
    <row r="83" spans="1:17" s="113" customFormat="1" ht="15.75" thickBot="1">
      <c r="A83" s="536"/>
      <c r="B83" s="500"/>
      <c r="C83" s="517"/>
      <c r="D83" s="493"/>
      <c r="E83" s="493"/>
      <c r="F83" s="493"/>
      <c r="G83" s="493"/>
      <c r="H83" s="493"/>
      <c r="I83" s="493"/>
      <c r="J83" s="493"/>
      <c r="K83" s="493"/>
      <c r="L83" s="493"/>
      <c r="M83" s="494"/>
      <c r="N83" s="1059"/>
      <c r="O83" s="1059"/>
      <c r="P83" s="45"/>
      <c r="Q83" s="461"/>
    </row>
    <row r="84" spans="1:17" s="430" customFormat="1" ht="15.75" thickTop="1">
      <c r="A84" s="510"/>
      <c r="B84" s="495">
        <f>B27</f>
        <v>111</v>
      </c>
      <c r="C84" s="511"/>
      <c r="D84" s="511"/>
      <c r="E84" s="511"/>
      <c r="F84" s="511"/>
      <c r="G84" s="511"/>
      <c r="H84" s="511"/>
      <c r="I84" s="511"/>
      <c r="J84" s="511"/>
      <c r="K84" s="511"/>
      <c r="L84" s="537"/>
      <c r="M84" s="538"/>
      <c r="N84" s="1060"/>
      <c r="O84" s="1060"/>
      <c r="P84" s="515"/>
      <c r="Q84" s="516"/>
    </row>
    <row r="85" spans="1:17" s="430" customFormat="1" ht="15.75" thickBot="1">
      <c r="A85" s="510"/>
      <c r="B85" s="500"/>
      <c r="C85" s="517"/>
      <c r="D85" s="493"/>
      <c r="E85" s="493"/>
      <c r="F85" s="493"/>
      <c r="G85" s="493"/>
      <c r="H85" s="493"/>
      <c r="I85" s="493"/>
      <c r="J85" s="493"/>
      <c r="K85" s="493"/>
      <c r="L85" s="493"/>
      <c r="M85" s="494"/>
      <c r="N85" s="1060"/>
      <c r="O85" s="1060"/>
      <c r="P85" s="515"/>
      <c r="Q85" s="516"/>
    </row>
    <row r="86" spans="1:17" ht="15.75" thickTop="1">
      <c r="A86" s="491"/>
      <c r="B86" s="503">
        <f>B28</f>
        <v>111</v>
      </c>
      <c r="C86" s="480"/>
      <c r="D86" s="480"/>
      <c r="E86" s="480"/>
      <c r="F86" s="480"/>
      <c r="G86" s="544"/>
      <c r="H86" s="544"/>
      <c r="I86" s="544"/>
      <c r="J86" s="544"/>
      <c r="K86" s="545"/>
      <c r="L86" s="546"/>
      <c r="M86" s="547"/>
      <c r="N86" s="1058"/>
      <c r="O86" s="1058"/>
      <c r="P86" s="45"/>
      <c r="Q86" s="461"/>
    </row>
    <row r="87" spans="1:17" ht="15.75" thickBot="1">
      <c r="A87" s="2103"/>
      <c r="B87" s="526"/>
      <c r="C87" s="527"/>
      <c r="D87" s="527"/>
      <c r="E87" s="527"/>
      <c r="F87" s="527"/>
      <c r="G87" s="548"/>
      <c r="H87" s="548"/>
      <c r="I87" s="548"/>
      <c r="J87" s="548"/>
      <c r="K87" s="548"/>
      <c r="L87" s="548"/>
      <c r="M87" s="549"/>
      <c r="N87" s="1059"/>
      <c r="O87" s="1059"/>
      <c r="P87" s="45"/>
      <c r="Q87" s="461"/>
    </row>
    <row r="88" spans="1:17">
      <c r="A88" s="484" t="s">
        <v>2380</v>
      </c>
      <c r="B88" s="485" t="s">
        <v>2429</v>
      </c>
      <c r="C88" s="487"/>
      <c r="D88" s="487"/>
      <c r="E88" s="487"/>
      <c r="F88" s="487"/>
      <c r="G88" s="487"/>
      <c r="H88" s="487"/>
      <c r="I88" s="487"/>
      <c r="J88" s="487"/>
      <c r="K88" s="488"/>
      <c r="L88" s="489"/>
      <c r="M88" s="490"/>
      <c r="N88" s="1058"/>
      <c r="O88" s="1058"/>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59"/>
      <c r="O89" s="1059"/>
      <c r="P89" s="45"/>
      <c r="Q89" s="461"/>
    </row>
    <row r="90" spans="1:17" ht="15.75" thickTop="1">
      <c r="A90" s="491"/>
      <c r="B90" s="495" t="s">
        <v>2430</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57"/>
      <c r="O90" s="1057"/>
      <c r="P90" s="45"/>
      <c r="Q90" s="461"/>
    </row>
    <row r="91" spans="1:17" s="430" customFormat="1">
      <c r="A91" s="550"/>
      <c r="B91" s="551"/>
      <c r="C91" s="552"/>
      <c r="D91" s="552"/>
      <c r="E91" s="552"/>
      <c r="F91" s="552"/>
      <c r="G91" s="552"/>
      <c r="H91" s="552"/>
      <c r="I91" s="552"/>
      <c r="J91" s="553"/>
      <c r="K91" s="553"/>
      <c r="L91" s="554"/>
      <c r="M91" s="555"/>
      <c r="N91" s="1060"/>
      <c r="O91" s="1060"/>
      <c r="P91" s="515"/>
      <c r="Q91" s="516"/>
    </row>
    <row r="92" spans="1:17" s="430" customFormat="1" ht="15.75" thickBot="1">
      <c r="A92" s="510"/>
      <c r="B92" s="500"/>
      <c r="C92" s="517"/>
      <c r="D92" s="493"/>
      <c r="E92" s="493"/>
      <c r="F92" s="493"/>
      <c r="G92" s="493"/>
      <c r="H92" s="493"/>
      <c r="I92" s="493"/>
      <c r="J92" s="493"/>
      <c r="K92" s="493"/>
      <c r="L92" s="493"/>
      <c r="M92" s="494"/>
      <c r="N92" s="1059"/>
      <c r="O92" s="1059"/>
      <c r="P92" s="515"/>
      <c r="Q92" s="516"/>
    </row>
    <row r="93" spans="1:17" ht="15" thickTop="1">
      <c r="A93" s="556"/>
      <c r="B93" s="495" t="s">
        <v>2431</v>
      </c>
      <c r="C93" s="511"/>
      <c r="D93" s="511"/>
      <c r="E93" s="540"/>
      <c r="F93" s="540"/>
      <c r="G93" s="540"/>
      <c r="H93" s="540"/>
      <c r="I93" s="540"/>
      <c r="J93" s="540"/>
      <c r="K93" s="541"/>
      <c r="L93" s="542"/>
      <c r="M93" s="543"/>
      <c r="N93" s="1058"/>
      <c r="O93" s="1058"/>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59"/>
      <c r="O94" s="1059"/>
      <c r="P94" s="45"/>
      <c r="Q94" s="461"/>
    </row>
    <row r="95" spans="1:17" ht="15" thickTop="1">
      <c r="A95" s="556"/>
      <c r="B95" s="495" t="s">
        <v>2433</v>
      </c>
      <c r="C95" s="511"/>
      <c r="D95" s="511"/>
      <c r="E95" s="511"/>
      <c r="F95" s="540"/>
      <c r="G95" s="540"/>
      <c r="H95" s="540"/>
      <c r="I95" s="540"/>
      <c r="J95" s="540"/>
      <c r="K95" s="541"/>
      <c r="L95" s="542"/>
      <c r="M95" s="543"/>
      <c r="N95" s="1058"/>
      <c r="O95" s="1058"/>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59"/>
      <c r="O96" s="1059"/>
      <c r="P96" s="45"/>
      <c r="Q96" s="461"/>
    </row>
    <row r="97" spans="1:17" ht="15" thickTop="1">
      <c r="A97" s="556"/>
      <c r="B97" s="495" t="s">
        <v>1875</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58"/>
      <c r="O97" s="1058"/>
      <c r="P97" s="45"/>
      <c r="Q97" s="461"/>
    </row>
    <row r="98" spans="1:17">
      <c r="A98" s="556"/>
      <c r="B98" s="503"/>
      <c r="C98" s="560">
        <v>0.5</v>
      </c>
      <c r="D98" s="560">
        <v>0.6</v>
      </c>
      <c r="E98" s="560">
        <v>0.7</v>
      </c>
      <c r="F98" s="560">
        <v>0.8</v>
      </c>
      <c r="G98" s="560">
        <v>0.9</v>
      </c>
      <c r="H98" s="560">
        <v>1.0001</v>
      </c>
      <c r="I98" s="579"/>
      <c r="J98" s="579"/>
      <c r="K98" s="580"/>
      <c r="L98" s="581"/>
      <c r="M98" s="582"/>
      <c r="N98" s="1058"/>
      <c r="O98" s="1058"/>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59"/>
      <c r="O99" s="1059"/>
      <c r="P99" s="45"/>
      <c r="Q99" s="461"/>
    </row>
    <row r="100" spans="1:17" s="430" customFormat="1" ht="15" thickTop="1">
      <c r="A100" s="550"/>
      <c r="B100" s="495" t="s">
        <v>2434</v>
      </c>
      <c r="C100" s="511"/>
      <c r="D100" s="511"/>
      <c r="E100" s="511"/>
      <c r="F100" s="511"/>
      <c r="G100" s="511"/>
      <c r="H100" s="540"/>
      <c r="I100" s="540"/>
      <c r="J100" s="540"/>
      <c r="K100" s="541"/>
      <c r="L100" s="542"/>
      <c r="M100" s="543"/>
      <c r="N100" s="1060"/>
      <c r="O100" s="1060"/>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0"/>
      <c r="O101" s="1060"/>
      <c r="P101" s="515"/>
      <c r="Q101" s="516"/>
    </row>
    <row r="102" spans="1:17" ht="15" thickTop="1">
      <c r="A102" s="556"/>
      <c r="B102" s="495" t="s">
        <v>2435</v>
      </c>
      <c r="C102" s="511"/>
      <c r="D102" s="511"/>
      <c r="E102" s="511"/>
      <c r="F102" s="511"/>
      <c r="G102" s="511"/>
      <c r="H102" s="540"/>
      <c r="I102" s="540"/>
      <c r="J102" s="540"/>
      <c r="K102" s="541"/>
      <c r="L102" s="542"/>
      <c r="M102" s="543"/>
      <c r="N102" s="1058"/>
      <c r="O102" s="1058"/>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59"/>
      <c r="O103" s="1059"/>
      <c r="P103" s="45"/>
      <c r="Q103" s="461"/>
    </row>
    <row r="104" spans="1:17" ht="15" thickTop="1">
      <c r="A104" s="556"/>
      <c r="B104" s="495" t="s">
        <v>2437</v>
      </c>
      <c r="C104" s="511"/>
      <c r="D104" s="511"/>
      <c r="E104" s="511"/>
      <c r="F104" s="511"/>
      <c r="G104" s="511"/>
      <c r="H104" s="540"/>
      <c r="I104" s="540"/>
      <c r="J104" s="540"/>
      <c r="K104" s="541"/>
      <c r="L104" s="542"/>
      <c r="M104" s="543"/>
      <c r="N104" s="1058"/>
      <c r="O104" s="1058"/>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59"/>
      <c r="O105" s="1059"/>
      <c r="P105" s="45"/>
      <c r="Q105" s="461"/>
    </row>
    <row r="106" spans="1:17" ht="15" thickTop="1">
      <c r="A106" s="556"/>
      <c r="B106" s="592" t="s">
        <v>2523</v>
      </c>
      <c r="C106" s="535" t="s">
        <v>2414</v>
      </c>
      <c r="D106" s="535" t="s">
        <v>2415</v>
      </c>
      <c r="E106" s="535" t="s">
        <v>2416</v>
      </c>
      <c r="F106" s="535" t="s">
        <v>2417</v>
      </c>
      <c r="G106" s="535" t="s">
        <v>2418</v>
      </c>
      <c r="H106" s="496"/>
      <c r="I106" s="496"/>
      <c r="J106" s="496"/>
      <c r="K106" s="497"/>
      <c r="L106" s="498"/>
      <c r="M106" s="499"/>
      <c r="N106" s="1059"/>
      <c r="O106" s="1059"/>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59"/>
      <c r="O107" s="1059"/>
      <c r="P107" s="45"/>
      <c r="Q107" s="461"/>
    </row>
    <row r="108" spans="1:17" s="430" customFormat="1" ht="15" thickTop="1">
      <c r="A108" s="550"/>
      <c r="B108" s="495">
        <f>B38</f>
        <v>111</v>
      </c>
      <c r="C108" s="511"/>
      <c r="D108" s="511"/>
      <c r="E108" s="511"/>
      <c r="F108" s="511"/>
      <c r="G108" s="511"/>
      <c r="H108" s="512"/>
      <c r="I108" s="512"/>
      <c r="J108" s="512"/>
      <c r="K108" s="512"/>
      <c r="L108" s="513"/>
      <c r="M108" s="514"/>
      <c r="N108" s="1060"/>
      <c r="O108" s="1060"/>
      <c r="P108" s="515"/>
      <c r="Q108" s="516"/>
    </row>
    <row r="109" spans="1:17" s="430" customFormat="1" ht="15.75" thickBot="1">
      <c r="A109" s="510"/>
      <c r="B109" s="492"/>
      <c r="C109" s="517"/>
      <c r="D109" s="493"/>
      <c r="E109" s="493"/>
      <c r="F109" s="493"/>
      <c r="G109" s="517"/>
      <c r="H109" s="519"/>
      <c r="I109" s="519"/>
      <c r="J109" s="519"/>
      <c r="K109" s="519"/>
      <c r="L109" s="519"/>
      <c r="M109" s="520"/>
      <c r="N109" s="1060"/>
      <c r="O109" s="1060"/>
      <c r="P109" s="515"/>
      <c r="Q109" s="516"/>
    </row>
    <row r="110" spans="1:17" ht="15" thickTop="1">
      <c r="A110" s="556"/>
      <c r="B110" s="495">
        <f>B39</f>
        <v>111</v>
      </c>
      <c r="C110" s="511"/>
      <c r="D110" s="511"/>
      <c r="E110" s="511"/>
      <c r="F110" s="511"/>
      <c r="G110" s="511"/>
      <c r="H110" s="512"/>
      <c r="I110" s="512"/>
      <c r="J110" s="512"/>
      <c r="K110" s="512"/>
      <c r="L110" s="513"/>
      <c r="M110" s="514"/>
      <c r="N110" s="1058"/>
      <c r="O110" s="1058"/>
      <c r="P110" s="45"/>
      <c r="Q110" s="461"/>
    </row>
    <row r="111" spans="1:17" ht="15.75" thickBot="1">
      <c r="A111" s="491"/>
      <c r="B111" s="500"/>
      <c r="C111" s="517"/>
      <c r="D111" s="493"/>
      <c r="E111" s="493"/>
      <c r="F111" s="493"/>
      <c r="G111" s="517"/>
      <c r="H111" s="519"/>
      <c r="I111" s="519"/>
      <c r="J111" s="519"/>
      <c r="K111" s="519"/>
      <c r="L111" s="519"/>
      <c r="M111" s="520"/>
      <c r="N111" s="1059"/>
      <c r="O111" s="1059"/>
      <c r="P111" s="45"/>
      <c r="Q111" s="461"/>
    </row>
    <row r="112" spans="1:17" ht="15" thickTop="1">
      <c r="A112" s="556"/>
      <c r="B112" s="503">
        <f>B40</f>
        <v>111</v>
      </c>
      <c r="C112" s="480"/>
      <c r="D112" s="480"/>
      <c r="E112" s="480"/>
      <c r="F112" s="480"/>
      <c r="G112" s="544"/>
      <c r="H112" s="544"/>
      <c r="I112" s="544"/>
      <c r="J112" s="544"/>
      <c r="K112" s="480"/>
      <c r="L112" s="481"/>
      <c r="M112" s="547"/>
      <c r="N112" s="1058"/>
      <c r="O112" s="1058"/>
      <c r="P112" s="45"/>
      <c r="Q112" s="461"/>
    </row>
    <row r="113" spans="1:17" ht="15.75" thickBot="1">
      <c r="A113" s="2103"/>
      <c r="B113" s="526"/>
      <c r="C113" s="527"/>
      <c r="D113" s="527"/>
      <c r="E113" s="527"/>
      <c r="F113" s="527"/>
      <c r="G113" s="548"/>
      <c r="H113" s="548"/>
      <c r="I113" s="548"/>
      <c r="J113" s="548"/>
      <c r="K113" s="548"/>
      <c r="L113" s="548"/>
      <c r="M113" s="549"/>
      <c r="N113" s="1059"/>
      <c r="O113" s="1059"/>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04" priority="20" stopIfTrue="1" operator="containsText" text="超过">
      <formula>NOT(ISERROR(SEARCH("超过",F46)))</formula>
    </cfRule>
  </conditionalFormatting>
  <conditionalFormatting sqref="H48">
    <cfRule type="containsText" dxfId="103" priority="19" stopIfTrue="1" operator="containsText" text="超过">
      <formula>NOT(ISERROR(SEARCH("超过",H48)))</formula>
    </cfRule>
  </conditionalFormatting>
  <conditionalFormatting sqref="F48">
    <cfRule type="containsText" dxfId="102" priority="18" stopIfTrue="1" operator="containsText" text="超过">
      <formula>NOT(ISERROR(SEARCH("超过",F48)))</formula>
    </cfRule>
  </conditionalFormatting>
  <conditionalFormatting sqref="F47 H47">
    <cfRule type="containsText" dxfId="101" priority="17" stopIfTrue="1" operator="containsText" text="超过">
      <formula>NOT(ISERROR(SEARCH("超过",F47)))</formula>
    </cfRule>
  </conditionalFormatting>
  <conditionalFormatting sqref="E46">
    <cfRule type="expression" dxfId="100" priority="16" stopIfTrue="1">
      <formula>$F$46="超过30%"</formula>
    </cfRule>
  </conditionalFormatting>
  <conditionalFormatting sqref="E47">
    <cfRule type="expression" dxfId="99" priority="15" stopIfTrue="1">
      <formula>$F$47="超过20%"</formula>
    </cfRule>
  </conditionalFormatting>
  <conditionalFormatting sqref="E48">
    <cfRule type="expression" dxfId="98" priority="14" stopIfTrue="1">
      <formula>$F$48="超过30%"</formula>
    </cfRule>
  </conditionalFormatting>
  <conditionalFormatting sqref="G48">
    <cfRule type="expression" dxfId="97" priority="13" stopIfTrue="1">
      <formula>$H$48="超过30%"</formula>
    </cfRule>
  </conditionalFormatting>
  <conditionalFormatting sqref="G46">
    <cfRule type="expression" dxfId="96" priority="12" stopIfTrue="1">
      <formula>$H$46="超过30%"</formula>
    </cfRule>
  </conditionalFormatting>
  <conditionalFormatting sqref="G47">
    <cfRule type="expression" dxfId="95" priority="11" stopIfTrue="1">
      <formula>$H$47="超过20%"</formula>
    </cfRule>
  </conditionalFormatting>
  <conditionalFormatting sqref="J46">
    <cfRule type="containsText" dxfId="94" priority="10" stopIfTrue="1" operator="containsText" text="超过">
      <formula>NOT(ISERROR(SEARCH("超过",J46)))</formula>
    </cfRule>
  </conditionalFormatting>
  <conditionalFormatting sqref="J48">
    <cfRule type="containsText" dxfId="93" priority="9" stopIfTrue="1" operator="containsText" text="超过">
      <formula>NOT(ISERROR(SEARCH("超过",J48)))</formula>
    </cfRule>
  </conditionalFormatting>
  <conditionalFormatting sqref="J47">
    <cfRule type="containsText" dxfId="92" priority="8" stopIfTrue="1" operator="containsText" text="超过">
      <formula>NOT(ISERROR(SEARCH("超过",J47)))</formula>
    </cfRule>
  </conditionalFormatting>
  <conditionalFormatting sqref="I46">
    <cfRule type="expression" dxfId="91" priority="7" stopIfTrue="1">
      <formula>$J$46="超过30%"</formula>
    </cfRule>
  </conditionalFormatting>
  <conditionalFormatting sqref="I47">
    <cfRule type="expression" dxfId="90" priority="6" stopIfTrue="1">
      <formula>$J$47="超过20%"</formula>
    </cfRule>
  </conditionalFormatting>
  <conditionalFormatting sqref="I48">
    <cfRule type="expression" dxfId="89" priority="5" stopIfTrue="1">
      <formula>$J$48="超过30%"</formula>
    </cfRule>
  </conditionalFormatting>
  <conditionalFormatting sqref="F42">
    <cfRule type="expression" dxfId="88" priority="4">
      <formula>$D$42="简单平均"</formula>
    </cfRule>
  </conditionalFormatting>
  <conditionalFormatting sqref="H42">
    <cfRule type="expression" dxfId="87" priority="3">
      <formula>$D$42="简单平均"</formula>
    </cfRule>
  </conditionalFormatting>
  <conditionalFormatting sqref="J42">
    <cfRule type="expression" dxfId="86" priority="2">
      <formula>$D$42="简单平均"</formula>
    </cfRule>
  </conditionalFormatting>
  <conditionalFormatting sqref="F7:F40 H7:H40 J7:J40">
    <cfRule type="cellIs" dxfId="8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2524</v>
      </c>
      <c r="B1" s="1384"/>
      <c r="C1" s="1385" t="s">
        <v>2347</v>
      </c>
      <c r="D1" s="1386"/>
      <c r="E1" s="1387"/>
      <c r="F1" s="2057"/>
      <c r="G1" s="1388" t="s">
        <v>2460</v>
      </c>
      <c r="H1" s="1387"/>
      <c r="I1" s="1387"/>
      <c r="J1" s="1387"/>
      <c r="K1" s="1389"/>
      <c r="L1" s="1390"/>
      <c r="M1" s="1391"/>
      <c r="N1" s="1391"/>
      <c r="O1" s="1391"/>
      <c r="P1" s="1392"/>
      <c r="Q1" s="1385"/>
      <c r="R1" s="1385"/>
      <c r="S1" s="1385"/>
      <c r="T1" s="1385"/>
      <c r="U1" s="1385"/>
      <c r="V1" s="1385"/>
      <c r="W1" s="1385"/>
      <c r="X1" s="1385"/>
      <c r="Y1" s="1385"/>
      <c r="Z1" s="1385"/>
      <c r="AA1" s="1385"/>
      <c r="AB1" s="1385"/>
      <c r="AC1" s="1393"/>
    </row>
    <row r="2" spans="1:29" s="358" customFormat="1" ht="28.5" customHeight="1" thickTop="1">
      <c r="A2" s="1382" t="s">
        <v>2147</v>
      </c>
      <c r="B2" s="1320" t="e">
        <f ca="1">IF(C2="——",IF(B37="元/平方米",ROUND(C39*D3/10000,0),ROUND(F3*C39/10000,0)),IF(B37="元/平方米",ROUND(C39*D3/10000,0),ROUND(F3*C39/10000,0))-D2)</f>
        <v>#DIV/0!</v>
      </c>
      <c r="C2" s="2059"/>
      <c r="D2" s="1032" t="e">
        <f ca="1">SUMIF(INDIRECT("'"&amp;F2&amp;"'"&amp;"!A:A"),"承租人权益价值",INDIRECT("'"&amp;F2&amp;"'"&amp;"!c:c"))</f>
        <v>#REF!</v>
      </c>
      <c r="E2" s="2060" t="s">
        <v>2148</v>
      </c>
      <c r="F2" s="2061"/>
      <c r="G2" s="1033"/>
      <c r="H2" s="1033"/>
      <c r="I2" s="1033"/>
      <c r="J2" s="1033"/>
      <c r="K2" s="1035"/>
      <c r="L2" s="2952"/>
      <c r="M2" s="2953"/>
      <c r="N2" s="2953"/>
      <c r="O2" s="2953"/>
      <c r="P2" s="1321"/>
      <c r="Q2" s="708"/>
      <c r="R2" s="708"/>
      <c r="S2" s="708"/>
      <c r="T2" s="708"/>
      <c r="U2" s="708"/>
      <c r="V2" s="708"/>
      <c r="W2" s="708"/>
      <c r="X2" s="708"/>
      <c r="Y2" s="708"/>
      <c r="Z2" s="708"/>
      <c r="AA2" s="708"/>
      <c r="AB2" s="708"/>
      <c r="AC2" s="709"/>
    </row>
    <row r="3" spans="1:29" s="358" customFormat="1" ht="28.5" customHeight="1" thickBot="1">
      <c r="A3" s="209" t="s">
        <v>2149</v>
      </c>
      <c r="B3" s="566" t="e">
        <f ca="1">IF(AND(C2="——",B37="元/平方米"),C39,ROUND(B2*10000/D3,0))</f>
        <v>#DIV/0!</v>
      </c>
      <c r="C3" s="360" t="s">
        <v>2461</v>
      </c>
      <c r="D3" s="359">
        <f>SUMIF('数据-汇总表'!$C19:$C33,D1,'数据-汇总表'!$E19:$E33)</f>
        <v>0</v>
      </c>
      <c r="E3" s="360" t="s">
        <v>2525</v>
      </c>
      <c r="F3" s="359">
        <f>SUMIF('数据-取费表'!A5:A15,D1,'数据-取费表'!AH5:AH15)</f>
        <v>0</v>
      </c>
      <c r="G3" s="1033"/>
      <c r="H3" s="1033"/>
      <c r="I3" s="1033"/>
      <c r="J3" s="1033"/>
      <c r="K3" s="1035"/>
      <c r="L3" s="2952"/>
      <c r="M3" s="2953"/>
      <c r="N3" s="2953"/>
      <c r="O3" s="2953"/>
      <c r="P3" s="1321"/>
      <c r="Q3" s="708"/>
      <c r="R3" s="708"/>
      <c r="S3" s="708"/>
      <c r="T3" s="708"/>
      <c r="U3" s="708"/>
      <c r="V3" s="708"/>
      <c r="W3" s="708"/>
      <c r="X3" s="708"/>
      <c r="Y3" s="708"/>
      <c r="Z3" s="708"/>
      <c r="AA3" s="708"/>
      <c r="AB3" s="725"/>
      <c r="AC3" s="722"/>
    </row>
    <row r="4" spans="1:29" ht="15">
      <c r="A4" s="361" t="s">
        <v>2462</v>
      </c>
      <c r="B4" s="362"/>
      <c r="C4" s="3368" t="s">
        <v>2463</v>
      </c>
      <c r="D4" s="3369"/>
      <c r="E4" s="3370" t="s">
        <v>2464</v>
      </c>
      <c r="F4" s="3371"/>
      <c r="G4" s="3368" t="s">
        <v>2465</v>
      </c>
      <c r="H4" s="3369"/>
      <c r="I4" s="3368" t="s">
        <v>2466</v>
      </c>
      <c r="J4" s="3369"/>
      <c r="K4" s="567" t="s">
        <v>2467</v>
      </c>
      <c r="L4" s="2933"/>
      <c r="M4" s="2934"/>
      <c r="N4" s="2934"/>
      <c r="O4" s="2934"/>
      <c r="P4" s="3372" t="s">
        <v>2468</v>
      </c>
      <c r="Q4" s="3373"/>
      <c r="R4" s="3378" t="s">
        <v>2464</v>
      </c>
      <c r="S4" s="3379"/>
      <c r="T4" s="3378" t="s">
        <v>2465</v>
      </c>
      <c r="U4" s="3379"/>
      <c r="V4" s="3384" t="s">
        <v>2466</v>
      </c>
      <c r="W4" s="3384"/>
      <c r="X4" s="1532"/>
      <c r="Y4" s="3378" t="s">
        <v>2468</v>
      </c>
      <c r="Z4" s="3379"/>
      <c r="AA4" s="3365" t="s">
        <v>2464</v>
      </c>
      <c r="AB4" s="3366" t="s">
        <v>2465</v>
      </c>
      <c r="AC4" s="3365" t="s">
        <v>2466</v>
      </c>
    </row>
    <row r="5" spans="1:29" ht="15">
      <c r="A5" s="364"/>
      <c r="B5" s="365"/>
      <c r="C5" s="3397" t="s">
        <v>2359</v>
      </c>
      <c r="D5" s="3388"/>
      <c r="E5" s="3398" t="s">
        <v>2360</v>
      </c>
      <c r="F5" s="3396"/>
      <c r="G5" s="3397" t="s">
        <v>2361</v>
      </c>
      <c r="H5" s="3388"/>
      <c r="I5" s="3397" t="s">
        <v>2362</v>
      </c>
      <c r="J5" s="3388"/>
      <c r="K5" s="567"/>
      <c r="L5" s="2933"/>
      <c r="M5" s="2934"/>
      <c r="N5" s="2934"/>
      <c r="O5" s="2934"/>
      <c r="P5" s="3374"/>
      <c r="Q5" s="3375"/>
      <c r="R5" s="3380"/>
      <c r="S5" s="3381"/>
      <c r="T5" s="3380"/>
      <c r="U5" s="3381"/>
      <c r="V5" s="3384"/>
      <c r="W5" s="3384"/>
      <c r="X5" s="1532"/>
      <c r="Y5" s="3380"/>
      <c r="Z5" s="3381"/>
      <c r="AA5" s="3366"/>
      <c r="AB5" s="3366"/>
      <c r="AC5" s="3366"/>
    </row>
    <row r="6" spans="1:29" ht="15.75" thickBot="1">
      <c r="A6" s="366"/>
      <c r="B6" s="367"/>
      <c r="C6" s="3385" t="s">
        <v>2363</v>
      </c>
      <c r="D6" s="3386"/>
      <c r="E6" s="3393" t="s">
        <v>2363</v>
      </c>
      <c r="F6" s="3394"/>
      <c r="G6" s="3385" t="s">
        <v>2363</v>
      </c>
      <c r="H6" s="3386"/>
      <c r="I6" s="3385" t="s">
        <v>2363</v>
      </c>
      <c r="J6" s="3386"/>
      <c r="K6" s="567" t="s">
        <v>2364</v>
      </c>
      <c r="L6" s="2933"/>
      <c r="M6" s="2934"/>
      <c r="N6" s="2934"/>
      <c r="O6" s="2934"/>
      <c r="P6" s="3376"/>
      <c r="Q6" s="3377"/>
      <c r="R6" s="3380"/>
      <c r="S6" s="3381"/>
      <c r="T6" s="3382"/>
      <c r="U6" s="3383"/>
      <c r="V6" s="3384"/>
      <c r="W6" s="3384"/>
      <c r="X6" s="1532"/>
      <c r="Y6" s="3382"/>
      <c r="Z6" s="3383"/>
      <c r="AA6" s="3367"/>
      <c r="AB6" s="3367"/>
      <c r="AC6" s="3367"/>
    </row>
    <row r="7" spans="1:29" s="113" customFormat="1" ht="15.75" thickBot="1">
      <c r="A7" s="368" t="s">
        <v>2365</v>
      </c>
      <c r="B7" s="369"/>
      <c r="C7" s="370">
        <f>'数据-取费表'!B2</f>
        <v>44511</v>
      </c>
      <c r="D7" s="371">
        <v>100</v>
      </c>
      <c r="E7" s="372"/>
      <c r="F7" s="373">
        <f>SUMIF(48:48,YEAR(E7)&amp;"-"&amp;MONTH(E7),49:49)</f>
        <v>0</v>
      </c>
      <c r="G7" s="372"/>
      <c r="H7" s="371">
        <f>SUMIF(48:48,YEAR(G7)&amp;"-"&amp;MONTH(G7),49:49)</f>
        <v>0</v>
      </c>
      <c r="I7" s="372"/>
      <c r="J7" s="371">
        <f>SUMIF(48:48,YEAR(I7)&amp;"-"&amp;MONTH(I7),49:49)</f>
        <v>0</v>
      </c>
      <c r="K7" s="568"/>
      <c r="L7" s="2935"/>
      <c r="M7" s="2936"/>
      <c r="N7" s="2936"/>
      <c r="O7" s="2936"/>
      <c r="P7" s="3389" t="s">
        <v>2366</v>
      </c>
      <c r="Q7" s="3391"/>
      <c r="R7" s="710" t="s">
        <v>17</v>
      </c>
      <c r="S7" s="711">
        <f t="shared" ref="S7:S14" si="0">F7</f>
        <v>0</v>
      </c>
      <c r="T7" s="710" t="s">
        <v>17</v>
      </c>
      <c r="U7" s="711">
        <f t="shared" ref="U7:U14" si="1">H7</f>
        <v>0</v>
      </c>
      <c r="V7" s="710" t="s">
        <v>17</v>
      </c>
      <c r="W7" s="711">
        <f t="shared" ref="W7:W14" si="2">J7</f>
        <v>0</v>
      </c>
      <c r="X7" s="712"/>
      <c r="Y7" s="3389" t="s">
        <v>2366</v>
      </c>
      <c r="Z7" s="3390"/>
      <c r="AA7" s="713" t="e">
        <f>D7/F7</f>
        <v>#DIV/0!</v>
      </c>
      <c r="AB7" s="713" t="e">
        <f>D7/H7</f>
        <v>#DIV/0!</v>
      </c>
      <c r="AC7" s="713" t="e">
        <f>D7/J7</f>
        <v>#DIV/0!</v>
      </c>
    </row>
    <row r="8" spans="1:29" s="113" customFormat="1" ht="15.75" thickBot="1">
      <c r="A8" s="368" t="s">
        <v>2367</v>
      </c>
      <c r="B8" s="369"/>
      <c r="C8" s="374" t="s">
        <v>2469</v>
      </c>
      <c r="D8" s="371">
        <v>100</v>
      </c>
      <c r="E8" s="374"/>
      <c r="F8" s="373">
        <f>SUMIF(51:51,E8,52:52)-SUMIF(51:51,C8,52:52)+100</f>
        <v>0</v>
      </c>
      <c r="G8" s="374"/>
      <c r="H8" s="371">
        <f>SUMIF(51:51,G8,52:52)-SUMIF(51:51,C8,52:52)+100</f>
        <v>0</v>
      </c>
      <c r="I8" s="374"/>
      <c r="J8" s="371">
        <f>SUMIF(51:51,I8,52:52)-SUMIF(51:51,C8,52:52)+100</f>
        <v>0</v>
      </c>
      <c r="K8" s="568"/>
      <c r="L8" s="2935"/>
      <c r="M8" s="2936"/>
      <c r="N8" s="2936"/>
      <c r="O8" s="2936"/>
      <c r="P8" s="3389" t="s">
        <v>2369</v>
      </c>
      <c r="Q8" s="3390"/>
      <c r="R8" s="710" t="s">
        <v>17</v>
      </c>
      <c r="S8" s="711">
        <f t="shared" si="0"/>
        <v>0</v>
      </c>
      <c r="T8" s="710" t="s">
        <v>17</v>
      </c>
      <c r="U8" s="711">
        <f t="shared" si="1"/>
        <v>0</v>
      </c>
      <c r="V8" s="710" t="s">
        <v>17</v>
      </c>
      <c r="W8" s="711">
        <f t="shared" si="2"/>
        <v>0</v>
      </c>
      <c r="X8" s="712"/>
      <c r="Y8" s="3389" t="s">
        <v>2369</v>
      </c>
      <c r="Z8" s="3390"/>
      <c r="AA8" s="713" t="e">
        <f t="shared" ref="AA8:AA36" si="3">D8/F8</f>
        <v>#DIV/0!</v>
      </c>
      <c r="AB8" s="713" t="e">
        <f t="shared" ref="AB8:AB36" si="4">D8/H8</f>
        <v>#DIV/0!</v>
      </c>
      <c r="AC8" s="713" t="e">
        <f t="shared" ref="AC8:AC36" si="5">D8/J8</f>
        <v>#DIV/0!</v>
      </c>
    </row>
    <row r="9" spans="1:29" s="113" customFormat="1">
      <c r="A9" s="64" t="s">
        <v>2370</v>
      </c>
      <c r="B9" s="596" t="s">
        <v>2371</v>
      </c>
      <c r="C9" s="376"/>
      <c r="D9" s="131">
        <v>100</v>
      </c>
      <c r="E9" s="379"/>
      <c r="F9" s="131">
        <f>SUMIF(53:53,E9,54:54)-SUMIF(53:53,C9,54:54)+100</f>
        <v>100</v>
      </c>
      <c r="G9" s="377"/>
      <c r="H9" s="131">
        <f>SUMIF(53:53,G9,54:54)-SUMIF(53:53,C9,54:54)+100</f>
        <v>100</v>
      </c>
      <c r="I9" s="377"/>
      <c r="J9" s="131">
        <f>SUMIF(53:53,I9,54:54)-SUMIF(53:53,C9,54:54)+100</f>
        <v>100</v>
      </c>
      <c r="K9" s="568"/>
      <c r="L9" s="2935"/>
      <c r="M9" s="2936"/>
      <c r="N9" s="2936"/>
      <c r="O9" s="2936"/>
      <c r="P9" s="3353" t="s">
        <v>2372</v>
      </c>
      <c r="Q9" s="1520" t="str">
        <f t="shared" ref="Q9:Q14" si="6">B9</f>
        <v>用途</v>
      </c>
      <c r="R9" s="710" t="s">
        <v>17</v>
      </c>
      <c r="S9" s="711">
        <f t="shared" si="0"/>
        <v>100</v>
      </c>
      <c r="T9" s="710" t="s">
        <v>17</v>
      </c>
      <c r="U9" s="711">
        <f t="shared" si="1"/>
        <v>100</v>
      </c>
      <c r="V9" s="710" t="s">
        <v>17</v>
      </c>
      <c r="W9" s="711">
        <f t="shared" si="2"/>
        <v>100</v>
      </c>
      <c r="X9" s="712"/>
      <c r="Y9" s="3223" t="s">
        <v>2373</v>
      </c>
      <c r="Z9" s="55" t="str">
        <f t="shared" ref="Z9:Z14" si="7">Q9</f>
        <v>用途</v>
      </c>
      <c r="AA9" s="713">
        <f t="shared" si="3"/>
        <v>1</v>
      </c>
      <c r="AB9" s="713">
        <f t="shared" si="4"/>
        <v>1</v>
      </c>
      <c r="AC9" s="713">
        <f t="shared" si="5"/>
        <v>1</v>
      </c>
    </row>
    <row r="10" spans="1:29" s="386" customFormat="1" ht="27">
      <c r="A10" s="597"/>
      <c r="B10" s="598" t="s">
        <v>2374</v>
      </c>
      <c r="C10" s="382"/>
      <c r="D10" s="132">
        <v>100</v>
      </c>
      <c r="E10" s="382"/>
      <c r="F10" s="132">
        <f>SUMIF(55:55,E10,56:56)-SUMIF(55:55,C10,56:56)+100</f>
        <v>100</v>
      </c>
      <c r="G10" s="383"/>
      <c r="H10" s="132">
        <f>SUMIF(55:55,G10,56:56)-SUMIF(55:55,C10,56:56)+100</f>
        <v>100</v>
      </c>
      <c r="I10" s="382"/>
      <c r="J10" s="132">
        <f>SUMIF(55:55,I10,56:56)-SUMIF(55:55,C10,56:56)+100</f>
        <v>100</v>
      </c>
      <c r="K10" s="569"/>
      <c r="L10" s="2937"/>
      <c r="M10" s="2938"/>
      <c r="N10" s="2938"/>
      <c r="O10" s="2938"/>
      <c r="P10" s="3353"/>
      <c r="Q10" s="1520" t="str">
        <f t="shared" si="6"/>
        <v>土地使用年限（年）</v>
      </c>
      <c r="R10" s="710" t="s">
        <v>17</v>
      </c>
      <c r="S10" s="711">
        <f t="shared" si="0"/>
        <v>100</v>
      </c>
      <c r="T10" s="710" t="s">
        <v>17</v>
      </c>
      <c r="U10" s="711">
        <f t="shared" si="1"/>
        <v>100</v>
      </c>
      <c r="V10" s="710" t="s">
        <v>17</v>
      </c>
      <c r="W10" s="711">
        <f t="shared" si="2"/>
        <v>100</v>
      </c>
      <c r="X10" s="712"/>
      <c r="Y10" s="3223"/>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39"/>
      <c r="M11" s="2934"/>
      <c r="N11" s="2934"/>
      <c r="O11" s="2934"/>
      <c r="P11" s="3353"/>
      <c r="Q11" s="1520">
        <f t="shared" si="6"/>
        <v>111</v>
      </c>
      <c r="R11" s="710" t="s">
        <v>17</v>
      </c>
      <c r="S11" s="711">
        <f t="shared" si="0"/>
        <v>100</v>
      </c>
      <c r="T11" s="710" t="s">
        <v>17</v>
      </c>
      <c r="U11" s="711">
        <f t="shared" si="1"/>
        <v>100</v>
      </c>
      <c r="V11" s="710" t="s">
        <v>17</v>
      </c>
      <c r="W11" s="711">
        <f t="shared" si="2"/>
        <v>100</v>
      </c>
      <c r="X11" s="712"/>
      <c r="Y11" s="3223"/>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35"/>
      <c r="M12" s="2936"/>
      <c r="N12" s="2936"/>
      <c r="O12" s="2936"/>
      <c r="P12" s="3353"/>
      <c r="Q12" s="1520">
        <f t="shared" si="6"/>
        <v>111</v>
      </c>
      <c r="R12" s="710" t="s">
        <v>17</v>
      </c>
      <c r="S12" s="711">
        <f t="shared" si="0"/>
        <v>100</v>
      </c>
      <c r="T12" s="710" t="s">
        <v>17</v>
      </c>
      <c r="U12" s="711">
        <f t="shared" si="1"/>
        <v>100</v>
      </c>
      <c r="V12" s="710" t="s">
        <v>17</v>
      </c>
      <c r="W12" s="711">
        <f t="shared" si="2"/>
        <v>100</v>
      </c>
      <c r="X12" s="712"/>
      <c r="Y12" s="3223"/>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40"/>
      <c r="M13" s="2934"/>
      <c r="N13" s="2934"/>
      <c r="O13" s="2934"/>
      <c r="P13" s="3353"/>
      <c r="Q13" s="1520">
        <f t="shared" si="6"/>
        <v>111</v>
      </c>
      <c r="R13" s="710" t="s">
        <v>17</v>
      </c>
      <c r="S13" s="711">
        <f t="shared" si="0"/>
        <v>100</v>
      </c>
      <c r="T13" s="710" t="s">
        <v>17</v>
      </c>
      <c r="U13" s="711">
        <f t="shared" si="1"/>
        <v>100</v>
      </c>
      <c r="V13" s="710" t="s">
        <v>17</v>
      </c>
      <c r="W13" s="711">
        <f t="shared" si="2"/>
        <v>100</v>
      </c>
      <c r="X13" s="712"/>
      <c r="Y13" s="3223"/>
      <c r="Z13" s="55">
        <f t="shared" si="7"/>
        <v>111</v>
      </c>
      <c r="AA13" s="713">
        <f t="shared" si="3"/>
        <v>1</v>
      </c>
      <c r="AB13" s="713">
        <f t="shared" si="4"/>
        <v>1</v>
      </c>
      <c r="AC13" s="713">
        <f t="shared" si="5"/>
        <v>1</v>
      </c>
    </row>
    <row r="14" spans="1:29" ht="85.5">
      <c r="A14" s="361" t="s">
        <v>2376</v>
      </c>
      <c r="B14" s="585" t="s">
        <v>2526</v>
      </c>
      <c r="C14" s="2146"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40"/>
      <c r="M14" s="2934"/>
      <c r="N14" s="2934"/>
      <c r="O14" s="2934"/>
      <c r="P14" s="3355" t="s">
        <v>2377</v>
      </c>
      <c r="Q14" s="1529" t="str">
        <f t="shared" si="6"/>
        <v>交通便捷度</v>
      </c>
      <c r="R14" s="714" t="s">
        <v>17</v>
      </c>
      <c r="S14" s="715">
        <f t="shared" si="0"/>
        <v>100</v>
      </c>
      <c r="T14" s="714" t="s">
        <v>17</v>
      </c>
      <c r="U14" s="715">
        <f t="shared" si="1"/>
        <v>100</v>
      </c>
      <c r="V14" s="714" t="s">
        <v>17</v>
      </c>
      <c r="W14" s="715">
        <f t="shared" si="2"/>
        <v>100</v>
      </c>
      <c r="X14" s="1532"/>
      <c r="Y14" s="3355" t="s">
        <v>2377</v>
      </c>
      <c r="Z14" s="1533" t="str">
        <f t="shared" si="7"/>
        <v>交通便捷度</v>
      </c>
      <c r="AA14" s="1530">
        <f t="shared" si="3"/>
        <v>1</v>
      </c>
      <c r="AB14" s="1530">
        <f t="shared" si="4"/>
        <v>1</v>
      </c>
      <c r="AC14" s="1530">
        <f t="shared" si="5"/>
        <v>1</v>
      </c>
    </row>
    <row r="15" spans="1:29" ht="15">
      <c r="A15" s="364"/>
      <c r="B15" s="603"/>
      <c r="C15" s="406"/>
      <c r="D15" s="407"/>
      <c r="E15" s="406"/>
      <c r="F15" s="408"/>
      <c r="G15" s="406"/>
      <c r="H15" s="409"/>
      <c r="I15" s="406"/>
      <c r="J15" s="407"/>
      <c r="K15" s="572"/>
      <c r="L15" s="2940"/>
      <c r="M15" s="2934"/>
      <c r="N15" s="2934"/>
      <c r="O15" s="2934"/>
      <c r="P15" s="3356"/>
      <c r="Q15" s="1529"/>
      <c r="R15" s="714"/>
      <c r="S15" s="715"/>
      <c r="T15" s="714"/>
      <c r="U15" s="715"/>
      <c r="V15" s="714"/>
      <c r="W15" s="715"/>
      <c r="X15" s="1532"/>
      <c r="Y15" s="3356"/>
      <c r="Z15" s="1533"/>
      <c r="AA15" s="1530">
        <v>1</v>
      </c>
      <c r="AB15" s="1530">
        <v>1</v>
      </c>
      <c r="AC15" s="1530">
        <v>1</v>
      </c>
    </row>
    <row r="16" spans="1:29" ht="42.75">
      <c r="A16" s="364"/>
      <c r="B16" s="587" t="s">
        <v>2505</v>
      </c>
      <c r="C16" s="207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40"/>
      <c r="M16" s="2934"/>
      <c r="N16" s="2934"/>
      <c r="O16" s="2934"/>
      <c r="P16" s="3356"/>
      <c r="Q16" s="1529" t="str">
        <f>B16</f>
        <v>公共配套设施</v>
      </c>
      <c r="R16" s="714" t="s">
        <v>17</v>
      </c>
      <c r="S16" s="715">
        <f>F16</f>
        <v>100</v>
      </c>
      <c r="T16" s="714" t="s">
        <v>17</v>
      </c>
      <c r="U16" s="715">
        <f>H16</f>
        <v>100</v>
      </c>
      <c r="V16" s="714" t="s">
        <v>17</v>
      </c>
      <c r="W16" s="715">
        <f>J16</f>
        <v>100</v>
      </c>
      <c r="X16" s="1532"/>
      <c r="Y16" s="3356"/>
      <c r="Z16" s="1533" t="str">
        <f>Q16</f>
        <v>公共配套设施</v>
      </c>
      <c r="AA16" s="1530">
        <f t="shared" si="3"/>
        <v>1</v>
      </c>
      <c r="AB16" s="1530">
        <f t="shared" si="4"/>
        <v>1</v>
      </c>
      <c r="AC16" s="1530">
        <f t="shared" si="5"/>
        <v>1</v>
      </c>
    </row>
    <row r="17" spans="1:29" ht="15">
      <c r="A17" s="364"/>
      <c r="B17" s="588"/>
      <c r="C17" s="2078"/>
      <c r="D17" s="407"/>
      <c r="E17" s="406"/>
      <c r="F17" s="408"/>
      <c r="G17" s="406"/>
      <c r="H17" s="407"/>
      <c r="I17" s="406"/>
      <c r="J17" s="407"/>
      <c r="K17" s="572"/>
      <c r="L17" s="2940"/>
      <c r="M17" s="2934"/>
      <c r="N17" s="2934"/>
      <c r="O17" s="2934"/>
      <c r="P17" s="3356"/>
      <c r="Q17" s="1529"/>
      <c r="R17" s="714"/>
      <c r="S17" s="715"/>
      <c r="T17" s="714"/>
      <c r="U17" s="715"/>
      <c r="V17" s="714"/>
      <c r="W17" s="715"/>
      <c r="X17" s="1532"/>
      <c r="Y17" s="3356"/>
      <c r="Z17" s="1533"/>
      <c r="AA17" s="1530">
        <v>1</v>
      </c>
      <c r="AB17" s="1530">
        <v>1</v>
      </c>
      <c r="AC17" s="1530">
        <v>1</v>
      </c>
    </row>
    <row r="18" spans="1:29" ht="28.5">
      <c r="A18" s="364"/>
      <c r="B18" s="589" t="s">
        <v>2506</v>
      </c>
      <c r="C18" s="207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40"/>
      <c r="M18" s="2934"/>
      <c r="N18" s="2934"/>
      <c r="O18" s="2934"/>
      <c r="P18" s="3356"/>
      <c r="Q18" s="1529" t="str">
        <f>B18</f>
        <v>基础设施水平</v>
      </c>
      <c r="R18" s="714" t="s">
        <v>17</v>
      </c>
      <c r="S18" s="715">
        <f>F18</f>
        <v>100</v>
      </c>
      <c r="T18" s="714" t="s">
        <v>17</v>
      </c>
      <c r="U18" s="715">
        <f>H18</f>
        <v>100</v>
      </c>
      <c r="V18" s="714" t="s">
        <v>17</v>
      </c>
      <c r="W18" s="715">
        <f>J18</f>
        <v>100</v>
      </c>
      <c r="X18" s="1532"/>
      <c r="Y18" s="3356"/>
      <c r="Z18" s="1533" t="str">
        <f>Q18</f>
        <v>基础设施水平</v>
      </c>
      <c r="AA18" s="1530">
        <f t="shared" ref="AA18" si="8">D18/F18</f>
        <v>1</v>
      </c>
      <c r="AB18" s="1530">
        <f t="shared" ref="AB18" si="9">D18/H18</f>
        <v>1</v>
      </c>
      <c r="AC18" s="1530">
        <f t="shared" ref="AC18" si="10">D18/J18</f>
        <v>1</v>
      </c>
    </row>
    <row r="19" spans="1:29" ht="15">
      <c r="A19" s="364"/>
      <c r="B19" s="589"/>
      <c r="C19" s="2078"/>
      <c r="D19" s="409"/>
      <c r="E19" s="2078"/>
      <c r="F19" s="412"/>
      <c r="G19" s="2078"/>
      <c r="H19" s="407"/>
      <c r="I19" s="406"/>
      <c r="J19" s="407"/>
      <c r="K19" s="1286"/>
      <c r="L19" s="2940"/>
      <c r="M19" s="2934"/>
      <c r="N19" s="2934"/>
      <c r="O19" s="2934"/>
      <c r="P19" s="3356"/>
      <c r="Q19" s="1529"/>
      <c r="R19" s="714"/>
      <c r="S19" s="715"/>
      <c r="T19" s="714"/>
      <c r="U19" s="715"/>
      <c r="V19" s="714"/>
      <c r="W19" s="715"/>
      <c r="X19" s="1532"/>
      <c r="Y19" s="3356"/>
      <c r="Z19" s="1533"/>
      <c r="AA19" s="1530">
        <v>1</v>
      </c>
      <c r="AB19" s="1530">
        <v>1</v>
      </c>
      <c r="AC19" s="1530">
        <v>1</v>
      </c>
    </row>
    <row r="20" spans="1:29" ht="57">
      <c r="A20" s="364"/>
      <c r="B20" s="587" t="s">
        <v>2527</v>
      </c>
      <c r="C20" s="207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40"/>
      <c r="M20" s="2934"/>
      <c r="N20" s="2934"/>
      <c r="O20" s="2934"/>
      <c r="P20" s="3356"/>
      <c r="Q20" s="1529" t="str">
        <f>B20</f>
        <v>自然及人文环境</v>
      </c>
      <c r="R20" s="714" t="s">
        <v>17</v>
      </c>
      <c r="S20" s="715">
        <f>F20</f>
        <v>100</v>
      </c>
      <c r="T20" s="714" t="s">
        <v>17</v>
      </c>
      <c r="U20" s="715">
        <f>H20</f>
        <v>100</v>
      </c>
      <c r="V20" s="714" t="s">
        <v>17</v>
      </c>
      <c r="W20" s="715">
        <f>J20</f>
        <v>100</v>
      </c>
      <c r="X20" s="1532"/>
      <c r="Y20" s="3356"/>
      <c r="Z20" s="1533" t="str">
        <f>Q20</f>
        <v>自然及人文环境</v>
      </c>
      <c r="AA20" s="1530">
        <f t="shared" si="3"/>
        <v>1</v>
      </c>
      <c r="AB20" s="1530">
        <f t="shared" si="4"/>
        <v>1</v>
      </c>
      <c r="AC20" s="1530">
        <f t="shared" si="5"/>
        <v>1</v>
      </c>
    </row>
    <row r="21" spans="1:29" ht="15">
      <c r="A21" s="364"/>
      <c r="B21" s="588"/>
      <c r="C21" s="406"/>
      <c r="D21" s="407"/>
      <c r="E21" s="406"/>
      <c r="F21" s="408"/>
      <c r="G21" s="406"/>
      <c r="H21" s="407"/>
      <c r="I21" s="406"/>
      <c r="J21" s="407"/>
      <c r="K21" s="572"/>
      <c r="L21" s="2940"/>
      <c r="M21" s="2934"/>
      <c r="N21" s="2934"/>
      <c r="O21" s="2934"/>
      <c r="P21" s="3356"/>
      <c r="Q21" s="1529"/>
      <c r="R21" s="714"/>
      <c r="S21" s="715"/>
      <c r="T21" s="714"/>
      <c r="U21" s="715"/>
      <c r="V21" s="714"/>
      <c r="W21" s="715"/>
      <c r="X21" s="1532"/>
      <c r="Y21" s="3356"/>
      <c r="Z21" s="1533"/>
      <c r="AA21" s="1530">
        <v>1</v>
      </c>
      <c r="AB21" s="1530">
        <v>1</v>
      </c>
      <c r="AC21" s="1530">
        <v>1</v>
      </c>
    </row>
    <row r="22" spans="1:29" ht="15">
      <c r="A22" s="364"/>
      <c r="B22" s="587" t="s">
        <v>2528</v>
      </c>
      <c r="C22" s="573"/>
      <c r="D22" s="409">
        <v>100</v>
      </c>
      <c r="E22" s="573"/>
      <c r="F22" s="420">
        <f>SUMIF(71:71,E22,72:72)-SUMIF(71:71,C22,72:72)+100</f>
        <v>100</v>
      </c>
      <c r="G22" s="573"/>
      <c r="H22" s="394">
        <f>SUMIF(71:71,G22,72:72)-SUMIF(71:71,C22,72:72)+100</f>
        <v>100</v>
      </c>
      <c r="I22" s="573"/>
      <c r="J22" s="394">
        <f>SUMIF(71:71,I22,72:72)-SUMIF(71:71,C22,72:72)+100</f>
        <v>100</v>
      </c>
      <c r="K22" s="569"/>
      <c r="L22" s="2940"/>
      <c r="M22" s="2934"/>
      <c r="N22" s="2934"/>
      <c r="O22" s="2934"/>
      <c r="P22" s="3356"/>
      <c r="Q22" s="1529" t="str">
        <f>B22</f>
        <v>楼层</v>
      </c>
      <c r="R22" s="714" t="s">
        <v>17</v>
      </c>
      <c r="S22" s="715">
        <f>F22</f>
        <v>100</v>
      </c>
      <c r="T22" s="714" t="s">
        <v>17</v>
      </c>
      <c r="U22" s="715">
        <f>H22</f>
        <v>100</v>
      </c>
      <c r="V22" s="714" t="s">
        <v>17</v>
      </c>
      <c r="W22" s="715">
        <f>J22</f>
        <v>100</v>
      </c>
      <c r="X22" s="1532"/>
      <c r="Y22" s="3356"/>
      <c r="Z22" s="1533" t="str">
        <f>Q22</f>
        <v>楼层</v>
      </c>
      <c r="AA22" s="1530">
        <f t="shared" si="3"/>
        <v>1</v>
      </c>
      <c r="AB22" s="1530">
        <f t="shared" si="4"/>
        <v>1</v>
      </c>
      <c r="AC22" s="1530">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40"/>
      <c r="M23" s="2934"/>
      <c r="N23" s="2934"/>
      <c r="O23" s="2934"/>
      <c r="P23" s="3356"/>
      <c r="Q23" s="1529">
        <f>B23</f>
        <v>111</v>
      </c>
      <c r="R23" s="714" t="s">
        <v>17</v>
      </c>
      <c r="S23" s="715">
        <f>F23</f>
        <v>100</v>
      </c>
      <c r="T23" s="714" t="s">
        <v>17</v>
      </c>
      <c r="U23" s="715">
        <f>H23</f>
        <v>100</v>
      </c>
      <c r="V23" s="714" t="s">
        <v>17</v>
      </c>
      <c r="W23" s="715">
        <f>J23</f>
        <v>100</v>
      </c>
      <c r="X23" s="1532"/>
      <c r="Y23" s="3356"/>
      <c r="Z23" s="1533">
        <f>Q23</f>
        <v>111</v>
      </c>
      <c r="AA23" s="1530">
        <f t="shared" si="3"/>
        <v>1</v>
      </c>
      <c r="AB23" s="1530">
        <f t="shared" si="4"/>
        <v>1</v>
      </c>
      <c r="AC23" s="1530">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40"/>
      <c r="M24" s="2934"/>
      <c r="N24" s="2934"/>
      <c r="O24" s="2934"/>
      <c r="P24" s="3356"/>
      <c r="Q24" s="1529">
        <f t="shared" ref="Q24:Q36" si="11">B24</f>
        <v>111</v>
      </c>
      <c r="R24" s="714" t="s">
        <v>17</v>
      </c>
      <c r="S24" s="715">
        <f>F24</f>
        <v>100</v>
      </c>
      <c r="T24" s="714" t="s">
        <v>17</v>
      </c>
      <c r="U24" s="715">
        <f>H24</f>
        <v>100</v>
      </c>
      <c r="V24" s="714" t="s">
        <v>17</v>
      </c>
      <c r="W24" s="715">
        <f>J24</f>
        <v>100</v>
      </c>
      <c r="X24" s="1532"/>
      <c r="Y24" s="3356"/>
      <c r="Z24" s="1533">
        <f>Q24</f>
        <v>111</v>
      </c>
      <c r="AA24" s="1530">
        <f t="shared" si="3"/>
        <v>1</v>
      </c>
      <c r="AB24" s="1530">
        <f t="shared" si="4"/>
        <v>1</v>
      </c>
      <c r="AC24" s="1530">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35"/>
      <c r="M25" s="2936"/>
      <c r="N25" s="2936"/>
      <c r="O25" s="2936"/>
      <c r="P25" s="3356"/>
      <c r="Q25" s="1520">
        <f t="shared" si="11"/>
        <v>111</v>
      </c>
      <c r="R25" s="710" t="s">
        <v>17</v>
      </c>
      <c r="S25" s="711">
        <f>F25</f>
        <v>100</v>
      </c>
      <c r="T25" s="710" t="s">
        <v>17</v>
      </c>
      <c r="U25" s="711">
        <f>H25</f>
        <v>100</v>
      </c>
      <c r="V25" s="710" t="s">
        <v>17</v>
      </c>
      <c r="W25" s="711">
        <f>J25</f>
        <v>100</v>
      </c>
      <c r="X25" s="712"/>
      <c r="Y25" s="3356"/>
      <c r="Z25" s="55">
        <f>Q25</f>
        <v>111</v>
      </c>
      <c r="AA25" s="1530">
        <f>D25/F25</f>
        <v>1</v>
      </c>
      <c r="AB25" s="1530">
        <f>D25/H25</f>
        <v>1</v>
      </c>
      <c r="AC25" s="1530">
        <f>D25/J25</f>
        <v>1</v>
      </c>
    </row>
    <row r="26" spans="1:29" ht="28.5">
      <c r="A26" s="608" t="s">
        <v>2380</v>
      </c>
      <c r="B26" s="66" t="s">
        <v>2529</v>
      </c>
      <c r="C26" s="2147">
        <f>B1</f>
        <v>0</v>
      </c>
      <c r="D26" s="407">
        <v>100</v>
      </c>
      <c r="E26" s="406"/>
      <c r="F26" s="408">
        <f>SUMIF(79:79,E26,80:80)-SUMIF(79:79,C26,80:80)+100</f>
        <v>100</v>
      </c>
      <c r="G26" s="406"/>
      <c r="H26" s="407">
        <f>SUMIF(79:79,G26,80:80)-SUMIF(79:79,C26,80:80)+100</f>
        <v>100</v>
      </c>
      <c r="I26" s="406"/>
      <c r="J26" s="407">
        <f>SUMIF(79:79,I26,80:80)-SUMIF(79:79,C26,80:80)+100</f>
        <v>100</v>
      </c>
      <c r="K26" s="569"/>
      <c r="L26" s="2940"/>
      <c r="M26" s="2934"/>
      <c r="N26" s="2934"/>
      <c r="O26" s="2934"/>
      <c r="P26" s="3414" t="s">
        <v>2382</v>
      </c>
      <c r="Q26" s="1529" t="str">
        <f t="shared" si="11"/>
        <v>配套类型</v>
      </c>
      <c r="R26" s="714" t="s">
        <v>17</v>
      </c>
      <c r="S26" s="715">
        <f t="shared" ref="S26:S36" si="12">F26</f>
        <v>100</v>
      </c>
      <c r="T26" s="714" t="s">
        <v>17</v>
      </c>
      <c r="U26" s="715">
        <f t="shared" ref="U26:U36" si="13">H26</f>
        <v>100</v>
      </c>
      <c r="V26" s="714" t="s">
        <v>17</v>
      </c>
      <c r="W26" s="715">
        <f t="shared" ref="W26:W36" si="14">J26</f>
        <v>100</v>
      </c>
      <c r="X26" s="1532"/>
      <c r="Y26" s="3360" t="s">
        <v>2382</v>
      </c>
      <c r="Z26" s="1533" t="str">
        <f t="shared" ref="Z26:Z36" si="15">Q26</f>
        <v>配套类型</v>
      </c>
      <c r="AA26" s="1530">
        <f t="shared" si="3"/>
        <v>1</v>
      </c>
      <c r="AB26" s="1530">
        <f t="shared" si="4"/>
        <v>1</v>
      </c>
      <c r="AC26" s="1530">
        <f t="shared" si="5"/>
        <v>1</v>
      </c>
    </row>
    <row r="27" spans="1:29" s="430" customFormat="1" ht="15">
      <c r="A27" s="609"/>
      <c r="B27" s="610" t="s">
        <v>2530</v>
      </c>
      <c r="C27" s="611"/>
      <c r="D27" s="132">
        <v>100</v>
      </c>
      <c r="E27" s="611"/>
      <c r="F27" s="420">
        <f>SUMIF(81:81,E27,82:82)-SUMIF(81:81,C27,82:82)+100</f>
        <v>100</v>
      </c>
      <c r="G27" s="611"/>
      <c r="H27" s="394">
        <f>SUMIF(81:81,G27,82:82)-SUMIF(81:81,C27,82:82)+100</f>
        <v>100</v>
      </c>
      <c r="I27" s="611"/>
      <c r="J27" s="394">
        <f>SUMIF(81:81,I27,82:82)-SUMIF(81:81,C27,82:82)+100</f>
        <v>100</v>
      </c>
      <c r="K27" s="570"/>
      <c r="L27" s="2939"/>
      <c r="M27" s="2941"/>
      <c r="N27" s="2941"/>
      <c r="O27" s="2941"/>
      <c r="P27" s="3360"/>
      <c r="Q27" s="716" t="str">
        <f t="shared" si="11"/>
        <v>项目停车位配比</v>
      </c>
      <c r="R27" s="717" t="s">
        <v>17</v>
      </c>
      <c r="S27" s="718">
        <f t="shared" si="12"/>
        <v>100</v>
      </c>
      <c r="T27" s="717" t="s">
        <v>17</v>
      </c>
      <c r="U27" s="718">
        <f t="shared" si="13"/>
        <v>100</v>
      </c>
      <c r="V27" s="717" t="s">
        <v>17</v>
      </c>
      <c r="W27" s="718">
        <f t="shared" si="14"/>
        <v>100</v>
      </c>
      <c r="X27" s="719"/>
      <c r="Y27" s="3360"/>
      <c r="Z27" s="720" t="str">
        <f t="shared" si="15"/>
        <v>项目停车位配比</v>
      </c>
      <c r="AA27" s="1530">
        <f t="shared" si="3"/>
        <v>1</v>
      </c>
      <c r="AB27" s="1530">
        <f t="shared" si="4"/>
        <v>1</v>
      </c>
      <c r="AC27" s="1530">
        <f t="shared" si="5"/>
        <v>1</v>
      </c>
    </row>
    <row r="28" spans="1:29" ht="15">
      <c r="A28" s="612"/>
      <c r="B28" s="610" t="s">
        <v>2531</v>
      </c>
      <c r="C28" s="419"/>
      <c r="D28" s="394">
        <v>100</v>
      </c>
      <c r="E28" s="419"/>
      <c r="F28" s="420">
        <f>SUMIF(83:83,E28,84:84)-SUMIF(83:83,C28,84:84)+100</f>
        <v>100</v>
      </c>
      <c r="G28" s="419"/>
      <c r="H28" s="394">
        <f>SUMIF(83:83,G28,84:84)-SUMIF(83:83,C28,84:84)+100</f>
        <v>100</v>
      </c>
      <c r="I28" s="419"/>
      <c r="J28" s="394">
        <f>SUMIF(83:83,I28,84:84)-SUMIF(83:83,C28,84:84)+100</f>
        <v>100</v>
      </c>
      <c r="K28" s="569"/>
      <c r="L28" s="2940"/>
      <c r="M28" s="2934"/>
      <c r="N28" s="2934"/>
      <c r="O28" s="2934"/>
      <c r="P28" s="3360"/>
      <c r="Q28" s="1529" t="str">
        <f t="shared" si="11"/>
        <v>公共部分装修</v>
      </c>
      <c r="R28" s="714" t="s">
        <v>17</v>
      </c>
      <c r="S28" s="715">
        <f t="shared" si="12"/>
        <v>100</v>
      </c>
      <c r="T28" s="714" t="s">
        <v>17</v>
      </c>
      <c r="U28" s="715">
        <f t="shared" si="13"/>
        <v>100</v>
      </c>
      <c r="V28" s="714" t="s">
        <v>17</v>
      </c>
      <c r="W28" s="715">
        <f t="shared" si="14"/>
        <v>100</v>
      </c>
      <c r="X28" s="1532"/>
      <c r="Y28" s="3360"/>
      <c r="Z28" s="1533" t="str">
        <f t="shared" si="15"/>
        <v>公共部分装修</v>
      </c>
      <c r="AA28" s="1530">
        <f t="shared" si="3"/>
        <v>1</v>
      </c>
      <c r="AB28" s="1530">
        <f t="shared" si="4"/>
        <v>1</v>
      </c>
      <c r="AC28" s="1530">
        <f t="shared" si="5"/>
        <v>1</v>
      </c>
    </row>
    <row r="29" spans="1:29" ht="15">
      <c r="A29" s="612"/>
      <c r="B29" s="610" t="s">
        <v>2532</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40"/>
      <c r="M29" s="2934"/>
      <c r="N29" s="2934"/>
      <c r="O29" s="2934"/>
      <c r="P29" s="3360"/>
      <c r="Q29" s="1529" t="str">
        <f t="shared" si="11"/>
        <v>成新率</v>
      </c>
      <c r="R29" s="714" t="s">
        <v>17</v>
      </c>
      <c r="S29" s="715" t="e">
        <f t="shared" si="12"/>
        <v>#N/A</v>
      </c>
      <c r="T29" s="714" t="s">
        <v>17</v>
      </c>
      <c r="U29" s="715" t="e">
        <f t="shared" si="13"/>
        <v>#N/A</v>
      </c>
      <c r="V29" s="714" t="s">
        <v>17</v>
      </c>
      <c r="W29" s="715" t="e">
        <f t="shared" si="14"/>
        <v>#N/A</v>
      </c>
      <c r="X29" s="1532"/>
      <c r="Y29" s="3360"/>
      <c r="Z29" s="1533" t="str">
        <f t="shared" si="15"/>
        <v>成新率</v>
      </c>
      <c r="AA29" s="1530" t="e">
        <f t="shared" si="3"/>
        <v>#N/A</v>
      </c>
      <c r="AB29" s="1530" t="e">
        <f t="shared" si="4"/>
        <v>#N/A</v>
      </c>
      <c r="AC29" s="1530" t="e">
        <f t="shared" si="5"/>
        <v>#N/A</v>
      </c>
    </row>
    <row r="30" spans="1:29" ht="15">
      <c r="A30" s="612"/>
      <c r="B30" s="610" t="s">
        <v>2533</v>
      </c>
      <c r="C30" s="613"/>
      <c r="D30" s="394">
        <v>100</v>
      </c>
      <c r="E30" s="613"/>
      <c r="F30" s="420">
        <f>SUMIF(88:88,E30,89:89)-SUMIF(88:88,C30,89:89)+100</f>
        <v>100</v>
      </c>
      <c r="G30" s="613"/>
      <c r="H30" s="394">
        <f>SUMIF(88:88,E30,89:89)-SUMIF(88:88,C30,89:89)+100</f>
        <v>100</v>
      </c>
      <c r="I30" s="613"/>
      <c r="J30" s="394">
        <f>SUMIF(88:88,E30,89:89)-SUMIF(88:88,C30,89:89)+100</f>
        <v>100</v>
      </c>
      <c r="K30" s="569"/>
      <c r="L30" s="2940"/>
      <c r="M30" s="2934"/>
      <c r="N30" s="2934"/>
      <c r="O30" s="2934"/>
      <c r="P30" s="3360"/>
      <c r="Q30" s="1529" t="str">
        <f t="shared" si="11"/>
        <v>物业等级</v>
      </c>
      <c r="R30" s="714" t="s">
        <v>17</v>
      </c>
      <c r="S30" s="715">
        <f t="shared" si="12"/>
        <v>100</v>
      </c>
      <c r="T30" s="714" t="s">
        <v>17</v>
      </c>
      <c r="U30" s="715">
        <f t="shared" si="13"/>
        <v>100</v>
      </c>
      <c r="V30" s="714" t="s">
        <v>17</v>
      </c>
      <c r="W30" s="715">
        <f t="shared" si="14"/>
        <v>100</v>
      </c>
      <c r="X30" s="1532"/>
      <c r="Y30" s="3360"/>
      <c r="Z30" s="1533" t="str">
        <f t="shared" si="15"/>
        <v>物业等级</v>
      </c>
      <c r="AA30" s="1530">
        <f t="shared" si="3"/>
        <v>1</v>
      </c>
      <c r="AB30" s="1530">
        <f t="shared" si="4"/>
        <v>1</v>
      </c>
      <c r="AC30" s="1530">
        <f t="shared" si="5"/>
        <v>1</v>
      </c>
    </row>
    <row r="31" spans="1:29" s="113" customFormat="1" ht="15">
      <c r="A31" s="614"/>
      <c r="B31" s="610" t="s">
        <v>2534</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35"/>
      <c r="M31" s="2936"/>
      <c r="N31" s="2936"/>
      <c r="O31" s="2936"/>
      <c r="P31" s="3360"/>
      <c r="Q31" s="1520" t="str">
        <f t="shared" si="11"/>
        <v>停车位面积</v>
      </c>
      <c r="R31" s="710" t="s">
        <v>17</v>
      </c>
      <c r="S31" s="711" t="e">
        <f t="shared" si="12"/>
        <v>#N/A</v>
      </c>
      <c r="T31" s="710" t="s">
        <v>17</v>
      </c>
      <c r="U31" s="711" t="e">
        <f t="shared" si="13"/>
        <v>#N/A</v>
      </c>
      <c r="V31" s="710" t="s">
        <v>17</v>
      </c>
      <c r="W31" s="711" t="e">
        <f t="shared" si="14"/>
        <v>#N/A</v>
      </c>
      <c r="X31" s="712"/>
      <c r="Y31" s="3360"/>
      <c r="Z31" s="55" t="str">
        <f t="shared" si="15"/>
        <v>停车位面积</v>
      </c>
      <c r="AA31" s="713" t="e">
        <f t="shared" si="3"/>
        <v>#N/A</v>
      </c>
      <c r="AB31" s="713" t="e">
        <f t="shared" si="4"/>
        <v>#N/A</v>
      </c>
      <c r="AC31" s="713" t="e">
        <f t="shared" si="5"/>
        <v>#N/A</v>
      </c>
    </row>
    <row r="32" spans="1:29" ht="15">
      <c r="A32" s="612"/>
      <c r="B32" s="610" t="s">
        <v>2535</v>
      </c>
      <c r="C32" s="419"/>
      <c r="D32" s="394">
        <v>100</v>
      </c>
      <c r="E32" s="419"/>
      <c r="F32" s="420">
        <f>SUMIF(93:93,E32,94:94)-SUMIF(93:93,C32,94:94)+100</f>
        <v>100</v>
      </c>
      <c r="G32" s="419"/>
      <c r="H32" s="394">
        <f>SUMIF(93:93,G32,94:94)-SUMIF(93:93,C32,94:94)+100</f>
        <v>100</v>
      </c>
      <c r="I32" s="419"/>
      <c r="J32" s="394">
        <f>SUMIF(93:93,I32,94:94)-SUMIF(93:93,C32,94:94)+100</f>
        <v>100</v>
      </c>
      <c r="K32" s="569"/>
      <c r="L32" s="2940"/>
      <c r="M32" s="2934"/>
      <c r="N32" s="2934"/>
      <c r="O32" s="2934"/>
      <c r="P32" s="3360" t="s">
        <v>2382</v>
      </c>
      <c r="Q32" s="1529" t="str">
        <f t="shared" si="11"/>
        <v>车位类型</v>
      </c>
      <c r="R32" s="714" t="s">
        <v>17</v>
      </c>
      <c r="S32" s="715">
        <f t="shared" si="12"/>
        <v>100</v>
      </c>
      <c r="T32" s="714" t="s">
        <v>17</v>
      </c>
      <c r="U32" s="715">
        <f t="shared" si="13"/>
        <v>100</v>
      </c>
      <c r="V32" s="714" t="s">
        <v>17</v>
      </c>
      <c r="W32" s="715">
        <f t="shared" si="14"/>
        <v>100</v>
      </c>
      <c r="X32" s="1532"/>
      <c r="Y32" s="3360" t="s">
        <v>2382</v>
      </c>
      <c r="Z32" s="1533" t="str">
        <f t="shared" si="15"/>
        <v>车位类型</v>
      </c>
      <c r="AA32" s="1530">
        <f t="shared" si="3"/>
        <v>1</v>
      </c>
      <c r="AB32" s="1530">
        <f t="shared" si="4"/>
        <v>1</v>
      </c>
      <c r="AC32" s="1530">
        <f t="shared" si="5"/>
        <v>1</v>
      </c>
    </row>
    <row r="33" spans="1:29" ht="15">
      <c r="A33" s="612"/>
      <c r="B33" s="610" t="s">
        <v>2536</v>
      </c>
      <c r="C33" s="419"/>
      <c r="D33" s="394">
        <v>100</v>
      </c>
      <c r="E33" s="419"/>
      <c r="F33" s="420">
        <f>SUMIF(95:95,E33,96:96)-SUMIF(95:95,C33,96:96)+100</f>
        <v>100</v>
      </c>
      <c r="G33" s="419"/>
      <c r="H33" s="394">
        <f>SUMIF(95:95,G33,96:96)-SUMIF(95:95,C33,96:96)+100</f>
        <v>100</v>
      </c>
      <c r="I33" s="419"/>
      <c r="J33" s="394">
        <f>SUMIF(95:95,I33,96:96)-SUMIF(95:95,C33,96:96)+100</f>
        <v>100</v>
      </c>
      <c r="K33" s="569"/>
      <c r="L33" s="2940"/>
      <c r="M33" s="2934"/>
      <c r="N33" s="2934"/>
      <c r="O33" s="2934"/>
      <c r="P33" s="3360"/>
      <c r="Q33" s="1529" t="str">
        <f t="shared" si="11"/>
        <v>是否直接入户</v>
      </c>
      <c r="R33" s="714" t="s">
        <v>17</v>
      </c>
      <c r="S33" s="715">
        <f t="shared" si="12"/>
        <v>100</v>
      </c>
      <c r="T33" s="714" t="s">
        <v>17</v>
      </c>
      <c r="U33" s="715">
        <f t="shared" si="13"/>
        <v>100</v>
      </c>
      <c r="V33" s="714" t="s">
        <v>17</v>
      </c>
      <c r="W33" s="715">
        <f t="shared" si="14"/>
        <v>100</v>
      </c>
      <c r="X33" s="1532"/>
      <c r="Y33" s="3360"/>
      <c r="Z33" s="1533" t="str">
        <f t="shared" si="15"/>
        <v>是否直接入户</v>
      </c>
      <c r="AA33" s="1530">
        <f t="shared" si="3"/>
        <v>1</v>
      </c>
      <c r="AB33" s="1530">
        <f t="shared" si="4"/>
        <v>1</v>
      </c>
      <c r="AC33" s="1530">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40"/>
      <c r="M34" s="2934"/>
      <c r="N34" s="2934"/>
      <c r="O34" s="2934"/>
      <c r="P34" s="3360"/>
      <c r="Q34" s="1529">
        <f t="shared" si="11"/>
        <v>111</v>
      </c>
      <c r="R34" s="714" t="s">
        <v>17</v>
      </c>
      <c r="S34" s="715">
        <f t="shared" si="12"/>
        <v>100</v>
      </c>
      <c r="T34" s="714" t="s">
        <v>17</v>
      </c>
      <c r="U34" s="715">
        <f t="shared" si="13"/>
        <v>100</v>
      </c>
      <c r="V34" s="714" t="s">
        <v>17</v>
      </c>
      <c r="W34" s="715">
        <f t="shared" si="14"/>
        <v>100</v>
      </c>
      <c r="X34" s="1532"/>
      <c r="Y34" s="3360"/>
      <c r="Z34" s="1533">
        <f t="shared" si="15"/>
        <v>111</v>
      </c>
      <c r="AA34" s="1530">
        <f t="shared" si="3"/>
        <v>1</v>
      </c>
      <c r="AB34" s="1530">
        <f t="shared" si="4"/>
        <v>1</v>
      </c>
      <c r="AC34" s="1530">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39"/>
      <c r="M35" s="2941"/>
      <c r="N35" s="2941"/>
      <c r="O35" s="2941"/>
      <c r="P35" s="3360"/>
      <c r="Q35" s="716">
        <f t="shared" si="11"/>
        <v>111</v>
      </c>
      <c r="R35" s="717" t="s">
        <v>17</v>
      </c>
      <c r="S35" s="718">
        <f t="shared" si="12"/>
        <v>100</v>
      </c>
      <c r="T35" s="717" t="s">
        <v>17</v>
      </c>
      <c r="U35" s="718">
        <f t="shared" si="13"/>
        <v>100</v>
      </c>
      <c r="V35" s="717" t="s">
        <v>17</v>
      </c>
      <c r="W35" s="718">
        <f t="shared" si="14"/>
        <v>100</v>
      </c>
      <c r="X35" s="719"/>
      <c r="Y35" s="3360"/>
      <c r="Z35" s="720">
        <f t="shared" si="15"/>
        <v>111</v>
      </c>
      <c r="AA35" s="1530">
        <f t="shared" si="3"/>
        <v>1</v>
      </c>
      <c r="AB35" s="1530">
        <f t="shared" si="4"/>
        <v>1</v>
      </c>
      <c r="AC35" s="1530">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40"/>
      <c r="M36" s="2934"/>
      <c r="N36" s="2934"/>
      <c r="O36" s="2934"/>
      <c r="P36" s="3360"/>
      <c r="Q36" s="1529">
        <f t="shared" si="11"/>
        <v>111</v>
      </c>
      <c r="R36" s="714" t="s">
        <v>17</v>
      </c>
      <c r="S36" s="715">
        <f t="shared" si="12"/>
        <v>100</v>
      </c>
      <c r="T36" s="714" t="s">
        <v>17</v>
      </c>
      <c r="U36" s="715">
        <f t="shared" si="13"/>
        <v>100</v>
      </c>
      <c r="V36" s="714" t="s">
        <v>17</v>
      </c>
      <c r="W36" s="715">
        <f t="shared" si="14"/>
        <v>100</v>
      </c>
      <c r="X36" s="1532"/>
      <c r="Y36" s="3360"/>
      <c r="Z36" s="1533">
        <f t="shared" si="15"/>
        <v>111</v>
      </c>
      <c r="AA36" s="1530">
        <f t="shared" si="3"/>
        <v>1</v>
      </c>
      <c r="AB36" s="1530">
        <f t="shared" si="4"/>
        <v>1</v>
      </c>
      <c r="AC36" s="1530">
        <f t="shared" si="5"/>
        <v>1</v>
      </c>
    </row>
    <row r="37" spans="1:29" ht="15">
      <c r="A37" s="438" t="s">
        <v>2537</v>
      </c>
      <c r="B37" s="2148" t="s">
        <v>2538</v>
      </c>
      <c r="C37" s="1310" t="s">
        <v>1</v>
      </c>
      <c r="D37" s="1311"/>
      <c r="E37" s="1312"/>
      <c r="F37" s="1313"/>
      <c r="G37" s="1314"/>
      <c r="H37" s="1315"/>
      <c r="I37" s="1312"/>
      <c r="J37" s="1315"/>
      <c r="K37" s="576"/>
      <c r="L37" s="2942"/>
      <c r="M37" s="2943"/>
      <c r="N37" s="2934"/>
      <c r="O37" s="2943"/>
      <c r="P37" s="3353" t="str">
        <f>A37</f>
        <v>成交单价</v>
      </c>
      <c r="Q37" s="3353"/>
      <c r="R37" s="3354">
        <f>E37</f>
        <v>0</v>
      </c>
      <c r="S37" s="3354"/>
      <c r="T37" s="3354">
        <f>G37</f>
        <v>0</v>
      </c>
      <c r="U37" s="3354"/>
      <c r="V37" s="3354">
        <f>I37</f>
        <v>0</v>
      </c>
      <c r="W37" s="3354"/>
      <c r="X37" s="699"/>
      <c r="Y37" s="721"/>
      <c r="Z37" s="699"/>
      <c r="AA37" s="699"/>
      <c r="AB37" s="699"/>
      <c r="AC37" s="699"/>
    </row>
    <row r="38" spans="1:29" ht="15.75" thickBot="1">
      <c r="A38" s="445" t="s">
        <v>2539</v>
      </c>
      <c r="B38" s="446" t="str">
        <f>B37</f>
        <v>元/车位</v>
      </c>
      <c r="C38" s="1316" t="e">
        <f>R39</f>
        <v>#DIV/0!</v>
      </c>
      <c r="D38" s="2527" t="s">
        <v>2874</v>
      </c>
      <c r="E38" s="1317" t="e">
        <f>R38</f>
        <v>#DIV/0!</v>
      </c>
      <c r="F38" s="2528"/>
      <c r="G38" s="1316" t="e">
        <f>T38</f>
        <v>#DIV/0!</v>
      </c>
      <c r="H38" s="2528"/>
      <c r="I38" s="1317" t="e">
        <f>V38</f>
        <v>#DIV/0!</v>
      </c>
      <c r="J38" s="2528"/>
      <c r="K38" s="2530">
        <f>F38+H38+J38</f>
        <v>0</v>
      </c>
      <c r="L38" s="2942"/>
      <c r="M38" s="2943"/>
      <c r="N38" s="2943"/>
      <c r="O38" s="2943"/>
      <c r="P38" s="3353" t="str">
        <f>A38</f>
        <v>比较价值（元/平方米）</v>
      </c>
      <c r="Q38" s="3353"/>
      <c r="R38" s="3354" t="e">
        <f>IF(F1="售价",ROUND(PRODUCT(R37,AA7:AA36),0),ROUND(PRODUCT(R37,AA7:AA36),1))</f>
        <v>#DIV/0!</v>
      </c>
      <c r="S38" s="3354"/>
      <c r="T38" s="3354" t="e">
        <f>IF(F1="售价",ROUND(PRODUCT(T37,AB7:AB36),0),ROUND(PRODUCT(T37,AB7:AB36),1))</f>
        <v>#DIV/0!</v>
      </c>
      <c r="U38" s="3354"/>
      <c r="V38" s="3354" t="e">
        <f>IF(F1="售价",ROUND(PRODUCT(V37,AC7:AC36),0),ROUND(PRODUCT(V37,AC7:AC36),1))</f>
        <v>#DIV/0!</v>
      </c>
      <c r="W38" s="3354"/>
      <c r="X38" s="699"/>
      <c r="Y38" s="699"/>
      <c r="Z38" s="699"/>
      <c r="AA38" s="699"/>
      <c r="AB38" s="699"/>
      <c r="AC38" s="699"/>
    </row>
    <row r="39" spans="1:29" ht="15.75" thickBot="1">
      <c r="A39" s="449" t="s">
        <v>2540</v>
      </c>
      <c r="B39" s="450"/>
      <c r="C39" s="1319" t="e">
        <f>R39</f>
        <v>#DIV/0!</v>
      </c>
      <c r="D39" s="1319"/>
      <c r="E39" s="1319"/>
      <c r="F39" s="1319"/>
      <c r="G39" s="1319"/>
      <c r="H39" s="1319"/>
      <c r="I39" s="1319"/>
      <c r="J39" s="1319"/>
      <c r="K39" s="577"/>
      <c r="L39" s="2942"/>
      <c r="M39" s="2943"/>
      <c r="N39" s="2943"/>
      <c r="O39" s="2943"/>
      <c r="P39" s="3350" t="str">
        <f>A39</f>
        <v>估价对象XX用房的比较价值（楼面单价，元/平方米）</v>
      </c>
      <c r="Q39" s="3351"/>
      <c r="R39" s="3415" t="e">
        <f>IF(F1="售价",ROUND(IF(D38="简单平均",AVERAGE(R38:W38),R38*F38+T38*H38+V38*J38),0),ROUND(IF(D38="简单平均",AVERAGE(R38:V38),R38*F38+T38*H38+V38*J38),1))</f>
        <v>#DIV/0!</v>
      </c>
      <c r="S39" s="3415"/>
      <c r="T39" s="3415"/>
      <c r="U39" s="3415"/>
      <c r="V39" s="3415"/>
      <c r="W39" s="3415"/>
      <c r="X39" s="699"/>
      <c r="Y39" s="699"/>
      <c r="Z39" s="699"/>
      <c r="AA39" s="699"/>
      <c r="AB39" s="699"/>
      <c r="AC39" s="699"/>
    </row>
    <row r="40" spans="1:29">
      <c r="A40" s="2943"/>
      <c r="B40" s="2943"/>
      <c r="C40" s="2943"/>
      <c r="D40" s="2943"/>
      <c r="E40" s="2943"/>
      <c r="F40" s="2943"/>
      <c r="G40" s="2947"/>
      <c r="H40" s="2943"/>
      <c r="I40" s="2943"/>
      <c r="J40" s="2943"/>
      <c r="K40" s="2948"/>
      <c r="L40" s="2944"/>
      <c r="M40" s="2943"/>
      <c r="N40" s="2943"/>
      <c r="O40" s="2943"/>
      <c r="P40" s="2974"/>
      <c r="Q40" s="2943"/>
      <c r="R40" s="2943"/>
      <c r="S40" s="2943"/>
      <c r="T40" s="2943"/>
      <c r="U40" s="2943"/>
      <c r="V40" s="2943"/>
      <c r="W40" s="2943"/>
      <c r="X40" s="2943"/>
      <c r="Y40" s="2943"/>
      <c r="Z40" s="2943"/>
      <c r="AA40" s="2943"/>
      <c r="AB40" s="2943"/>
      <c r="AC40" s="2943"/>
    </row>
    <row r="41" spans="1:29">
      <c r="A41" s="2943"/>
      <c r="B41" s="2943"/>
      <c r="C41" s="2943"/>
      <c r="D41" s="2943"/>
      <c r="E41" s="2943"/>
      <c r="F41" s="2943"/>
      <c r="G41" s="2943"/>
      <c r="H41" s="2943"/>
      <c r="I41" s="2943"/>
      <c r="J41" s="2943"/>
      <c r="K41" s="2948"/>
      <c r="L41" s="2944"/>
      <c r="M41" s="2943"/>
      <c r="N41" s="2943"/>
      <c r="O41" s="2943"/>
      <c r="P41" s="2974"/>
      <c r="Q41" s="2943"/>
      <c r="R41" s="2943"/>
      <c r="S41" s="2943"/>
      <c r="T41" s="2943"/>
      <c r="U41" s="2943"/>
      <c r="V41" s="2943"/>
      <c r="W41" s="2943"/>
      <c r="X41" s="2943"/>
      <c r="Y41" s="2943"/>
      <c r="Z41" s="2943"/>
      <c r="AA41" s="2943"/>
      <c r="AB41" s="2943"/>
      <c r="AC41" s="2943"/>
    </row>
    <row r="42" spans="1:29" ht="13.5" customHeight="1">
      <c r="A42" s="2943"/>
      <c r="B42" s="2943"/>
      <c r="C42" s="454" t="s">
        <v>2541</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48"/>
      <c r="L42" s="2944"/>
      <c r="M42" s="2943"/>
      <c r="N42" s="2943"/>
      <c r="O42" s="2943"/>
      <c r="P42" s="2974"/>
      <c r="Q42" s="2943"/>
      <c r="R42" s="2943"/>
      <c r="S42" s="2943"/>
      <c r="T42" s="2943"/>
      <c r="U42" s="2943"/>
      <c r="V42" s="2943"/>
      <c r="W42" s="2943"/>
      <c r="X42" s="2943"/>
      <c r="Y42" s="2943"/>
      <c r="Z42" s="2943"/>
      <c r="AA42" s="2943"/>
      <c r="AB42" s="2943"/>
      <c r="AC42" s="2943"/>
    </row>
    <row r="43" spans="1:29" ht="13.5" customHeight="1">
      <c r="A43" s="2943"/>
      <c r="B43" s="2943"/>
      <c r="C43" s="454" t="s">
        <v>2542</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48"/>
      <c r="L43" s="2944"/>
      <c r="M43" s="2943"/>
      <c r="N43" s="2943"/>
      <c r="O43" s="2943"/>
      <c r="P43" s="2974"/>
      <c r="Q43" s="2943"/>
      <c r="R43" s="2943"/>
      <c r="S43" s="2943"/>
      <c r="T43" s="2943"/>
      <c r="U43" s="2943"/>
      <c r="V43" s="2943"/>
      <c r="W43" s="2943"/>
      <c r="X43" s="2943"/>
      <c r="Y43" s="2943"/>
      <c r="Z43" s="2943"/>
      <c r="AA43" s="2943"/>
      <c r="AB43" s="2943"/>
      <c r="AC43" s="2943"/>
    </row>
    <row r="44" spans="1:29" s="459" customFormat="1" ht="13.5" customHeight="1">
      <c r="A44" s="2946"/>
      <c r="B44" s="2946"/>
      <c r="C44" s="454" t="s">
        <v>2543</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51"/>
      <c r="L44" s="2945"/>
      <c r="M44" s="2946"/>
      <c r="N44" s="2946"/>
      <c r="O44" s="2946"/>
      <c r="P44" s="2975"/>
      <c r="Q44" s="2946"/>
      <c r="R44" s="2946"/>
      <c r="S44" s="2946"/>
      <c r="T44" s="2946"/>
      <c r="U44" s="2946"/>
      <c r="V44" s="2946"/>
      <c r="W44" s="2946"/>
      <c r="X44" s="2946"/>
      <c r="Y44" s="2946"/>
      <c r="Z44" s="2946"/>
      <c r="AA44" s="2946"/>
      <c r="AB44" s="2946"/>
      <c r="AC44" s="2946"/>
    </row>
    <row r="45" spans="1:29" s="459" customFormat="1">
      <c r="A45" s="2946"/>
      <c r="B45" s="2949"/>
      <c r="C45" s="2950"/>
      <c r="D45" s="2946"/>
      <c r="E45" s="2946"/>
      <c r="F45" s="2946"/>
      <c r="G45" s="2946"/>
      <c r="H45" s="2946"/>
      <c r="I45" s="2946"/>
      <c r="J45" s="2946"/>
      <c r="K45" s="2951"/>
      <c r="L45" s="2945"/>
      <c r="M45" s="2946"/>
      <c r="N45" s="2946"/>
      <c r="O45" s="2946"/>
      <c r="P45" s="2975"/>
      <c r="Q45" s="2946"/>
      <c r="R45" s="2946"/>
      <c r="S45" s="2946"/>
      <c r="T45" s="2946"/>
      <c r="U45" s="2946"/>
      <c r="V45" s="2946"/>
      <c r="W45" s="2946"/>
      <c r="X45" s="2946"/>
      <c r="Y45" s="2946"/>
      <c r="Z45" s="2946"/>
      <c r="AA45" s="2946"/>
      <c r="AB45" s="2946"/>
      <c r="AC45" s="2946"/>
    </row>
    <row r="46" spans="1:29">
      <c r="A46" s="2943"/>
      <c r="B46" s="2949"/>
      <c r="C46" s="2950"/>
      <c r="D46" s="2943"/>
      <c r="E46" s="2943"/>
      <c r="F46" s="2943"/>
      <c r="G46" s="2943"/>
      <c r="H46" s="2943"/>
      <c r="I46" s="2943"/>
      <c r="J46" s="2943"/>
      <c r="K46" s="2948"/>
      <c r="L46" s="2944"/>
      <c r="M46" s="2943"/>
      <c r="N46" s="2943"/>
      <c r="O46" s="2943"/>
      <c r="P46" s="2974"/>
      <c r="Q46" s="2943"/>
      <c r="R46" s="2943"/>
      <c r="S46" s="2943"/>
      <c r="T46" s="2943"/>
      <c r="U46" s="2943"/>
      <c r="V46" s="2943"/>
      <c r="W46" s="2943"/>
      <c r="X46" s="2943"/>
      <c r="Y46" s="2943"/>
      <c r="Z46" s="2943"/>
      <c r="AA46" s="2943"/>
      <c r="AB46" s="2943"/>
      <c r="AC46" s="2943"/>
    </row>
    <row r="47" spans="1:29" ht="21.75" thickBot="1">
      <c r="A47" s="1322" t="s">
        <v>2544</v>
      </c>
      <c r="B47" s="1052"/>
      <c r="C47" s="1065"/>
      <c r="D47" s="1065"/>
      <c r="E47" s="1065"/>
      <c r="F47" s="1323"/>
      <c r="G47" s="1323"/>
      <c r="H47" s="1065"/>
      <c r="I47" s="1065"/>
      <c r="J47" s="1065"/>
      <c r="K47" s="1066"/>
      <c r="L47" s="1067"/>
      <c r="M47" s="1065"/>
      <c r="N47" s="2987"/>
      <c r="O47" s="2987"/>
      <c r="P47" s="2976"/>
      <c r="Q47" s="2957"/>
      <c r="R47" s="2943"/>
      <c r="S47" s="2943"/>
      <c r="T47" s="2943"/>
      <c r="U47" s="2943"/>
      <c r="V47" s="2943"/>
      <c r="W47" s="2943"/>
      <c r="X47" s="2943"/>
      <c r="Y47" s="2943"/>
      <c r="Z47" s="2943"/>
      <c r="AA47" s="2943"/>
      <c r="AB47" s="2943"/>
      <c r="AC47" s="2943"/>
    </row>
    <row r="48" spans="1:29" s="465" customFormat="1" ht="15">
      <c r="A48" s="462" t="s">
        <v>2545</v>
      </c>
      <c r="B48" s="463"/>
      <c r="C48" s="1339" t="str">
        <f>YEAR(C7)&amp;"-"&amp;MONTH(C7)</f>
        <v>2021-11</v>
      </c>
      <c r="D48" s="1340">
        <f>EDATE(C48,-1)</f>
        <v>44470</v>
      </c>
      <c r="E48" s="1340">
        <f t="shared" ref="E48:O48" si="16">EDATE(D48,-1)</f>
        <v>44440</v>
      </c>
      <c r="F48" s="1340">
        <f t="shared" si="16"/>
        <v>44409</v>
      </c>
      <c r="G48" s="1340">
        <f t="shared" si="16"/>
        <v>44378</v>
      </c>
      <c r="H48" s="1340">
        <f t="shared" si="16"/>
        <v>44348</v>
      </c>
      <c r="I48" s="1340">
        <f t="shared" si="16"/>
        <v>44317</v>
      </c>
      <c r="J48" s="1340">
        <f t="shared" si="16"/>
        <v>44287</v>
      </c>
      <c r="K48" s="1340">
        <f t="shared" si="16"/>
        <v>44256</v>
      </c>
      <c r="L48" s="1340">
        <f t="shared" si="16"/>
        <v>44228</v>
      </c>
      <c r="M48" s="1340">
        <f t="shared" si="16"/>
        <v>44197</v>
      </c>
      <c r="N48" s="1340">
        <f t="shared" si="16"/>
        <v>44166</v>
      </c>
      <c r="O48" s="1340">
        <f t="shared" si="16"/>
        <v>44136</v>
      </c>
      <c r="P48" s="2977"/>
      <c r="Q48" s="2959"/>
      <c r="R48" s="2959"/>
      <c r="S48" s="2959"/>
      <c r="T48" s="2959"/>
      <c r="U48" s="2959"/>
      <c r="V48" s="2959"/>
      <c r="W48" s="2959"/>
      <c r="X48" s="2959"/>
      <c r="Y48" s="2959"/>
      <c r="Z48" s="2959"/>
      <c r="AA48" s="2959"/>
      <c r="AB48" s="2959"/>
      <c r="AC48" s="2959"/>
    </row>
    <row r="49" spans="1:29" s="113" customFormat="1" ht="15">
      <c r="A49" s="466"/>
      <c r="B49" s="467"/>
      <c r="C49" s="1333">
        <v>100</v>
      </c>
      <c r="D49" s="469"/>
      <c r="E49" s="469"/>
      <c r="F49" s="469"/>
      <c r="G49" s="469"/>
      <c r="H49" s="469"/>
      <c r="I49" s="469"/>
      <c r="J49" s="469"/>
      <c r="K49" s="469"/>
      <c r="L49" s="469"/>
      <c r="M49" s="470"/>
      <c r="N49" s="469"/>
      <c r="O49" s="470"/>
      <c r="P49" s="2978"/>
      <c r="Q49" s="2877"/>
      <c r="R49" s="2877"/>
      <c r="S49" s="2877"/>
      <c r="T49" s="2877"/>
      <c r="U49" s="2877"/>
      <c r="V49" s="2877"/>
      <c r="W49" s="2877"/>
      <c r="X49" s="2877"/>
      <c r="Y49" s="2877"/>
      <c r="Z49" s="2877"/>
      <c r="AA49" s="2877"/>
      <c r="AB49" s="2877"/>
      <c r="AC49" s="2877"/>
    </row>
    <row r="50" spans="1:29" s="113" customFormat="1" ht="15.75" thickBot="1">
      <c r="A50" s="472" t="s">
        <v>2402</v>
      </c>
      <c r="B50" s="473"/>
      <c r="C50" s="474"/>
      <c r="D50" s="475"/>
      <c r="E50" s="475"/>
      <c r="F50" s="475"/>
      <c r="G50" s="475"/>
      <c r="H50" s="475"/>
      <c r="I50" s="475"/>
      <c r="J50" s="475"/>
      <c r="K50" s="475"/>
      <c r="L50" s="475"/>
      <c r="M50" s="476"/>
      <c r="N50" s="475"/>
      <c r="O50" s="476"/>
      <c r="P50" s="2978"/>
      <c r="Q50" s="2957"/>
      <c r="R50" s="2877"/>
      <c r="S50" s="2877"/>
      <c r="T50" s="2877"/>
      <c r="U50" s="2877"/>
      <c r="V50" s="2877"/>
      <c r="W50" s="2877"/>
      <c r="X50" s="2877"/>
      <c r="Y50" s="2877"/>
      <c r="Z50" s="2877"/>
      <c r="AA50" s="2877"/>
      <c r="AB50" s="2877"/>
      <c r="AC50" s="2877"/>
    </row>
    <row r="51" spans="1:29" s="113" customFormat="1" ht="15">
      <c r="A51" s="478" t="s">
        <v>2367</v>
      </c>
      <c r="B51" s="467"/>
      <c r="C51" s="479" t="s">
        <v>2469</v>
      </c>
      <c r="D51" s="480"/>
      <c r="E51" s="480"/>
      <c r="F51" s="480"/>
      <c r="G51" s="480"/>
      <c r="H51" s="480"/>
      <c r="I51" s="480"/>
      <c r="J51" s="480"/>
      <c r="K51" s="480"/>
      <c r="L51" s="481"/>
      <c r="M51" s="482"/>
      <c r="N51" s="2970"/>
      <c r="O51" s="2970"/>
      <c r="P51" s="2979"/>
      <c r="Q51" s="2957"/>
      <c r="R51" s="2877"/>
      <c r="S51" s="2877"/>
      <c r="T51" s="2877"/>
      <c r="U51" s="2877"/>
      <c r="V51" s="2877"/>
      <c r="W51" s="2877"/>
      <c r="X51" s="2877"/>
      <c r="Y51" s="2877"/>
      <c r="Z51" s="2877"/>
      <c r="AA51" s="2877"/>
      <c r="AB51" s="2877"/>
      <c r="AC51" s="2877"/>
    </row>
    <row r="52" spans="1:29" s="113" customFormat="1" ht="15.75" thickBot="1">
      <c r="A52" s="478"/>
      <c r="B52" s="467"/>
      <c r="C52" s="595">
        <v>100</v>
      </c>
      <c r="D52" s="469"/>
      <c r="E52" s="469"/>
      <c r="F52" s="469"/>
      <c r="G52" s="469"/>
      <c r="H52" s="469"/>
      <c r="I52" s="469"/>
      <c r="J52" s="469"/>
      <c r="K52" s="469"/>
      <c r="L52" s="469"/>
      <c r="M52" s="471"/>
      <c r="N52" s="2970"/>
      <c r="O52" s="2970"/>
      <c r="P52" s="2978"/>
      <c r="Q52" s="2957"/>
      <c r="R52" s="2877"/>
      <c r="S52" s="2877"/>
      <c r="T52" s="2877"/>
      <c r="U52" s="2877"/>
      <c r="V52" s="2877"/>
      <c r="W52" s="2877"/>
      <c r="X52" s="2877"/>
      <c r="Y52" s="2877"/>
      <c r="Z52" s="2877"/>
      <c r="AA52" s="2877"/>
      <c r="AB52" s="2877"/>
      <c r="AC52" s="2877"/>
    </row>
    <row r="53" spans="1:29">
      <c r="A53" s="484" t="s">
        <v>2405</v>
      </c>
      <c r="B53" s="485" t="s">
        <v>2371</v>
      </c>
      <c r="C53" s="486">
        <f>C9</f>
        <v>0</v>
      </c>
      <c r="D53" s="487"/>
      <c r="E53" s="487"/>
      <c r="F53" s="487"/>
      <c r="G53" s="487"/>
      <c r="H53" s="487"/>
      <c r="I53" s="487"/>
      <c r="J53" s="487"/>
      <c r="K53" s="488"/>
      <c r="L53" s="489"/>
      <c r="M53" s="490"/>
      <c r="N53" s="2971"/>
      <c r="O53" s="2971"/>
      <c r="P53" s="2980"/>
      <c r="Q53" s="2957"/>
      <c r="R53" s="2943"/>
      <c r="S53" s="2943"/>
      <c r="T53" s="2943"/>
      <c r="U53" s="2943"/>
      <c r="V53" s="2943"/>
      <c r="W53" s="2943"/>
      <c r="X53" s="2943"/>
      <c r="Y53" s="2943"/>
      <c r="Z53" s="2943"/>
      <c r="AA53" s="2943"/>
      <c r="AB53" s="2943"/>
      <c r="AC53" s="2943"/>
    </row>
    <row r="54" spans="1:29" ht="15.75" thickBot="1">
      <c r="A54" s="491"/>
      <c r="B54" s="492"/>
      <c r="C54" s="493">
        <v>100</v>
      </c>
      <c r="D54" s="493"/>
      <c r="E54" s="493"/>
      <c r="F54" s="493"/>
      <c r="G54" s="493"/>
      <c r="H54" s="493"/>
      <c r="I54" s="493"/>
      <c r="J54" s="493"/>
      <c r="K54" s="493"/>
      <c r="L54" s="493"/>
      <c r="M54" s="494"/>
      <c r="N54" s="2972"/>
      <c r="O54" s="2972"/>
      <c r="P54" s="2980"/>
      <c r="Q54" s="2957"/>
      <c r="R54" s="2943"/>
      <c r="S54" s="2943"/>
      <c r="T54" s="2943"/>
      <c r="U54" s="2943"/>
      <c r="V54" s="2943"/>
      <c r="W54" s="2943"/>
      <c r="X54" s="2943"/>
      <c r="Y54" s="2943"/>
      <c r="Z54" s="2943"/>
      <c r="AA54" s="2943"/>
      <c r="AB54" s="2943"/>
      <c r="AC54" s="2943"/>
    </row>
    <row r="55" spans="1:29" ht="27.75" thickTop="1">
      <c r="A55" s="491"/>
      <c r="B55" s="495" t="s">
        <v>2374</v>
      </c>
      <c r="C55" s="496" t="s">
        <v>2406</v>
      </c>
      <c r="D55" s="496" t="s">
        <v>2407</v>
      </c>
      <c r="E55" s="496" t="s">
        <v>2408</v>
      </c>
      <c r="F55" s="496" t="s">
        <v>2409</v>
      </c>
      <c r="G55" s="496" t="s">
        <v>2410</v>
      </c>
      <c r="H55" s="496" t="s">
        <v>2411</v>
      </c>
      <c r="I55" s="496" t="s">
        <v>2412</v>
      </c>
      <c r="J55" s="496"/>
      <c r="K55" s="497"/>
      <c r="L55" s="498"/>
      <c r="M55" s="499"/>
      <c r="N55" s="2971"/>
      <c r="O55" s="2971"/>
      <c r="P55" s="2980"/>
      <c r="Q55" s="2957"/>
      <c r="R55" s="2943"/>
      <c r="S55" s="2943"/>
      <c r="T55" s="2943"/>
      <c r="U55" s="2943"/>
      <c r="V55" s="2943"/>
      <c r="W55" s="2943"/>
      <c r="X55" s="2943"/>
      <c r="Y55" s="2943"/>
      <c r="Z55" s="2943"/>
      <c r="AA55" s="2943"/>
      <c r="AB55" s="2943"/>
      <c r="AC55" s="2943"/>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72"/>
      <c r="O56" s="2972"/>
      <c r="P56" s="2980"/>
      <c r="Q56" s="2957"/>
      <c r="R56" s="2943"/>
      <c r="S56" s="2943"/>
      <c r="T56" s="2943"/>
      <c r="U56" s="2943"/>
      <c r="V56" s="2943"/>
      <c r="W56" s="2943"/>
      <c r="X56" s="2943"/>
      <c r="Y56" s="2943"/>
      <c r="Z56" s="2943"/>
      <c r="AA56" s="2943"/>
      <c r="AB56" s="2943"/>
      <c r="AC56" s="2943"/>
    </row>
    <row r="57" spans="1:29" ht="15.75" thickTop="1">
      <c r="A57" s="491"/>
      <c r="B57" s="616">
        <f>B11</f>
        <v>111</v>
      </c>
      <c r="C57" s="506"/>
      <c r="D57" s="506"/>
      <c r="E57" s="506"/>
      <c r="F57" s="506"/>
      <c r="G57" s="506"/>
      <c r="H57" s="506"/>
      <c r="I57" s="506"/>
      <c r="J57" s="506"/>
      <c r="K57" s="507"/>
      <c r="L57" s="508"/>
      <c r="M57" s="509"/>
      <c r="N57" s="2971"/>
      <c r="O57" s="2971"/>
      <c r="P57" s="2980"/>
      <c r="Q57" s="2957"/>
      <c r="R57" s="2943"/>
      <c r="S57" s="2943"/>
      <c r="T57" s="2943"/>
      <c r="U57" s="2943"/>
      <c r="V57" s="2943"/>
      <c r="W57" s="2943"/>
      <c r="X57" s="2943"/>
      <c r="Y57" s="2943"/>
      <c r="Z57" s="2943"/>
      <c r="AA57" s="2943"/>
      <c r="AB57" s="2943"/>
      <c r="AC57" s="2943"/>
    </row>
    <row r="58" spans="1:29" ht="15.75" thickBot="1">
      <c r="A58" s="491"/>
      <c r="B58" s="492"/>
      <c r="C58" s="517"/>
      <c r="D58" s="493"/>
      <c r="E58" s="493"/>
      <c r="F58" s="493"/>
      <c r="G58" s="493"/>
      <c r="H58" s="493"/>
      <c r="I58" s="493"/>
      <c r="J58" s="493"/>
      <c r="K58" s="493"/>
      <c r="L58" s="493"/>
      <c r="M58" s="494"/>
      <c r="N58" s="2972"/>
      <c r="O58" s="2972"/>
      <c r="P58" s="2980"/>
      <c r="Q58" s="2957"/>
      <c r="R58" s="2943"/>
      <c r="S58" s="2943"/>
      <c r="T58" s="2943"/>
      <c r="U58" s="2943"/>
      <c r="V58" s="2943"/>
      <c r="W58" s="2943"/>
      <c r="X58" s="2943"/>
      <c r="Y58" s="2943"/>
      <c r="Z58" s="2943"/>
      <c r="AA58" s="2943"/>
      <c r="AB58" s="2943"/>
      <c r="AC58" s="2943"/>
    </row>
    <row r="59" spans="1:29" s="430" customFormat="1" ht="15.75" thickTop="1">
      <c r="A59" s="510"/>
      <c r="B59" s="495">
        <f>B12</f>
        <v>111</v>
      </c>
      <c r="C59" s="506"/>
      <c r="D59" s="506"/>
      <c r="E59" s="506"/>
      <c r="F59" s="506"/>
      <c r="G59" s="511"/>
      <c r="H59" s="512"/>
      <c r="I59" s="512"/>
      <c r="J59" s="512"/>
      <c r="K59" s="512"/>
      <c r="L59" s="513"/>
      <c r="M59" s="514"/>
      <c r="N59" s="2973"/>
      <c r="O59" s="2973"/>
      <c r="P59" s="2981"/>
      <c r="Q59" s="2964"/>
      <c r="R59" s="2965"/>
      <c r="S59" s="2965"/>
      <c r="T59" s="2965"/>
      <c r="U59" s="2965"/>
      <c r="V59" s="2965"/>
      <c r="W59" s="2965"/>
      <c r="X59" s="2965"/>
      <c r="Y59" s="2965"/>
      <c r="Z59" s="2965"/>
      <c r="AA59" s="2965"/>
      <c r="AB59" s="2965"/>
      <c r="AC59" s="2965"/>
    </row>
    <row r="60" spans="1:29" s="430" customFormat="1" ht="15.75" thickBot="1">
      <c r="A60" s="510"/>
      <c r="B60" s="500"/>
      <c r="C60" s="517"/>
      <c r="D60" s="493"/>
      <c r="E60" s="493"/>
      <c r="F60" s="493"/>
      <c r="G60" s="493"/>
      <c r="H60" s="493"/>
      <c r="I60" s="493"/>
      <c r="J60" s="493"/>
      <c r="K60" s="493"/>
      <c r="L60" s="493"/>
      <c r="M60" s="494"/>
      <c r="N60" s="2972"/>
      <c r="O60" s="2972"/>
      <c r="P60" s="2981"/>
      <c r="Q60" s="2964"/>
      <c r="R60" s="2965"/>
      <c r="S60" s="2965"/>
      <c r="T60" s="2965"/>
      <c r="U60" s="2965"/>
      <c r="V60" s="2965"/>
      <c r="W60" s="2965"/>
      <c r="X60" s="2965"/>
      <c r="Y60" s="2965"/>
      <c r="Z60" s="2965"/>
      <c r="AA60" s="2965"/>
      <c r="AB60" s="2965"/>
      <c r="AC60" s="2965"/>
    </row>
    <row r="61" spans="1:29" s="430" customFormat="1" ht="15.75" thickTop="1">
      <c r="A61" s="510"/>
      <c r="B61" s="495">
        <f>B13</f>
        <v>111</v>
      </c>
      <c r="C61" s="511"/>
      <c r="D61" s="511"/>
      <c r="E61" s="511"/>
      <c r="F61" s="511"/>
      <c r="G61" s="511"/>
      <c r="H61" s="512"/>
      <c r="I61" s="512"/>
      <c r="J61" s="512"/>
      <c r="K61" s="512"/>
      <c r="L61" s="513"/>
      <c r="M61" s="514"/>
      <c r="N61" s="2973"/>
      <c r="O61" s="2973"/>
      <c r="P61" s="2982"/>
      <c r="Q61" s="2967"/>
      <c r="R61" s="2965"/>
      <c r="S61" s="2965"/>
      <c r="T61" s="2965"/>
      <c r="U61" s="2965"/>
      <c r="V61" s="2965"/>
      <c r="W61" s="2965"/>
      <c r="X61" s="2965"/>
      <c r="Y61" s="2965"/>
      <c r="Z61" s="2965"/>
      <c r="AA61" s="2965"/>
      <c r="AB61" s="2965"/>
      <c r="AC61" s="2965"/>
    </row>
    <row r="62" spans="1:29" s="430" customFormat="1" ht="15.75" thickBot="1">
      <c r="A62" s="510"/>
      <c r="B62" s="500"/>
      <c r="C62" s="517"/>
      <c r="D62" s="517"/>
      <c r="E62" s="517"/>
      <c r="F62" s="517"/>
      <c r="G62" s="517"/>
      <c r="H62" s="519"/>
      <c r="I62" s="519"/>
      <c r="J62" s="519"/>
      <c r="K62" s="519"/>
      <c r="L62" s="519"/>
      <c r="M62" s="520"/>
      <c r="N62" s="2973"/>
      <c r="O62" s="2973"/>
      <c r="P62" s="2981"/>
      <c r="Q62" s="2964"/>
      <c r="R62" s="2965"/>
      <c r="S62" s="2965"/>
      <c r="T62" s="2965"/>
      <c r="U62" s="2965"/>
      <c r="V62" s="2965"/>
      <c r="W62" s="2965"/>
      <c r="X62" s="2965"/>
      <c r="Y62" s="2965"/>
      <c r="Z62" s="2965"/>
      <c r="AA62" s="2965"/>
      <c r="AB62" s="2965"/>
      <c r="AC62" s="2965"/>
    </row>
    <row r="63" spans="1:29" ht="15" thickTop="1">
      <c r="A63" s="484" t="s">
        <v>2376</v>
      </c>
      <c r="B63" s="485" t="s">
        <v>2419</v>
      </c>
      <c r="C63" s="530" t="s">
        <v>2414</v>
      </c>
      <c r="D63" s="530" t="s">
        <v>2415</v>
      </c>
      <c r="E63" s="530" t="s">
        <v>2416</v>
      </c>
      <c r="F63" s="530" t="s">
        <v>2417</v>
      </c>
      <c r="G63" s="530" t="s">
        <v>2418</v>
      </c>
      <c r="H63" s="486"/>
      <c r="I63" s="486"/>
      <c r="J63" s="486"/>
      <c r="K63" s="531"/>
      <c r="L63" s="532"/>
      <c r="M63" s="533"/>
      <c r="N63" s="2971"/>
      <c r="O63" s="2971"/>
      <c r="P63" s="2984"/>
      <c r="Q63" s="2957"/>
      <c r="R63" s="2943"/>
      <c r="S63" s="2943"/>
      <c r="T63" s="2943"/>
      <c r="U63" s="2943"/>
      <c r="V63" s="2943"/>
      <c r="W63" s="2943"/>
      <c r="X63" s="2943"/>
      <c r="Y63" s="2943"/>
      <c r="Z63" s="2943"/>
      <c r="AA63" s="2943"/>
      <c r="AB63" s="2943"/>
      <c r="AC63" s="2943"/>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72"/>
      <c r="O64" s="2972"/>
      <c r="P64" s="2980"/>
      <c r="Q64" s="2957"/>
      <c r="R64" s="2943"/>
      <c r="S64" s="2943"/>
      <c r="T64" s="2943"/>
      <c r="U64" s="2943"/>
      <c r="V64" s="2943"/>
      <c r="W64" s="2943"/>
      <c r="X64" s="2943"/>
      <c r="Y64" s="2943"/>
      <c r="Z64" s="2943"/>
      <c r="AA64" s="2943"/>
      <c r="AB64" s="2943"/>
      <c r="AC64" s="2943"/>
    </row>
    <row r="65" spans="1:29" ht="15.75" thickTop="1">
      <c r="A65" s="491"/>
      <c r="B65" s="495" t="s">
        <v>2420</v>
      </c>
      <c r="C65" s="535" t="s">
        <v>2414</v>
      </c>
      <c r="D65" s="535" t="s">
        <v>2415</v>
      </c>
      <c r="E65" s="535" t="s">
        <v>2416</v>
      </c>
      <c r="F65" s="535" t="s">
        <v>2417</v>
      </c>
      <c r="G65" s="535" t="s">
        <v>2418</v>
      </c>
      <c r="H65" s="496"/>
      <c r="I65" s="496"/>
      <c r="J65" s="496"/>
      <c r="K65" s="497"/>
      <c r="L65" s="498"/>
      <c r="M65" s="499"/>
      <c r="N65" s="2971"/>
      <c r="O65" s="2971"/>
      <c r="P65" s="2980"/>
      <c r="Q65" s="2957"/>
      <c r="R65" s="2943"/>
      <c r="S65" s="2943"/>
      <c r="T65" s="2943"/>
      <c r="U65" s="2943"/>
      <c r="V65" s="2943"/>
      <c r="W65" s="2943"/>
      <c r="X65" s="2943"/>
      <c r="Y65" s="2943"/>
      <c r="Z65" s="2943"/>
      <c r="AA65" s="2943"/>
      <c r="AB65" s="2943"/>
      <c r="AC65" s="2943"/>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72"/>
      <c r="O66" s="2972"/>
      <c r="P66" s="2980"/>
      <c r="Q66" s="2957"/>
      <c r="R66" s="2943"/>
      <c r="S66" s="2943"/>
      <c r="T66" s="2943"/>
      <c r="U66" s="2943"/>
      <c r="V66" s="2943"/>
      <c r="W66" s="2943"/>
      <c r="X66" s="2943"/>
      <c r="Y66" s="2943"/>
      <c r="Z66" s="2943"/>
      <c r="AA66" s="2943"/>
      <c r="AB66" s="2943"/>
      <c r="AC66" s="2943"/>
    </row>
    <row r="67" spans="1:29" ht="15.75" thickTop="1">
      <c r="A67" s="491"/>
      <c r="B67" s="503" t="s">
        <v>2506</v>
      </c>
      <c r="C67" s="616" t="s">
        <v>2492</v>
      </c>
      <c r="D67" s="616" t="s">
        <v>2493</v>
      </c>
      <c r="E67" s="616" t="s">
        <v>2494</v>
      </c>
      <c r="F67" s="616" t="s">
        <v>2495</v>
      </c>
      <c r="G67" s="616" t="s">
        <v>2496</v>
      </c>
      <c r="H67" s="496"/>
      <c r="I67" s="496"/>
      <c r="J67" s="496"/>
      <c r="K67" s="496"/>
      <c r="L67" s="496"/>
      <c r="M67" s="1285"/>
      <c r="N67" s="2972"/>
      <c r="O67" s="2972"/>
      <c r="P67" s="2980"/>
      <c r="Q67" s="2957"/>
      <c r="R67" s="2943"/>
      <c r="S67" s="2943"/>
      <c r="T67" s="2943"/>
      <c r="U67" s="2943"/>
      <c r="V67" s="2943"/>
      <c r="W67" s="2943"/>
      <c r="X67" s="2943"/>
      <c r="Y67" s="2943"/>
      <c r="Z67" s="2943"/>
      <c r="AA67" s="2943"/>
      <c r="AB67" s="2943"/>
      <c r="AC67" s="2943"/>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72"/>
      <c r="O68" s="2972"/>
      <c r="P68" s="2980"/>
      <c r="Q68" s="2957"/>
      <c r="R68" s="2943"/>
      <c r="S68" s="2943"/>
      <c r="T68" s="2943"/>
      <c r="U68" s="2943"/>
      <c r="V68" s="2943"/>
      <c r="W68" s="2943"/>
      <c r="X68" s="2943"/>
      <c r="Y68" s="2943"/>
      <c r="Z68" s="2943"/>
      <c r="AA68" s="2943"/>
      <c r="AB68" s="2943"/>
      <c r="AC68" s="2943"/>
    </row>
    <row r="69" spans="1:29" ht="15.75" thickTop="1">
      <c r="A69" s="491"/>
      <c r="B69" s="495" t="s">
        <v>2426</v>
      </c>
      <c r="C69" s="535" t="s">
        <v>2414</v>
      </c>
      <c r="D69" s="535" t="s">
        <v>2415</v>
      </c>
      <c r="E69" s="535" t="s">
        <v>2416</v>
      </c>
      <c r="F69" s="535" t="s">
        <v>2417</v>
      </c>
      <c r="G69" s="535" t="s">
        <v>2418</v>
      </c>
      <c r="H69" s="496"/>
      <c r="I69" s="496"/>
      <c r="J69" s="496"/>
      <c r="K69" s="497"/>
      <c r="L69" s="498"/>
      <c r="M69" s="499"/>
      <c r="N69" s="2971"/>
      <c r="O69" s="2971"/>
      <c r="P69" s="2980"/>
      <c r="Q69" s="2957"/>
      <c r="R69" s="2943"/>
      <c r="S69" s="2943"/>
      <c r="T69" s="2943"/>
      <c r="U69" s="2943"/>
      <c r="V69" s="2943"/>
      <c r="W69" s="2943"/>
      <c r="X69" s="2943"/>
      <c r="Y69" s="2943"/>
      <c r="Z69" s="2943"/>
      <c r="AA69" s="2943"/>
      <c r="AB69" s="2943"/>
      <c r="AC69" s="2943"/>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72"/>
      <c r="O70" s="2972"/>
      <c r="P70" s="2980"/>
      <c r="Q70" s="2957"/>
      <c r="R70" s="2943"/>
      <c r="S70" s="2943"/>
      <c r="T70" s="2943"/>
      <c r="U70" s="2943"/>
      <c r="V70" s="2943"/>
      <c r="W70" s="2943"/>
      <c r="X70" s="2943"/>
      <c r="Y70" s="2943"/>
      <c r="Z70" s="2943"/>
      <c r="AA70" s="2943"/>
      <c r="AB70" s="2943"/>
      <c r="AC70" s="2943"/>
    </row>
    <row r="71" spans="1:29" ht="15.75" thickTop="1">
      <c r="A71" s="491"/>
      <c r="B71" s="495" t="s">
        <v>2546</v>
      </c>
      <c r="C71" s="511"/>
      <c r="D71" s="511"/>
      <c r="E71" s="511"/>
      <c r="F71" s="511"/>
      <c r="G71" s="511"/>
      <c r="H71" s="540"/>
      <c r="I71" s="540"/>
      <c r="J71" s="540"/>
      <c r="K71" s="541"/>
      <c r="L71" s="542"/>
      <c r="M71" s="543"/>
      <c r="N71" s="2971"/>
      <c r="O71" s="2971"/>
      <c r="P71" s="2980"/>
      <c r="Q71" s="2957"/>
      <c r="R71" s="2943"/>
      <c r="S71" s="2943"/>
      <c r="T71" s="2943"/>
      <c r="U71" s="2943"/>
      <c r="V71" s="2943"/>
      <c r="W71" s="2943"/>
      <c r="X71" s="2943"/>
      <c r="Y71" s="2943"/>
      <c r="Z71" s="2943"/>
      <c r="AA71" s="2943"/>
      <c r="AB71" s="2943"/>
      <c r="AC71" s="2943"/>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72"/>
      <c r="O72" s="2972"/>
      <c r="P72" s="2980"/>
      <c r="Q72" s="2957"/>
      <c r="R72" s="2943"/>
      <c r="S72" s="2943"/>
      <c r="T72" s="2943"/>
      <c r="U72" s="2943"/>
      <c r="V72" s="2943"/>
      <c r="W72" s="2943"/>
      <c r="X72" s="2943"/>
      <c r="Y72" s="2943"/>
      <c r="Z72" s="2943"/>
      <c r="AA72" s="2943"/>
      <c r="AB72" s="2943"/>
      <c r="AC72" s="2943"/>
    </row>
    <row r="73" spans="1:29" s="113" customFormat="1" ht="15.75" thickTop="1">
      <c r="A73" s="536"/>
      <c r="B73" s="495">
        <f>B23</f>
        <v>111</v>
      </c>
      <c r="C73" s="506"/>
      <c r="D73" s="506"/>
      <c r="E73" s="506"/>
      <c r="F73" s="506"/>
      <c r="G73" s="511"/>
      <c r="H73" s="511"/>
      <c r="I73" s="511"/>
      <c r="J73" s="511"/>
      <c r="K73" s="511"/>
      <c r="L73" s="537"/>
      <c r="M73" s="538"/>
      <c r="N73" s="2970"/>
      <c r="O73" s="2970"/>
      <c r="P73" s="2980"/>
      <c r="Q73" s="2957"/>
      <c r="R73" s="2877"/>
      <c r="S73" s="2877"/>
      <c r="T73" s="2877"/>
      <c r="U73" s="2877"/>
      <c r="V73" s="2877"/>
      <c r="W73" s="2877"/>
      <c r="X73" s="2877"/>
      <c r="Y73" s="2877"/>
      <c r="Z73" s="2877"/>
      <c r="AA73" s="2877"/>
      <c r="AB73" s="2877"/>
      <c r="AC73" s="2877"/>
    </row>
    <row r="74" spans="1:29" s="113" customFormat="1" ht="15.75" thickBot="1">
      <c r="A74" s="536"/>
      <c r="B74" s="500"/>
      <c r="C74" s="517"/>
      <c r="D74" s="493"/>
      <c r="E74" s="493"/>
      <c r="F74" s="493"/>
      <c r="G74" s="493"/>
      <c r="H74" s="493"/>
      <c r="I74" s="493"/>
      <c r="J74" s="493"/>
      <c r="K74" s="493"/>
      <c r="L74" s="493"/>
      <c r="M74" s="494"/>
      <c r="N74" s="2972"/>
      <c r="O74" s="2972"/>
      <c r="P74" s="2980"/>
      <c r="Q74" s="2957"/>
      <c r="R74" s="2877"/>
      <c r="S74" s="2877"/>
      <c r="T74" s="2877"/>
      <c r="U74" s="2877"/>
      <c r="V74" s="2877"/>
      <c r="W74" s="2877"/>
      <c r="X74" s="2877"/>
      <c r="Y74" s="2877"/>
      <c r="Z74" s="2877"/>
      <c r="AA74" s="2877"/>
      <c r="AB74" s="2877"/>
      <c r="AC74" s="2877"/>
    </row>
    <row r="75" spans="1:29" s="113" customFormat="1" ht="15.75" thickTop="1">
      <c r="A75" s="536"/>
      <c r="B75" s="495">
        <f>B24</f>
        <v>111</v>
      </c>
      <c r="C75" s="506"/>
      <c r="D75" s="506"/>
      <c r="E75" s="506"/>
      <c r="F75" s="506"/>
      <c r="G75" s="511"/>
      <c r="H75" s="511"/>
      <c r="I75" s="511"/>
      <c r="J75" s="511"/>
      <c r="K75" s="511"/>
      <c r="L75" s="511"/>
      <c r="M75" s="538"/>
      <c r="N75" s="2970"/>
      <c r="O75" s="2970"/>
      <c r="P75" s="2980"/>
      <c r="Q75" s="2957"/>
      <c r="R75" s="2877"/>
      <c r="S75" s="2877"/>
      <c r="T75" s="2877"/>
      <c r="U75" s="2877"/>
      <c r="V75" s="2877"/>
      <c r="W75" s="2877"/>
      <c r="X75" s="2877"/>
      <c r="Y75" s="2877"/>
      <c r="Z75" s="2877"/>
      <c r="AA75" s="2877"/>
      <c r="AB75" s="2877"/>
      <c r="AC75" s="2877"/>
    </row>
    <row r="76" spans="1:29" s="113" customFormat="1" ht="15.75" thickBot="1">
      <c r="A76" s="536"/>
      <c r="B76" s="500"/>
      <c r="C76" s="517"/>
      <c r="D76" s="493"/>
      <c r="E76" s="493"/>
      <c r="F76" s="493"/>
      <c r="G76" s="493"/>
      <c r="H76" s="493"/>
      <c r="I76" s="493"/>
      <c r="J76" s="493"/>
      <c r="K76" s="493"/>
      <c r="L76" s="493"/>
      <c r="M76" s="494"/>
      <c r="N76" s="2972"/>
      <c r="O76" s="2972"/>
      <c r="P76" s="2980"/>
      <c r="Q76" s="2957"/>
      <c r="R76" s="2877"/>
      <c r="S76" s="2877"/>
      <c r="T76" s="2877"/>
      <c r="U76" s="2877"/>
      <c r="V76" s="2877"/>
      <c r="W76" s="2877"/>
      <c r="X76" s="2877"/>
      <c r="Y76" s="2877"/>
      <c r="Z76" s="2877"/>
      <c r="AA76" s="2877"/>
      <c r="AB76" s="2877"/>
      <c r="AC76" s="2877"/>
    </row>
    <row r="77" spans="1:29" s="430" customFormat="1" ht="15.75" thickTop="1">
      <c r="A77" s="510"/>
      <c r="B77" s="495">
        <f>B25</f>
        <v>111</v>
      </c>
      <c r="C77" s="511"/>
      <c r="D77" s="511"/>
      <c r="E77" s="511"/>
      <c r="F77" s="511"/>
      <c r="G77" s="511"/>
      <c r="H77" s="512"/>
      <c r="I77" s="512"/>
      <c r="J77" s="512"/>
      <c r="K77" s="512"/>
      <c r="L77" s="513"/>
      <c r="M77" s="514"/>
      <c r="N77" s="2973"/>
      <c r="O77" s="2973"/>
      <c r="P77" s="2981"/>
      <c r="Q77" s="2964"/>
      <c r="R77" s="2965"/>
      <c r="S77" s="2965"/>
      <c r="T77" s="2965"/>
      <c r="U77" s="2965"/>
      <c r="V77" s="2965"/>
      <c r="W77" s="2965"/>
      <c r="X77" s="2965"/>
      <c r="Y77" s="2965"/>
      <c r="Z77" s="2965"/>
      <c r="AA77" s="2965"/>
      <c r="AB77" s="2965"/>
      <c r="AC77" s="2965"/>
    </row>
    <row r="78" spans="1:29" s="430" customFormat="1" ht="15.75" thickBot="1">
      <c r="A78" s="510"/>
      <c r="B78" s="500"/>
      <c r="C78" s="517"/>
      <c r="D78" s="517"/>
      <c r="E78" s="517"/>
      <c r="F78" s="517"/>
      <c r="G78" s="493"/>
      <c r="H78" s="493"/>
      <c r="I78" s="493"/>
      <c r="J78" s="493"/>
      <c r="K78" s="493"/>
      <c r="L78" s="493"/>
      <c r="M78" s="494"/>
      <c r="N78" s="2973"/>
      <c r="O78" s="2973"/>
      <c r="P78" s="2981"/>
      <c r="Q78" s="2964"/>
      <c r="R78" s="2965"/>
      <c r="S78" s="2965"/>
      <c r="T78" s="2965"/>
      <c r="U78" s="2965"/>
      <c r="V78" s="2965"/>
      <c r="W78" s="2965"/>
      <c r="X78" s="2965"/>
      <c r="Y78" s="2965"/>
      <c r="Z78" s="2965"/>
      <c r="AA78" s="2965"/>
      <c r="AB78" s="2965"/>
      <c r="AC78" s="2965"/>
    </row>
    <row r="79" spans="1:29" ht="27.75" thickTop="1">
      <c r="A79" s="484" t="s">
        <v>2380</v>
      </c>
      <c r="B79" s="485" t="s">
        <v>2547</v>
      </c>
      <c r="C79" s="486">
        <f>C26</f>
        <v>0</v>
      </c>
      <c r="D79" s="487"/>
      <c r="E79" s="487"/>
      <c r="F79" s="487"/>
      <c r="G79" s="487"/>
      <c r="H79" s="487"/>
      <c r="I79" s="487"/>
      <c r="J79" s="487"/>
      <c r="K79" s="488"/>
      <c r="L79" s="489"/>
      <c r="M79" s="490"/>
      <c r="N79" s="2971"/>
      <c r="O79" s="2971"/>
      <c r="P79" s="2980"/>
      <c r="Q79" s="2957"/>
      <c r="R79" s="2943"/>
      <c r="S79" s="2943"/>
      <c r="T79" s="2943"/>
      <c r="U79" s="2943"/>
      <c r="V79" s="2943"/>
      <c r="W79" s="2943"/>
      <c r="X79" s="2943"/>
      <c r="Y79" s="2943"/>
      <c r="Z79" s="2943"/>
      <c r="AA79" s="2943"/>
      <c r="AB79" s="2943"/>
      <c r="AC79" s="2943"/>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72"/>
      <c r="O80" s="2972"/>
      <c r="P80" s="2980"/>
      <c r="Q80" s="2957"/>
      <c r="R80" s="2943"/>
      <c r="S80" s="2943"/>
      <c r="T80" s="2943"/>
      <c r="U80" s="2943"/>
      <c r="V80" s="2943"/>
      <c r="W80" s="2943"/>
      <c r="X80" s="2943"/>
      <c r="Y80" s="2943"/>
      <c r="Z80" s="2943"/>
      <c r="AA80" s="2943"/>
      <c r="AB80" s="2943"/>
      <c r="AC80" s="2943"/>
    </row>
    <row r="81" spans="1:29" ht="15.75" thickTop="1">
      <c r="A81" s="491"/>
      <c r="B81" s="495" t="s">
        <v>2548</v>
      </c>
      <c r="C81" s="617"/>
      <c r="D81" s="617"/>
      <c r="E81" s="617"/>
      <c r="F81" s="617"/>
      <c r="G81" s="617"/>
      <c r="H81" s="617"/>
      <c r="I81" s="617"/>
      <c r="J81" s="617"/>
      <c r="K81" s="618"/>
      <c r="L81" s="619"/>
      <c r="M81" s="620"/>
      <c r="N81" s="2970"/>
      <c r="O81" s="2970"/>
      <c r="P81" s="2980"/>
      <c r="Q81" s="2957"/>
      <c r="R81" s="2943"/>
      <c r="S81" s="2943"/>
      <c r="T81" s="2943"/>
      <c r="U81" s="2943"/>
      <c r="V81" s="2943"/>
      <c r="W81" s="2943"/>
      <c r="X81" s="2943"/>
      <c r="Y81" s="2943"/>
      <c r="Z81" s="2943"/>
      <c r="AA81" s="2943"/>
      <c r="AB81" s="2943"/>
      <c r="AC81" s="2943"/>
    </row>
    <row r="82" spans="1:29" s="430" customFormat="1" ht="15.75" thickBot="1">
      <c r="A82" s="510"/>
      <c r="B82" s="500"/>
      <c r="C82" s="517"/>
      <c r="D82" s="493"/>
      <c r="E82" s="493"/>
      <c r="F82" s="493"/>
      <c r="G82" s="493"/>
      <c r="H82" s="493"/>
      <c r="I82" s="493"/>
      <c r="J82" s="493"/>
      <c r="K82" s="493"/>
      <c r="L82" s="493"/>
      <c r="M82" s="494"/>
      <c r="N82" s="2972"/>
      <c r="O82" s="2972"/>
      <c r="P82" s="2981"/>
      <c r="Q82" s="2964"/>
      <c r="R82" s="2965"/>
      <c r="S82" s="2965"/>
      <c r="T82" s="2965"/>
      <c r="U82" s="2965"/>
      <c r="V82" s="2965"/>
      <c r="W82" s="2965"/>
      <c r="X82" s="2965"/>
      <c r="Y82" s="2965"/>
      <c r="Z82" s="2965"/>
      <c r="AA82" s="2965"/>
      <c r="AB82" s="2965"/>
      <c r="AC82" s="2965"/>
    </row>
    <row r="83" spans="1:29" ht="15" thickTop="1">
      <c r="A83" s="556"/>
      <c r="B83" s="495" t="s">
        <v>2433</v>
      </c>
      <c r="C83" s="511"/>
      <c r="D83" s="511"/>
      <c r="E83" s="540"/>
      <c r="F83" s="540"/>
      <c r="G83" s="540"/>
      <c r="H83" s="540"/>
      <c r="I83" s="540"/>
      <c r="J83" s="540"/>
      <c r="K83" s="541"/>
      <c r="L83" s="542"/>
      <c r="M83" s="543"/>
      <c r="N83" s="2971"/>
      <c r="O83" s="2971"/>
      <c r="P83" s="2980"/>
      <c r="Q83" s="2957"/>
      <c r="R83" s="2943"/>
      <c r="S83" s="2943"/>
      <c r="T83" s="2943"/>
      <c r="U83" s="2943"/>
      <c r="V83" s="2943"/>
      <c r="W83" s="2943"/>
      <c r="X83" s="2943"/>
      <c r="Y83" s="2943"/>
      <c r="Z83" s="2943"/>
      <c r="AA83" s="2943"/>
      <c r="AB83" s="2943"/>
      <c r="AC83" s="2943"/>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72"/>
      <c r="O84" s="2972"/>
      <c r="P84" s="2980"/>
      <c r="Q84" s="2957"/>
      <c r="R84" s="2943"/>
      <c r="S84" s="2943"/>
      <c r="T84" s="2943"/>
      <c r="U84" s="2943"/>
      <c r="V84" s="2943"/>
      <c r="W84" s="2943"/>
      <c r="X84" s="2943"/>
      <c r="Y84" s="2943"/>
      <c r="Z84" s="2943"/>
      <c r="AA84" s="2943"/>
      <c r="AB84" s="2943"/>
      <c r="AC84" s="2943"/>
    </row>
    <row r="85" spans="1:29" ht="15" thickTop="1">
      <c r="A85" s="556"/>
      <c r="B85" s="495" t="s">
        <v>2549</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71"/>
      <c r="O85" s="2971"/>
      <c r="P85" s="2980"/>
      <c r="Q85" s="2957"/>
      <c r="R85" s="2943"/>
      <c r="S85" s="2943"/>
      <c r="T85" s="2943"/>
      <c r="U85" s="2943"/>
      <c r="V85" s="2943"/>
      <c r="W85" s="2943"/>
      <c r="X85" s="2943"/>
      <c r="Y85" s="2943"/>
      <c r="Z85" s="2943"/>
      <c r="AA85" s="2943"/>
      <c r="AB85" s="2943"/>
      <c r="AC85" s="2943"/>
    </row>
    <row r="86" spans="1:29">
      <c r="A86" s="556"/>
      <c r="B86" s="503"/>
      <c r="C86" s="560">
        <v>0.5</v>
      </c>
      <c r="D86" s="560">
        <v>0.6</v>
      </c>
      <c r="E86" s="560">
        <v>0.7</v>
      </c>
      <c r="F86" s="560">
        <v>0.8</v>
      </c>
      <c r="G86" s="560">
        <v>0.9</v>
      </c>
      <c r="H86" s="560">
        <v>1.0001</v>
      </c>
      <c r="I86" s="579"/>
      <c r="J86" s="579"/>
      <c r="K86" s="580"/>
      <c r="L86" s="581"/>
      <c r="M86" s="582"/>
      <c r="N86" s="2971"/>
      <c r="O86" s="2971"/>
      <c r="P86" s="2980"/>
      <c r="Q86" s="2957"/>
      <c r="R86" s="2943"/>
      <c r="S86" s="2943"/>
      <c r="T86" s="2943"/>
      <c r="U86" s="2943"/>
      <c r="V86" s="2943"/>
      <c r="W86" s="2943"/>
      <c r="X86" s="2943"/>
      <c r="Y86" s="2943"/>
      <c r="Z86" s="2943"/>
      <c r="AA86" s="2943"/>
      <c r="AB86" s="2943"/>
      <c r="AC86" s="2943"/>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72"/>
      <c r="O87" s="2972"/>
      <c r="P87" s="2980"/>
      <c r="Q87" s="2957"/>
      <c r="R87" s="2943"/>
      <c r="S87" s="2943"/>
      <c r="T87" s="2943"/>
      <c r="U87" s="2943"/>
      <c r="V87" s="2943"/>
      <c r="W87" s="2943"/>
      <c r="X87" s="2943"/>
      <c r="Y87" s="2943"/>
      <c r="Z87" s="2943"/>
      <c r="AA87" s="2943"/>
      <c r="AB87" s="2943"/>
      <c r="AC87" s="2943"/>
    </row>
    <row r="88" spans="1:29" ht="15" thickTop="1">
      <c r="A88" s="556"/>
      <c r="B88" s="503" t="s">
        <v>2550</v>
      </c>
      <c r="C88" s="487"/>
      <c r="D88" s="487"/>
      <c r="E88" s="487"/>
      <c r="F88" s="487"/>
      <c r="G88" s="487"/>
      <c r="H88" s="487"/>
      <c r="I88" s="487"/>
      <c r="J88" s="487"/>
      <c r="K88" s="488"/>
      <c r="L88" s="489"/>
      <c r="M88" s="490"/>
      <c r="N88" s="2971"/>
      <c r="O88" s="2971"/>
      <c r="P88" s="2980"/>
      <c r="Q88" s="2957"/>
      <c r="R88" s="2943"/>
      <c r="S88" s="2943"/>
      <c r="T88" s="2943"/>
      <c r="U88" s="2943"/>
      <c r="V88" s="2943"/>
      <c r="W88" s="2943"/>
      <c r="X88" s="2943"/>
      <c r="Y88" s="2943"/>
      <c r="Z88" s="2943"/>
      <c r="AA88" s="2943"/>
      <c r="AB88" s="2943"/>
      <c r="AC88" s="2943"/>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72"/>
      <c r="O89" s="2972"/>
      <c r="P89" s="2980"/>
      <c r="Q89" s="2957"/>
      <c r="R89" s="2943"/>
      <c r="S89" s="2943"/>
      <c r="T89" s="2943"/>
      <c r="U89" s="2943"/>
      <c r="V89" s="2943"/>
      <c r="W89" s="2943"/>
      <c r="X89" s="2943"/>
      <c r="Y89" s="2943"/>
      <c r="Z89" s="2943"/>
      <c r="AA89" s="2943"/>
      <c r="AB89" s="2943"/>
      <c r="AC89" s="2943"/>
    </row>
    <row r="90" spans="1:29" s="430" customFormat="1" ht="15" thickTop="1">
      <c r="A90" s="550"/>
      <c r="B90" s="495" t="s">
        <v>2551</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73"/>
      <c r="O90" s="2973"/>
      <c r="P90" s="2981"/>
      <c r="Q90" s="2964"/>
      <c r="R90" s="2965"/>
      <c r="S90" s="2965"/>
      <c r="T90" s="2965"/>
      <c r="U90" s="2965"/>
      <c r="V90" s="2965"/>
      <c r="W90" s="2965"/>
      <c r="X90" s="2965"/>
      <c r="Y90" s="2965"/>
      <c r="Z90" s="2965"/>
      <c r="AA90" s="2965"/>
      <c r="AB90" s="2965"/>
      <c r="AC90" s="2965"/>
    </row>
    <row r="91" spans="1:29" s="430" customFormat="1">
      <c r="A91" s="550"/>
      <c r="B91" s="503"/>
      <c r="C91" s="552"/>
      <c r="D91" s="552"/>
      <c r="E91" s="552"/>
      <c r="F91" s="552"/>
      <c r="G91" s="552"/>
      <c r="H91" s="552"/>
      <c r="I91" s="552"/>
      <c r="J91" s="553"/>
      <c r="K91" s="553"/>
      <c r="L91" s="554"/>
      <c r="M91" s="555"/>
      <c r="N91" s="2973"/>
      <c r="O91" s="2973"/>
      <c r="P91" s="2981"/>
      <c r="Q91" s="2964"/>
      <c r="R91" s="2965"/>
      <c r="S91" s="2965"/>
      <c r="T91" s="2965"/>
      <c r="U91" s="2965"/>
      <c r="V91" s="2965"/>
      <c r="W91" s="2965"/>
      <c r="X91" s="2965"/>
      <c r="Y91" s="2965"/>
      <c r="Z91" s="2965"/>
      <c r="AA91" s="2965"/>
      <c r="AB91" s="2965"/>
      <c r="AC91" s="2965"/>
    </row>
    <row r="92" spans="1:29" s="430" customFormat="1" ht="15.75" thickBot="1">
      <c r="A92" s="510"/>
      <c r="B92" s="500"/>
      <c r="C92" s="517"/>
      <c r="D92" s="493"/>
      <c r="E92" s="493"/>
      <c r="F92" s="493"/>
      <c r="G92" s="493"/>
      <c r="H92" s="493"/>
      <c r="I92" s="493"/>
      <c r="J92" s="493"/>
      <c r="K92" s="493"/>
      <c r="L92" s="493"/>
      <c r="M92" s="494"/>
      <c r="N92" s="2973"/>
      <c r="O92" s="2973"/>
      <c r="P92" s="2981"/>
      <c r="Q92" s="2964"/>
      <c r="R92" s="2965"/>
      <c r="S92" s="2965"/>
      <c r="T92" s="2965"/>
      <c r="U92" s="2965"/>
      <c r="V92" s="2965"/>
      <c r="W92" s="2965"/>
      <c r="X92" s="2965"/>
      <c r="Y92" s="2965"/>
      <c r="Z92" s="2965"/>
      <c r="AA92" s="2965"/>
      <c r="AB92" s="2965"/>
      <c r="AC92" s="2965"/>
    </row>
    <row r="93" spans="1:29" ht="15" thickTop="1">
      <c r="A93" s="556"/>
      <c r="B93" s="495" t="s">
        <v>2552</v>
      </c>
      <c r="C93" s="511"/>
      <c r="D93" s="511"/>
      <c r="E93" s="540"/>
      <c r="F93" s="540"/>
      <c r="G93" s="540"/>
      <c r="H93" s="540"/>
      <c r="I93" s="540"/>
      <c r="J93" s="540"/>
      <c r="K93" s="541"/>
      <c r="L93" s="542"/>
      <c r="M93" s="543"/>
      <c r="N93" s="2971"/>
      <c r="O93" s="2971"/>
      <c r="P93" s="2980"/>
      <c r="Q93" s="2957"/>
      <c r="R93" s="2943"/>
      <c r="S93" s="2943"/>
      <c r="T93" s="2943"/>
      <c r="U93" s="2943"/>
      <c r="V93" s="2943"/>
      <c r="W93" s="2943"/>
      <c r="X93" s="2943"/>
      <c r="Y93" s="2943"/>
      <c r="Z93" s="2943"/>
      <c r="AA93" s="2943"/>
      <c r="AB93" s="2943"/>
      <c r="AC93" s="2943"/>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72"/>
      <c r="O94" s="2972"/>
      <c r="P94" s="2980"/>
      <c r="Q94" s="2957"/>
      <c r="R94" s="2943"/>
      <c r="S94" s="2943"/>
      <c r="T94" s="2943"/>
      <c r="U94" s="2943"/>
      <c r="V94" s="2943"/>
      <c r="W94" s="2943"/>
      <c r="X94" s="2943"/>
      <c r="Y94" s="2943"/>
      <c r="Z94" s="2943"/>
      <c r="AA94" s="2943"/>
      <c r="AB94" s="2943"/>
      <c r="AC94" s="2943"/>
    </row>
    <row r="95" spans="1:29" ht="15" thickTop="1">
      <c r="A95" s="556"/>
      <c r="B95" s="495" t="s">
        <v>2553</v>
      </c>
      <c r="C95" s="487"/>
      <c r="D95" s="487"/>
      <c r="E95" s="487"/>
      <c r="F95" s="487"/>
      <c r="G95" s="487"/>
      <c r="H95" s="487"/>
      <c r="I95" s="487"/>
      <c r="J95" s="487"/>
      <c r="K95" s="488"/>
      <c r="L95" s="489"/>
      <c r="M95" s="490"/>
      <c r="N95" s="2971"/>
      <c r="O95" s="2971"/>
      <c r="P95" s="2980"/>
      <c r="Q95" s="2957"/>
      <c r="R95" s="2943"/>
      <c r="S95" s="2943"/>
      <c r="T95" s="2943"/>
      <c r="U95" s="2943"/>
      <c r="V95" s="2943"/>
      <c r="W95" s="2943"/>
      <c r="X95" s="2943"/>
      <c r="Y95" s="2943"/>
      <c r="Z95" s="2943"/>
      <c r="AA95" s="2943"/>
      <c r="AB95" s="2943"/>
      <c r="AC95" s="2943"/>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72"/>
      <c r="O96" s="2972"/>
      <c r="P96" s="2980"/>
      <c r="Q96" s="2957"/>
      <c r="R96" s="2943"/>
      <c r="S96" s="2943"/>
      <c r="T96" s="2943"/>
      <c r="U96" s="2943"/>
      <c r="V96" s="2943"/>
      <c r="W96" s="2943"/>
      <c r="X96" s="2943"/>
      <c r="Y96" s="2943"/>
      <c r="Z96" s="2943"/>
      <c r="AA96" s="2943"/>
      <c r="AB96" s="2943"/>
      <c r="AC96" s="2943"/>
    </row>
    <row r="97" spans="1:29" ht="15" thickTop="1">
      <c r="A97" s="556"/>
      <c r="B97" s="592">
        <f>B34</f>
        <v>111</v>
      </c>
      <c r="C97" s="506"/>
      <c r="D97" s="506"/>
      <c r="E97" s="506"/>
      <c r="F97" s="506"/>
      <c r="G97" s="511"/>
      <c r="H97" s="512"/>
      <c r="I97" s="512"/>
      <c r="J97" s="512"/>
      <c r="K97" s="512"/>
      <c r="L97" s="513"/>
      <c r="M97" s="514"/>
      <c r="N97" s="2972"/>
      <c r="O97" s="2972"/>
      <c r="P97" s="2985"/>
      <c r="Q97" s="2986"/>
      <c r="R97" s="2943"/>
      <c r="S97" s="2943"/>
      <c r="T97" s="2943"/>
      <c r="U97" s="2943"/>
      <c r="V97" s="2943"/>
      <c r="W97" s="2943"/>
      <c r="X97" s="2943"/>
      <c r="Y97" s="2943"/>
      <c r="Z97" s="2943"/>
      <c r="AA97" s="2943"/>
      <c r="AB97" s="2943"/>
      <c r="AC97" s="2943"/>
    </row>
    <row r="98" spans="1:29" ht="15.75" thickBot="1">
      <c r="A98" s="491"/>
      <c r="B98" s="500"/>
      <c r="C98" s="517"/>
      <c r="D98" s="493"/>
      <c r="E98" s="493"/>
      <c r="F98" s="493"/>
      <c r="G98" s="517"/>
      <c r="H98" s="519"/>
      <c r="I98" s="519"/>
      <c r="J98" s="519"/>
      <c r="K98" s="519"/>
      <c r="L98" s="519"/>
      <c r="M98" s="520"/>
      <c r="N98" s="2972"/>
      <c r="O98" s="2972"/>
      <c r="P98" s="2980"/>
      <c r="Q98" s="2957"/>
      <c r="R98" s="2943"/>
      <c r="S98" s="2943"/>
      <c r="T98" s="2943"/>
      <c r="U98" s="2943"/>
      <c r="V98" s="2943"/>
      <c r="W98" s="2943"/>
      <c r="X98" s="2943"/>
      <c r="Y98" s="2943"/>
      <c r="Z98" s="2943"/>
      <c r="AA98" s="2943"/>
      <c r="AB98" s="2943"/>
      <c r="AC98" s="2943"/>
    </row>
    <row r="99" spans="1:29" s="430" customFormat="1" ht="15" thickTop="1">
      <c r="A99" s="550"/>
      <c r="B99" s="495">
        <f>B35</f>
        <v>111</v>
      </c>
      <c r="C99" s="506"/>
      <c r="D99" s="506"/>
      <c r="E99" s="506"/>
      <c r="F99" s="506"/>
      <c r="G99" s="511"/>
      <c r="H99" s="512"/>
      <c r="I99" s="512"/>
      <c r="J99" s="512"/>
      <c r="K99" s="512"/>
      <c r="L99" s="513"/>
      <c r="M99" s="514"/>
      <c r="N99" s="2973"/>
      <c r="O99" s="2973"/>
      <c r="P99" s="2981"/>
      <c r="Q99" s="2964"/>
      <c r="R99" s="2965"/>
      <c r="S99" s="2965"/>
      <c r="T99" s="2965"/>
      <c r="U99" s="2965"/>
      <c r="V99" s="2965"/>
      <c r="W99" s="2965"/>
      <c r="X99" s="2965"/>
      <c r="Y99" s="2965"/>
      <c r="Z99" s="2965"/>
      <c r="AA99" s="2965"/>
      <c r="AB99" s="2965"/>
      <c r="AC99" s="2965"/>
    </row>
    <row r="100" spans="1:29" s="430" customFormat="1" ht="15.75" thickBot="1">
      <c r="A100" s="510"/>
      <c r="B100" s="492"/>
      <c r="C100" s="517"/>
      <c r="D100" s="493"/>
      <c r="E100" s="493"/>
      <c r="F100" s="493"/>
      <c r="G100" s="517"/>
      <c r="H100" s="519"/>
      <c r="I100" s="519"/>
      <c r="J100" s="519"/>
      <c r="K100" s="519"/>
      <c r="L100" s="519"/>
      <c r="M100" s="520"/>
      <c r="N100" s="2973"/>
      <c r="O100" s="2973"/>
      <c r="P100" s="2981"/>
      <c r="Q100" s="2964"/>
      <c r="R100" s="2965"/>
      <c r="S100" s="2965"/>
      <c r="T100" s="2965"/>
      <c r="U100" s="2965"/>
      <c r="V100" s="2965"/>
      <c r="W100" s="2965"/>
      <c r="X100" s="2965"/>
      <c r="Y100" s="2965"/>
      <c r="Z100" s="2965"/>
      <c r="AA100" s="2965"/>
      <c r="AB100" s="2965"/>
      <c r="AC100" s="2965"/>
    </row>
    <row r="101" spans="1:29" ht="15" thickTop="1">
      <c r="A101" s="556"/>
      <c r="B101" s="495">
        <f>B36</f>
        <v>111</v>
      </c>
      <c r="C101" s="511"/>
      <c r="D101" s="511"/>
      <c r="E101" s="511"/>
      <c r="F101" s="511"/>
      <c r="G101" s="511"/>
      <c r="H101" s="512"/>
      <c r="I101" s="512"/>
      <c r="J101" s="512"/>
      <c r="K101" s="512"/>
      <c r="L101" s="513"/>
      <c r="M101" s="514"/>
      <c r="N101" s="2971"/>
      <c r="O101" s="2971"/>
      <c r="P101" s="2980"/>
      <c r="Q101" s="2957"/>
      <c r="R101" s="2943"/>
      <c r="S101" s="2943"/>
      <c r="T101" s="2943"/>
      <c r="U101" s="2943"/>
      <c r="V101" s="2943"/>
      <c r="W101" s="2943"/>
      <c r="X101" s="2943"/>
      <c r="Y101" s="2943"/>
      <c r="Z101" s="2943"/>
      <c r="AA101" s="2943"/>
      <c r="AB101" s="2943"/>
      <c r="AC101" s="2943"/>
    </row>
    <row r="102" spans="1:29" ht="15.75" thickBot="1">
      <c r="A102" s="491"/>
      <c r="B102" s="500"/>
      <c r="C102" s="517"/>
      <c r="D102" s="517"/>
      <c r="E102" s="517"/>
      <c r="F102" s="517"/>
      <c r="G102" s="517"/>
      <c r="H102" s="519"/>
      <c r="I102" s="519"/>
      <c r="J102" s="519"/>
      <c r="K102" s="519"/>
      <c r="L102" s="519"/>
      <c r="M102" s="520"/>
      <c r="N102" s="2972"/>
      <c r="O102" s="2972"/>
      <c r="P102" s="2980"/>
      <c r="Q102" s="2957"/>
      <c r="R102" s="2943"/>
      <c r="S102" s="2943"/>
      <c r="T102" s="2943"/>
      <c r="U102" s="2943"/>
      <c r="V102" s="2943"/>
      <c r="W102" s="2943"/>
      <c r="X102" s="2943"/>
      <c r="Y102" s="2943"/>
      <c r="Z102" s="2943"/>
      <c r="AA102" s="2943"/>
      <c r="AB102" s="2943"/>
      <c r="AC102" s="2943"/>
    </row>
    <row r="103" spans="1:29" ht="15" thickTop="1">
      <c r="N103" s="2943"/>
      <c r="O103" s="2943"/>
      <c r="P103" s="2974"/>
      <c r="Q103" s="2943"/>
      <c r="R103" s="2943"/>
      <c r="S103" s="2943"/>
      <c r="T103" s="2943"/>
      <c r="U103" s="2943"/>
      <c r="V103" s="2943"/>
      <c r="W103" s="2943"/>
      <c r="X103" s="2943"/>
      <c r="Y103" s="2943"/>
      <c r="Z103" s="2943"/>
      <c r="AA103" s="2943"/>
      <c r="AB103" s="2943"/>
      <c r="AC103" s="294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84" priority="18" stopIfTrue="1" operator="containsText" text="超过">
      <formula>NOT(ISERROR(SEARCH("超过",F42)))</formula>
    </cfRule>
  </conditionalFormatting>
  <conditionalFormatting sqref="J44">
    <cfRule type="containsText" dxfId="83" priority="17" stopIfTrue="1" operator="containsText" text="超过">
      <formula>NOT(ISERROR(SEARCH("超过",J44)))</formula>
    </cfRule>
  </conditionalFormatting>
  <conditionalFormatting sqref="H44">
    <cfRule type="containsText" dxfId="82" priority="16" stopIfTrue="1" operator="containsText" text="超过">
      <formula>NOT(ISERROR(SEARCH("超过",H44)))</formula>
    </cfRule>
  </conditionalFormatting>
  <conditionalFormatting sqref="F44">
    <cfRule type="containsText" dxfId="81" priority="15" stopIfTrue="1" operator="containsText" text="超过">
      <formula>NOT(ISERROR(SEARCH("超过",F44)))</formula>
    </cfRule>
  </conditionalFormatting>
  <conditionalFormatting sqref="F43 H43 J43">
    <cfRule type="containsText" dxfId="80" priority="14" stopIfTrue="1" operator="containsText" text="超过">
      <formula>NOT(ISERROR(SEARCH("超过",F43)))</formula>
    </cfRule>
  </conditionalFormatting>
  <conditionalFormatting sqref="E42">
    <cfRule type="expression" dxfId="79" priority="13" stopIfTrue="1">
      <formula>$F$42="超过30%"</formula>
    </cfRule>
  </conditionalFormatting>
  <conditionalFormatting sqref="G44">
    <cfRule type="expression" dxfId="78" priority="12" stopIfTrue="1">
      <formula>$H$54+$H$44="超过30%"</formula>
    </cfRule>
  </conditionalFormatting>
  <conditionalFormatting sqref="E43">
    <cfRule type="expression" dxfId="77" priority="11" stopIfTrue="1">
      <formula>$F$43="超过20%"</formula>
    </cfRule>
  </conditionalFormatting>
  <conditionalFormatting sqref="E44">
    <cfRule type="expression" dxfId="76" priority="10" stopIfTrue="1">
      <formula>$F$44="超过30%"</formula>
    </cfRule>
  </conditionalFormatting>
  <conditionalFormatting sqref="G42">
    <cfRule type="expression" dxfId="75" priority="9" stopIfTrue="1">
      <formula>$H$52+$H$42="超过30%"</formula>
    </cfRule>
  </conditionalFormatting>
  <conditionalFormatting sqref="G43">
    <cfRule type="expression" dxfId="74" priority="8" stopIfTrue="1">
      <formula>$H$43="超过20%"</formula>
    </cfRule>
  </conditionalFormatting>
  <conditionalFormatting sqref="I42">
    <cfRule type="expression" dxfId="73" priority="7" stopIfTrue="1">
      <formula>$J$52+$J$42="超过30%"</formula>
    </cfRule>
  </conditionalFormatting>
  <conditionalFormatting sqref="I43">
    <cfRule type="expression" dxfId="72" priority="6" stopIfTrue="1">
      <formula>$J$53+$J$43="超过20%"</formula>
    </cfRule>
  </conditionalFormatting>
  <conditionalFormatting sqref="I44">
    <cfRule type="expression" dxfId="71" priority="5" stopIfTrue="1">
      <formula>$J$44="超过30%"</formula>
    </cfRule>
  </conditionalFormatting>
  <conditionalFormatting sqref="F38">
    <cfRule type="expression" dxfId="70" priority="4">
      <formula>$D$38="简单平均"</formula>
    </cfRule>
  </conditionalFormatting>
  <conditionalFormatting sqref="H38">
    <cfRule type="expression" dxfId="69" priority="3">
      <formula>$D$38="简单平均"</formula>
    </cfRule>
  </conditionalFormatting>
  <conditionalFormatting sqref="J38">
    <cfRule type="expression" dxfId="68" priority="2">
      <formula>$D$38="简单平均"</formula>
    </cfRule>
  </conditionalFormatting>
  <conditionalFormatting sqref="F7:F36 H7:H36 J7:J36">
    <cfRule type="cellIs" dxfId="6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2524</v>
      </c>
      <c r="B1" s="1384"/>
      <c r="C1" s="1385" t="s">
        <v>2347</v>
      </c>
      <c r="D1" s="1386"/>
      <c r="E1" s="1395"/>
      <c r="F1" s="2057"/>
      <c r="G1" s="1396" t="s">
        <v>2460</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8" customFormat="1" ht="28.5" customHeight="1" thickTop="1">
      <c r="A2" s="1382" t="s">
        <v>2147</v>
      </c>
      <c r="B2" s="1320" t="e">
        <f ca="1">IF(C2="——",ROUND(C37*D3/10000,0),ROUND(C37*D3/10000,0)-D2)</f>
        <v>#DIV/0!</v>
      </c>
      <c r="C2" s="2059"/>
      <c r="D2" s="1032" t="e">
        <f ca="1">SUMIF(INDIRECT("'"&amp;F2&amp;"'"&amp;"!A:A"),"承租人权益价值",INDIRECT("'"&amp;F2&amp;"'"&amp;"!c:c"))</f>
        <v>#REF!</v>
      </c>
      <c r="E2" s="2060" t="s">
        <v>2148</v>
      </c>
      <c r="F2" s="2061"/>
      <c r="G2" s="1033"/>
      <c r="H2" s="1033"/>
      <c r="I2" s="1033"/>
      <c r="J2" s="1033"/>
      <c r="K2" s="1035"/>
      <c r="L2" s="2952"/>
      <c r="M2" s="2953"/>
      <c r="N2" s="2953"/>
      <c r="O2" s="2953"/>
      <c r="P2" s="708"/>
      <c r="Q2" s="708"/>
      <c r="R2" s="708"/>
      <c r="S2" s="708"/>
      <c r="T2" s="708"/>
      <c r="U2" s="708"/>
      <c r="V2" s="708"/>
      <c r="W2" s="708"/>
      <c r="X2" s="708"/>
      <c r="Y2" s="708"/>
      <c r="Z2" s="708"/>
      <c r="AA2" s="708"/>
      <c r="AB2" s="708"/>
      <c r="AC2" s="709"/>
    </row>
    <row r="3" spans="1:29" s="358" customFormat="1" ht="28.5" customHeight="1" thickBot="1">
      <c r="A3" s="209" t="s">
        <v>2149</v>
      </c>
      <c r="B3" s="566" t="e">
        <f ca="1">IF(C2="——",C37,ROUND(B2*10000/D3,0))</f>
        <v>#DIV/0!</v>
      </c>
      <c r="C3" s="360" t="s">
        <v>2461</v>
      </c>
      <c r="D3" s="359">
        <f>SUMIF('数据-汇总表'!$C19:$C33,D1,'数据-汇总表'!$E19:$E33)</f>
        <v>0</v>
      </c>
      <c r="E3" s="1033"/>
      <c r="F3" s="1034"/>
      <c r="G3" s="1033"/>
      <c r="H3" s="1033"/>
      <c r="I3" s="1033"/>
      <c r="J3" s="1033"/>
      <c r="K3" s="1035"/>
      <c r="L3" s="2952"/>
      <c r="M3" s="2953"/>
      <c r="N3" s="2953"/>
      <c r="O3" s="2953"/>
      <c r="P3" s="708"/>
      <c r="Q3" s="708"/>
      <c r="R3" s="708"/>
      <c r="S3" s="708"/>
      <c r="T3" s="708"/>
      <c r="U3" s="708"/>
      <c r="V3" s="708"/>
      <c r="W3" s="708"/>
      <c r="X3" s="708"/>
      <c r="Y3" s="708"/>
      <c r="Z3" s="708"/>
      <c r="AA3" s="708"/>
      <c r="AB3" s="725"/>
      <c r="AC3" s="722"/>
    </row>
    <row r="4" spans="1:29" ht="15">
      <c r="A4" s="361" t="s">
        <v>2462</v>
      </c>
      <c r="B4" s="362"/>
      <c r="C4" s="3368" t="s">
        <v>2463</v>
      </c>
      <c r="D4" s="3369"/>
      <c r="E4" s="3370" t="s">
        <v>2464</v>
      </c>
      <c r="F4" s="3371"/>
      <c r="G4" s="3368" t="s">
        <v>2465</v>
      </c>
      <c r="H4" s="3369"/>
      <c r="I4" s="3368" t="s">
        <v>2466</v>
      </c>
      <c r="J4" s="3369"/>
      <c r="K4" s="567" t="s">
        <v>2467</v>
      </c>
      <c r="L4" s="2933"/>
      <c r="M4" s="2934"/>
      <c r="N4" s="2934"/>
      <c r="O4" s="2934"/>
      <c r="P4" s="3372" t="s">
        <v>2468</v>
      </c>
      <c r="Q4" s="3373"/>
      <c r="R4" s="3378" t="s">
        <v>2464</v>
      </c>
      <c r="S4" s="3379"/>
      <c r="T4" s="3378" t="s">
        <v>2465</v>
      </c>
      <c r="U4" s="3379"/>
      <c r="V4" s="3384" t="s">
        <v>2466</v>
      </c>
      <c r="W4" s="3384"/>
      <c r="X4" s="1532"/>
      <c r="Y4" s="3378" t="s">
        <v>2468</v>
      </c>
      <c r="Z4" s="3379"/>
      <c r="AA4" s="3365" t="s">
        <v>2464</v>
      </c>
      <c r="AB4" s="3366" t="s">
        <v>2465</v>
      </c>
      <c r="AC4" s="3365" t="s">
        <v>2466</v>
      </c>
    </row>
    <row r="5" spans="1:29" ht="15">
      <c r="A5" s="364"/>
      <c r="B5" s="365"/>
      <c r="C5" s="3397" t="s">
        <v>2359</v>
      </c>
      <c r="D5" s="3388"/>
      <c r="E5" s="3398" t="s">
        <v>2360</v>
      </c>
      <c r="F5" s="3396"/>
      <c r="G5" s="3397" t="s">
        <v>2361</v>
      </c>
      <c r="H5" s="3388"/>
      <c r="I5" s="3397" t="s">
        <v>2362</v>
      </c>
      <c r="J5" s="3388"/>
      <c r="K5" s="567"/>
      <c r="L5" s="2933"/>
      <c r="M5" s="2934"/>
      <c r="N5" s="2934"/>
      <c r="O5" s="2934"/>
      <c r="P5" s="3374"/>
      <c r="Q5" s="3375"/>
      <c r="R5" s="3380"/>
      <c r="S5" s="3381"/>
      <c r="T5" s="3380"/>
      <c r="U5" s="3381"/>
      <c r="V5" s="3384"/>
      <c r="W5" s="3384"/>
      <c r="X5" s="1532"/>
      <c r="Y5" s="3380"/>
      <c r="Z5" s="3381"/>
      <c r="AA5" s="3366"/>
      <c r="AB5" s="3366"/>
      <c r="AC5" s="3366"/>
    </row>
    <row r="6" spans="1:29" ht="15.75" thickBot="1">
      <c r="A6" s="366"/>
      <c r="B6" s="367"/>
      <c r="C6" s="3385" t="s">
        <v>2363</v>
      </c>
      <c r="D6" s="3386"/>
      <c r="E6" s="3393" t="s">
        <v>2363</v>
      </c>
      <c r="F6" s="3394"/>
      <c r="G6" s="3385" t="s">
        <v>2363</v>
      </c>
      <c r="H6" s="3386"/>
      <c r="I6" s="3385" t="s">
        <v>2363</v>
      </c>
      <c r="J6" s="3386"/>
      <c r="K6" s="567" t="s">
        <v>2364</v>
      </c>
      <c r="L6" s="2933"/>
      <c r="M6" s="2934"/>
      <c r="N6" s="2934"/>
      <c r="O6" s="2934"/>
      <c r="P6" s="3376"/>
      <c r="Q6" s="3377"/>
      <c r="R6" s="3380"/>
      <c r="S6" s="3381"/>
      <c r="T6" s="3382"/>
      <c r="U6" s="3383"/>
      <c r="V6" s="3384"/>
      <c r="W6" s="3384"/>
      <c r="X6" s="1532"/>
      <c r="Y6" s="3382"/>
      <c r="Z6" s="3383"/>
      <c r="AA6" s="3367"/>
      <c r="AB6" s="3367"/>
      <c r="AC6" s="3367"/>
    </row>
    <row r="7" spans="1:29" s="113" customFormat="1" ht="15.75" thickBot="1">
      <c r="A7" s="368" t="s">
        <v>2365</v>
      </c>
      <c r="B7" s="369"/>
      <c r="C7" s="370">
        <f>'数据-取费表'!B2</f>
        <v>44511</v>
      </c>
      <c r="D7" s="371">
        <v>100</v>
      </c>
      <c r="E7" s="372"/>
      <c r="F7" s="373">
        <f>SUMIF(46:46,YEAR(E7)&amp;"-"&amp;MONTH(E7),47:47)</f>
        <v>0</v>
      </c>
      <c r="G7" s="2149"/>
      <c r="H7" s="371">
        <f>SUMIF(46:46,YEAR(G7)&amp;"-"&amp;MONTH(G7),47:47)</f>
        <v>0</v>
      </c>
      <c r="I7" s="372"/>
      <c r="J7" s="371">
        <f>SUMIF(46:46,YEAR(I7)&amp;"-"&amp;MONTH(I7),47:47)</f>
        <v>0</v>
      </c>
      <c r="K7" s="568"/>
      <c r="L7" s="2935"/>
      <c r="M7" s="2936"/>
      <c r="N7" s="2936"/>
      <c r="O7" s="2936"/>
      <c r="P7" s="3389" t="s">
        <v>2366</v>
      </c>
      <c r="Q7" s="3391"/>
      <c r="R7" s="710" t="s">
        <v>17</v>
      </c>
      <c r="S7" s="711">
        <f t="shared" ref="S7:S14" si="0">F7</f>
        <v>0</v>
      </c>
      <c r="T7" s="710" t="s">
        <v>17</v>
      </c>
      <c r="U7" s="711">
        <f t="shared" ref="U7:U14" si="1">H7</f>
        <v>0</v>
      </c>
      <c r="V7" s="710" t="s">
        <v>17</v>
      </c>
      <c r="W7" s="711">
        <f t="shared" ref="W7:W14" si="2">J7</f>
        <v>0</v>
      </c>
      <c r="X7" s="712"/>
      <c r="Y7" s="3389" t="s">
        <v>2366</v>
      </c>
      <c r="Z7" s="3390"/>
      <c r="AA7" s="713" t="e">
        <f>D7/F7</f>
        <v>#DIV/0!</v>
      </c>
      <c r="AB7" s="713" t="e">
        <f>D7/H7</f>
        <v>#DIV/0!</v>
      </c>
      <c r="AC7" s="713" t="e">
        <f>D7/J7</f>
        <v>#DIV/0!</v>
      </c>
    </row>
    <row r="8" spans="1:29" s="113" customFormat="1" ht="15.75" thickBot="1">
      <c r="A8" s="368" t="s">
        <v>2367</v>
      </c>
      <c r="B8" s="369"/>
      <c r="C8" s="374" t="s">
        <v>2469</v>
      </c>
      <c r="D8" s="371">
        <v>100</v>
      </c>
      <c r="E8" s="374"/>
      <c r="F8" s="373">
        <f>SUMIF(49:49,E8,50:50)-SUMIF(49:49,C8,50:50)+100</f>
        <v>0</v>
      </c>
      <c r="G8" s="374"/>
      <c r="H8" s="371">
        <f>SUMIF(49:49,G8,50:50)-SUMIF(49:49,C8,50:50)+100</f>
        <v>0</v>
      </c>
      <c r="I8" s="374"/>
      <c r="J8" s="371">
        <f>SUMIF(49:49,I8,50:50)-SUMIF(49:49,C8,50:50)+100</f>
        <v>0</v>
      </c>
      <c r="K8" s="568"/>
      <c r="L8" s="2935"/>
      <c r="M8" s="2936"/>
      <c r="N8" s="2936"/>
      <c r="O8" s="2936"/>
      <c r="P8" s="3389" t="s">
        <v>2369</v>
      </c>
      <c r="Q8" s="3390"/>
      <c r="R8" s="710" t="s">
        <v>17</v>
      </c>
      <c r="S8" s="711">
        <f t="shared" si="0"/>
        <v>0</v>
      </c>
      <c r="T8" s="710" t="s">
        <v>17</v>
      </c>
      <c r="U8" s="711">
        <f t="shared" si="1"/>
        <v>0</v>
      </c>
      <c r="V8" s="710" t="s">
        <v>17</v>
      </c>
      <c r="W8" s="711">
        <f t="shared" si="2"/>
        <v>0</v>
      </c>
      <c r="X8" s="712"/>
      <c r="Y8" s="3389" t="s">
        <v>2369</v>
      </c>
      <c r="Z8" s="3390"/>
      <c r="AA8" s="713" t="e">
        <f t="shared" ref="AA8:AA34" si="3">D8/F8</f>
        <v>#DIV/0!</v>
      </c>
      <c r="AB8" s="713" t="e">
        <f t="shared" ref="AB8:AB34" si="4">D8/H8</f>
        <v>#DIV/0!</v>
      </c>
      <c r="AC8" s="713" t="e">
        <f t="shared" ref="AC8:AC34" si="5">D8/J8</f>
        <v>#DIV/0!</v>
      </c>
    </row>
    <row r="9" spans="1:29" s="113" customFormat="1">
      <c r="A9" s="375" t="s">
        <v>2370</v>
      </c>
      <c r="B9" s="67" t="s">
        <v>2371</v>
      </c>
      <c r="C9" s="376"/>
      <c r="D9" s="131">
        <v>100</v>
      </c>
      <c r="E9" s="379"/>
      <c r="F9" s="378">
        <f>SUMIF(51:51,E9,52:52)-SUMIF(51:51,C9,52:52)+100</f>
        <v>100</v>
      </c>
      <c r="G9" s="379"/>
      <c r="H9" s="131">
        <f>SUMIF(51:51,G9,52:52)-SUMIF(51:51,C9,52:52)+100</f>
        <v>100</v>
      </c>
      <c r="I9" s="379"/>
      <c r="J9" s="131">
        <f>SUMIF(51:51,I9,52:52)-SUMIF(51:51,C9,52:52)+100</f>
        <v>100</v>
      </c>
      <c r="K9" s="568"/>
      <c r="L9" s="2935"/>
      <c r="M9" s="2936"/>
      <c r="N9" s="2936"/>
      <c r="O9" s="2990"/>
      <c r="P9" s="3353" t="s">
        <v>2372</v>
      </c>
      <c r="Q9" s="1520" t="str">
        <f t="shared" ref="Q9:Q14" si="6">B9</f>
        <v>用途</v>
      </c>
      <c r="R9" s="710" t="s">
        <v>17</v>
      </c>
      <c r="S9" s="711">
        <f t="shared" si="0"/>
        <v>100</v>
      </c>
      <c r="T9" s="710" t="s">
        <v>17</v>
      </c>
      <c r="U9" s="711">
        <f t="shared" si="1"/>
        <v>100</v>
      </c>
      <c r="V9" s="710" t="s">
        <v>17</v>
      </c>
      <c r="W9" s="711">
        <f t="shared" si="2"/>
        <v>100</v>
      </c>
      <c r="X9" s="712"/>
      <c r="Y9" s="3223" t="s">
        <v>2373</v>
      </c>
      <c r="Z9" s="55" t="str">
        <f t="shared" ref="Z9:Z14" si="7">Q9</f>
        <v>用途</v>
      </c>
      <c r="AA9" s="713">
        <f t="shared" si="3"/>
        <v>1</v>
      </c>
      <c r="AB9" s="713">
        <f t="shared" si="4"/>
        <v>1</v>
      </c>
      <c r="AC9" s="713">
        <f t="shared" si="5"/>
        <v>1</v>
      </c>
    </row>
    <row r="10" spans="1:29" s="386" customFormat="1" ht="27">
      <c r="A10" s="380"/>
      <c r="B10" s="381" t="s">
        <v>2374</v>
      </c>
      <c r="C10" s="382"/>
      <c r="D10" s="132">
        <v>100</v>
      </c>
      <c r="E10" s="382"/>
      <c r="F10" s="384">
        <f>SUMIF(53:53,E10,54:54)-SUMIF(53:53,C10,54:54)+100</f>
        <v>100</v>
      </c>
      <c r="G10" s="382"/>
      <c r="H10" s="132">
        <f>SUMIF(53:53,G10,54:54)-SUMIF(53:53,C10,54:54)+100</f>
        <v>100</v>
      </c>
      <c r="I10" s="382"/>
      <c r="J10" s="132">
        <f>SUMIF(53:53,I10,54:54)-SUMIF(53:53,C10,54:54)+100</f>
        <v>100</v>
      </c>
      <c r="K10" s="569"/>
      <c r="L10" s="2937"/>
      <c r="M10" s="2938"/>
      <c r="N10" s="2938"/>
      <c r="O10" s="2991"/>
      <c r="P10" s="3353"/>
      <c r="Q10" s="1520" t="str">
        <f t="shared" si="6"/>
        <v>土地使用年限（年）</v>
      </c>
      <c r="R10" s="710" t="s">
        <v>17</v>
      </c>
      <c r="S10" s="711">
        <f t="shared" si="0"/>
        <v>100</v>
      </c>
      <c r="T10" s="710" t="s">
        <v>17</v>
      </c>
      <c r="U10" s="711">
        <f t="shared" si="1"/>
        <v>100</v>
      </c>
      <c r="V10" s="710" t="s">
        <v>17</v>
      </c>
      <c r="W10" s="711">
        <f t="shared" si="2"/>
        <v>100</v>
      </c>
      <c r="X10" s="712"/>
      <c r="Y10" s="3223"/>
      <c r="Z10" s="55" t="str">
        <f t="shared" si="7"/>
        <v>土地使用年限（年）</v>
      </c>
      <c r="AA10" s="713">
        <f t="shared" si="3"/>
        <v>1</v>
      </c>
      <c r="AB10" s="713">
        <f t="shared" si="4"/>
        <v>1</v>
      </c>
      <c r="AC10" s="713">
        <f t="shared" si="5"/>
        <v>1</v>
      </c>
    </row>
    <row r="11" spans="1:29" ht="15">
      <c r="A11" s="387"/>
      <c r="B11" s="2070">
        <v>111</v>
      </c>
      <c r="C11" s="391"/>
      <c r="D11" s="132">
        <v>100</v>
      </c>
      <c r="E11" s="428"/>
      <c r="F11" s="384">
        <f>SUMIF(55:55,E11,56:56)-SUMIF(55:55,C11,56:56)+100</f>
        <v>100</v>
      </c>
      <c r="G11" s="428"/>
      <c r="H11" s="132">
        <f>SUMIF(55:55,G11,56:56)-SUMIF(55:55,C11,56:56)+100</f>
        <v>100</v>
      </c>
      <c r="I11" s="428"/>
      <c r="J11" s="132">
        <f>SUMIF(55:55,I11,56:56)-SUMIF(55:55,C11,56:56)+100</f>
        <v>100</v>
      </c>
      <c r="K11" s="570"/>
      <c r="L11" s="2939"/>
      <c r="M11" s="2934"/>
      <c r="N11" s="2934"/>
      <c r="O11" s="2992"/>
      <c r="P11" s="3353"/>
      <c r="Q11" s="1520">
        <f t="shared" si="6"/>
        <v>111</v>
      </c>
      <c r="R11" s="710" t="s">
        <v>17</v>
      </c>
      <c r="S11" s="711">
        <f t="shared" si="0"/>
        <v>100</v>
      </c>
      <c r="T11" s="710" t="s">
        <v>17</v>
      </c>
      <c r="U11" s="711">
        <f t="shared" si="1"/>
        <v>100</v>
      </c>
      <c r="V11" s="710" t="s">
        <v>17</v>
      </c>
      <c r="W11" s="711">
        <f t="shared" si="2"/>
        <v>100</v>
      </c>
      <c r="X11" s="712"/>
      <c r="Y11" s="3223"/>
      <c r="Z11" s="55">
        <f t="shared" si="7"/>
        <v>111</v>
      </c>
      <c r="AA11" s="713">
        <f t="shared" si="3"/>
        <v>1</v>
      </c>
      <c r="AB11" s="713">
        <f t="shared" si="4"/>
        <v>1</v>
      </c>
      <c r="AC11" s="713">
        <f t="shared" si="5"/>
        <v>1</v>
      </c>
    </row>
    <row r="12" spans="1:29" s="113" customFormat="1" ht="15">
      <c r="A12" s="390"/>
      <c r="B12" s="2070">
        <v>111</v>
      </c>
      <c r="C12" s="391"/>
      <c r="D12" s="392">
        <v>100</v>
      </c>
      <c r="E12" s="428"/>
      <c r="F12" s="384">
        <f>SUMIF(57:57,E12,58:58)-SUMIF(57:57,C12,58:58)+100</f>
        <v>100</v>
      </c>
      <c r="G12" s="428"/>
      <c r="H12" s="132">
        <f>SUMIF(57:57,G12,58:58)-SUMIF(57:57,C12,58:58)+100</f>
        <v>100</v>
      </c>
      <c r="I12" s="428"/>
      <c r="J12" s="132">
        <f>SUMIF(57:57,I12,58:58)-SUMIF(57:57,C12,58:58)+100</f>
        <v>100</v>
      </c>
      <c r="K12" s="570"/>
      <c r="L12" s="2935"/>
      <c r="M12" s="2936"/>
      <c r="N12" s="2936"/>
      <c r="O12" s="2990"/>
      <c r="P12" s="3353"/>
      <c r="Q12" s="1520">
        <f t="shared" si="6"/>
        <v>111</v>
      </c>
      <c r="R12" s="710" t="s">
        <v>17</v>
      </c>
      <c r="S12" s="711">
        <f t="shared" si="0"/>
        <v>100</v>
      </c>
      <c r="T12" s="710" t="s">
        <v>17</v>
      </c>
      <c r="U12" s="711">
        <f t="shared" si="1"/>
        <v>100</v>
      </c>
      <c r="V12" s="710" t="s">
        <v>17</v>
      </c>
      <c r="W12" s="711">
        <f t="shared" si="2"/>
        <v>100</v>
      </c>
      <c r="X12" s="712"/>
      <c r="Y12" s="3223"/>
      <c r="Z12" s="55">
        <f t="shared" si="7"/>
        <v>111</v>
      </c>
      <c r="AA12" s="713">
        <f>D12/F12</f>
        <v>1</v>
      </c>
      <c r="AB12" s="713">
        <f>D12/H12</f>
        <v>1</v>
      </c>
      <c r="AC12" s="713">
        <f>D12/J12</f>
        <v>1</v>
      </c>
    </row>
    <row r="13" spans="1:29" ht="15.75" thickBot="1">
      <c r="A13" s="387"/>
      <c r="B13" s="2070">
        <v>111</v>
      </c>
      <c r="C13" s="393"/>
      <c r="D13" s="394">
        <v>100</v>
      </c>
      <c r="E13" s="428"/>
      <c r="F13" s="384">
        <f>SUMIF(59:59,E13,60:60)-SUMIF(59:59,C13,60:60)+100</f>
        <v>100</v>
      </c>
      <c r="G13" s="2150"/>
      <c r="H13" s="397">
        <f>SUMIF(59:59,G13,60:60)-SUMIF(59:59,C13,60:60)+100</f>
        <v>100</v>
      </c>
      <c r="I13" s="428"/>
      <c r="J13" s="394">
        <f>SUMIF(59:59,I13,60:60)-SUMIF(59:59,C13,60:60)+100</f>
        <v>100</v>
      </c>
      <c r="K13" s="570"/>
      <c r="L13" s="2940"/>
      <c r="M13" s="2934"/>
      <c r="N13" s="2934"/>
      <c r="O13" s="2992"/>
      <c r="P13" s="3353"/>
      <c r="Q13" s="1520">
        <f t="shared" si="6"/>
        <v>111</v>
      </c>
      <c r="R13" s="710" t="s">
        <v>17</v>
      </c>
      <c r="S13" s="711">
        <f t="shared" si="0"/>
        <v>100</v>
      </c>
      <c r="T13" s="710" t="s">
        <v>17</v>
      </c>
      <c r="U13" s="711">
        <f t="shared" si="1"/>
        <v>100</v>
      </c>
      <c r="V13" s="710" t="s">
        <v>17</v>
      </c>
      <c r="W13" s="711">
        <f t="shared" si="2"/>
        <v>100</v>
      </c>
      <c r="X13" s="712"/>
      <c r="Y13" s="3223"/>
      <c r="Z13" s="55">
        <f t="shared" si="7"/>
        <v>111</v>
      </c>
      <c r="AA13" s="713">
        <f t="shared" si="3"/>
        <v>1</v>
      </c>
      <c r="AB13" s="713">
        <f t="shared" si="4"/>
        <v>1</v>
      </c>
      <c r="AC13" s="713">
        <f t="shared" si="5"/>
        <v>1</v>
      </c>
    </row>
    <row r="14" spans="1:29" ht="85.5">
      <c r="A14" s="399" t="s">
        <v>2376</v>
      </c>
      <c r="B14" s="65" t="s">
        <v>2526</v>
      </c>
      <c r="C14" s="2146"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40"/>
      <c r="M14" s="2934"/>
      <c r="N14" s="2934"/>
      <c r="O14" s="2992"/>
      <c r="P14" s="3355" t="s">
        <v>2377</v>
      </c>
      <c r="Q14" s="1529" t="str">
        <f t="shared" si="6"/>
        <v>交通便捷度</v>
      </c>
      <c r="R14" s="714" t="s">
        <v>17</v>
      </c>
      <c r="S14" s="715">
        <f t="shared" si="0"/>
        <v>100</v>
      </c>
      <c r="T14" s="714" t="s">
        <v>17</v>
      </c>
      <c r="U14" s="715">
        <f t="shared" si="1"/>
        <v>100</v>
      </c>
      <c r="V14" s="714" t="s">
        <v>17</v>
      </c>
      <c r="W14" s="715">
        <f t="shared" si="2"/>
        <v>100</v>
      </c>
      <c r="X14" s="1532"/>
      <c r="Y14" s="3355" t="s">
        <v>2377</v>
      </c>
      <c r="Z14" s="1533" t="str">
        <f t="shared" si="7"/>
        <v>交通便捷度</v>
      </c>
      <c r="AA14" s="1530">
        <f t="shared" si="3"/>
        <v>1</v>
      </c>
      <c r="AB14" s="1530">
        <f t="shared" si="4"/>
        <v>1</v>
      </c>
      <c r="AC14" s="1530">
        <f t="shared" si="5"/>
        <v>1</v>
      </c>
    </row>
    <row r="15" spans="1:29" ht="15">
      <c r="A15" s="387"/>
      <c r="B15" s="405"/>
      <c r="C15" s="406"/>
      <c r="D15" s="407"/>
      <c r="E15" s="406"/>
      <c r="F15" s="408"/>
      <c r="G15" s="406"/>
      <c r="H15" s="409"/>
      <c r="I15" s="406"/>
      <c r="J15" s="407"/>
      <c r="K15" s="572"/>
      <c r="L15" s="2940"/>
      <c r="M15" s="2934"/>
      <c r="N15" s="2934"/>
      <c r="O15" s="2992"/>
      <c r="P15" s="3356"/>
      <c r="Q15" s="1529"/>
      <c r="R15" s="714"/>
      <c r="S15" s="715"/>
      <c r="T15" s="714"/>
      <c r="U15" s="715"/>
      <c r="V15" s="714"/>
      <c r="W15" s="715"/>
      <c r="X15" s="1532"/>
      <c r="Y15" s="3356"/>
      <c r="Z15" s="1533"/>
      <c r="AA15" s="1530">
        <v>1</v>
      </c>
      <c r="AB15" s="1530">
        <v>1</v>
      </c>
      <c r="AC15" s="1530">
        <v>1</v>
      </c>
    </row>
    <row r="16" spans="1:29" ht="42.75">
      <c r="A16" s="387"/>
      <c r="B16" s="410" t="s">
        <v>2505</v>
      </c>
      <c r="C16" s="207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40"/>
      <c r="M16" s="2934"/>
      <c r="N16" s="2934"/>
      <c r="O16" s="2992"/>
      <c r="P16" s="3356"/>
      <c r="Q16" s="1529" t="str">
        <f>B16</f>
        <v>公共配套设施</v>
      </c>
      <c r="R16" s="714" t="s">
        <v>17</v>
      </c>
      <c r="S16" s="715">
        <f>F16</f>
        <v>100</v>
      </c>
      <c r="T16" s="714" t="s">
        <v>17</v>
      </c>
      <c r="U16" s="715">
        <f>H16</f>
        <v>100</v>
      </c>
      <c r="V16" s="714" t="s">
        <v>17</v>
      </c>
      <c r="W16" s="715">
        <f>J16</f>
        <v>100</v>
      </c>
      <c r="X16" s="1532"/>
      <c r="Y16" s="3356"/>
      <c r="Z16" s="1533" t="str">
        <f>Q16</f>
        <v>公共配套设施</v>
      </c>
      <c r="AA16" s="1530">
        <f t="shared" si="3"/>
        <v>1</v>
      </c>
      <c r="AB16" s="1530">
        <f t="shared" si="4"/>
        <v>1</v>
      </c>
      <c r="AC16" s="1530">
        <f t="shared" si="5"/>
        <v>1</v>
      </c>
    </row>
    <row r="17" spans="1:29" ht="15">
      <c r="A17" s="387"/>
      <c r="B17" s="415"/>
      <c r="C17" s="2078"/>
      <c r="D17" s="407"/>
      <c r="E17" s="406"/>
      <c r="F17" s="408"/>
      <c r="G17" s="406"/>
      <c r="H17" s="407"/>
      <c r="I17" s="406"/>
      <c r="J17" s="407"/>
      <c r="K17" s="572"/>
      <c r="L17" s="2940"/>
      <c r="M17" s="2934"/>
      <c r="N17" s="2934"/>
      <c r="O17" s="2992"/>
      <c r="P17" s="3356"/>
      <c r="Q17" s="1529"/>
      <c r="R17" s="714"/>
      <c r="S17" s="715"/>
      <c r="T17" s="714"/>
      <c r="U17" s="715"/>
      <c r="V17" s="714"/>
      <c r="W17" s="715"/>
      <c r="X17" s="1532"/>
      <c r="Y17" s="3356"/>
      <c r="Z17" s="1533"/>
      <c r="AA17" s="1530">
        <v>1</v>
      </c>
      <c r="AB17" s="1530">
        <v>1</v>
      </c>
      <c r="AC17" s="1530">
        <v>1</v>
      </c>
    </row>
    <row r="18" spans="1:29" ht="28.5">
      <c r="A18" s="387"/>
      <c r="B18" s="1287" t="s">
        <v>2506</v>
      </c>
      <c r="C18" s="207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40"/>
      <c r="M18" s="2934"/>
      <c r="N18" s="2934"/>
      <c r="O18" s="2992"/>
      <c r="P18" s="3356"/>
      <c r="Q18" s="1529" t="str">
        <f>B18</f>
        <v>基础设施水平</v>
      </c>
      <c r="R18" s="714" t="s">
        <v>17</v>
      </c>
      <c r="S18" s="715">
        <f>F18</f>
        <v>100</v>
      </c>
      <c r="T18" s="714" t="s">
        <v>17</v>
      </c>
      <c r="U18" s="715">
        <f>H18</f>
        <v>100</v>
      </c>
      <c r="V18" s="714" t="s">
        <v>17</v>
      </c>
      <c r="W18" s="715">
        <f>J18</f>
        <v>100</v>
      </c>
      <c r="X18" s="1532"/>
      <c r="Y18" s="3356"/>
      <c r="Z18" s="1533" t="str">
        <f>Q18</f>
        <v>基础设施水平</v>
      </c>
      <c r="AA18" s="1530">
        <f t="shared" ref="AA18" si="8">D18/F18</f>
        <v>1</v>
      </c>
      <c r="AB18" s="1530">
        <f t="shared" ref="AB18" si="9">D18/H18</f>
        <v>1</v>
      </c>
      <c r="AC18" s="1530">
        <f t="shared" ref="AC18" si="10">D18/J18</f>
        <v>1</v>
      </c>
    </row>
    <row r="19" spans="1:29" ht="15">
      <c r="A19" s="387"/>
      <c r="B19" s="1287"/>
      <c r="C19" s="2078"/>
      <c r="D19" s="409"/>
      <c r="E19" s="2078"/>
      <c r="F19" s="412"/>
      <c r="G19" s="2078"/>
      <c r="H19" s="407"/>
      <c r="I19" s="406"/>
      <c r="J19" s="407"/>
      <c r="K19" s="1286"/>
      <c r="L19" s="2940"/>
      <c r="M19" s="2934"/>
      <c r="N19" s="2934"/>
      <c r="O19" s="2992"/>
      <c r="P19" s="3356"/>
      <c r="Q19" s="1529"/>
      <c r="R19" s="714"/>
      <c r="S19" s="715"/>
      <c r="T19" s="714"/>
      <c r="U19" s="715"/>
      <c r="V19" s="714"/>
      <c r="W19" s="715"/>
      <c r="X19" s="1532"/>
      <c r="Y19" s="3356"/>
      <c r="Z19" s="1533"/>
      <c r="AA19" s="1530">
        <v>1</v>
      </c>
      <c r="AB19" s="1530">
        <v>1</v>
      </c>
      <c r="AC19" s="1530">
        <v>1</v>
      </c>
    </row>
    <row r="20" spans="1:29" ht="57">
      <c r="A20" s="387"/>
      <c r="B20" s="410" t="s">
        <v>2527</v>
      </c>
      <c r="C20" s="207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40"/>
      <c r="M20" s="2934"/>
      <c r="N20" s="2934"/>
      <c r="O20" s="2992"/>
      <c r="P20" s="3356"/>
      <c r="Q20" s="1529" t="str">
        <f>B20</f>
        <v>自然及人文环境</v>
      </c>
      <c r="R20" s="714" t="s">
        <v>17</v>
      </c>
      <c r="S20" s="715">
        <f>F20</f>
        <v>100</v>
      </c>
      <c r="T20" s="714" t="s">
        <v>17</v>
      </c>
      <c r="U20" s="715">
        <f>H20</f>
        <v>100</v>
      </c>
      <c r="V20" s="714" t="s">
        <v>17</v>
      </c>
      <c r="W20" s="715">
        <f>J20</f>
        <v>100</v>
      </c>
      <c r="X20" s="1532"/>
      <c r="Y20" s="3356"/>
      <c r="Z20" s="1533" t="str">
        <f>Q20</f>
        <v>自然及人文环境</v>
      </c>
      <c r="AA20" s="1530">
        <f t="shared" si="3"/>
        <v>1</v>
      </c>
      <c r="AB20" s="1530">
        <f t="shared" si="4"/>
        <v>1</v>
      </c>
      <c r="AC20" s="1530">
        <f t="shared" si="5"/>
        <v>1</v>
      </c>
    </row>
    <row r="21" spans="1:29" ht="15">
      <c r="A21" s="387"/>
      <c r="B21" s="415"/>
      <c r="C21" s="406"/>
      <c r="D21" s="407"/>
      <c r="E21" s="406"/>
      <c r="F21" s="408"/>
      <c r="G21" s="406"/>
      <c r="H21" s="407"/>
      <c r="I21" s="406"/>
      <c r="J21" s="407"/>
      <c r="K21" s="572"/>
      <c r="L21" s="2940"/>
      <c r="M21" s="2934"/>
      <c r="N21" s="2934"/>
      <c r="O21" s="2992"/>
      <c r="P21" s="3356"/>
      <c r="Q21" s="1529"/>
      <c r="R21" s="714"/>
      <c r="S21" s="715"/>
      <c r="T21" s="714"/>
      <c r="U21" s="715"/>
      <c r="V21" s="714"/>
      <c r="W21" s="715"/>
      <c r="X21" s="1532"/>
      <c r="Y21" s="3356"/>
      <c r="Z21" s="1533"/>
      <c r="AA21" s="1530">
        <v>1</v>
      </c>
      <c r="AB21" s="1530">
        <v>1</v>
      </c>
      <c r="AC21" s="1530">
        <v>1</v>
      </c>
    </row>
    <row r="22" spans="1:29" ht="15">
      <c r="A22" s="387"/>
      <c r="B22" s="410" t="s">
        <v>2528</v>
      </c>
      <c r="C22" s="573"/>
      <c r="D22" s="409">
        <v>100</v>
      </c>
      <c r="E22" s="573"/>
      <c r="F22" s="420">
        <f>SUMIF(69:69,E22,70:70)-SUMIF(69:69,C22,70:70)+100</f>
        <v>100</v>
      </c>
      <c r="G22" s="573"/>
      <c r="H22" s="394">
        <f>SUMIF(69:69,G22,70:70)-SUMIF(69:69,C22,70:70)+100</f>
        <v>100</v>
      </c>
      <c r="I22" s="573"/>
      <c r="J22" s="394">
        <f>SUMIF(69:69,I22,70:70)-SUMIF(69:69,C22,70:70)+100</f>
        <v>100</v>
      </c>
      <c r="K22" s="569"/>
      <c r="L22" s="2940"/>
      <c r="M22" s="2934"/>
      <c r="N22" s="2934"/>
      <c r="O22" s="2992"/>
      <c r="P22" s="3356"/>
      <c r="Q22" s="1529" t="str">
        <f>B22</f>
        <v>楼层</v>
      </c>
      <c r="R22" s="714" t="s">
        <v>17</v>
      </c>
      <c r="S22" s="715">
        <f>F22</f>
        <v>100</v>
      </c>
      <c r="T22" s="714" t="s">
        <v>17</v>
      </c>
      <c r="U22" s="715">
        <f>H22</f>
        <v>100</v>
      </c>
      <c r="V22" s="714" t="s">
        <v>17</v>
      </c>
      <c r="W22" s="715">
        <f>J22</f>
        <v>100</v>
      </c>
      <c r="X22" s="1532"/>
      <c r="Y22" s="3356"/>
      <c r="Z22" s="1533" t="str">
        <f>Q22</f>
        <v>楼层</v>
      </c>
      <c r="AA22" s="1530">
        <f t="shared" si="3"/>
        <v>1</v>
      </c>
      <c r="AB22" s="1530">
        <f t="shared" si="4"/>
        <v>1</v>
      </c>
      <c r="AC22" s="1530">
        <f t="shared" si="5"/>
        <v>1</v>
      </c>
    </row>
    <row r="23" spans="1:29" ht="15">
      <c r="A23" s="364"/>
      <c r="B23" s="2070">
        <v>111</v>
      </c>
      <c r="C23" s="391"/>
      <c r="D23" s="394">
        <v>100</v>
      </c>
      <c r="E23" s="393"/>
      <c r="F23" s="420">
        <f>SUMIF(71:71,E23,72:72)-SUMIF(71:71,C23,72:72)+100</f>
        <v>100</v>
      </c>
      <c r="G23" s="393"/>
      <c r="H23" s="394">
        <f>SUMIF(71:71,G23,72:72)-SUMIF(71:71,C23,72:72)+100</f>
        <v>100</v>
      </c>
      <c r="I23" s="393"/>
      <c r="J23" s="394">
        <f>SUMIF(71:71,I23,72:72)-SUMIF(71:71,C23,72:72)+100</f>
        <v>100</v>
      </c>
      <c r="K23" s="570"/>
      <c r="L23" s="2940"/>
      <c r="M23" s="2934"/>
      <c r="N23" s="2934"/>
      <c r="O23" s="2992"/>
      <c r="P23" s="3356"/>
      <c r="Q23" s="1529">
        <f>B23</f>
        <v>111</v>
      </c>
      <c r="R23" s="714" t="s">
        <v>17</v>
      </c>
      <c r="S23" s="715">
        <f>F23</f>
        <v>100</v>
      </c>
      <c r="T23" s="714" t="s">
        <v>17</v>
      </c>
      <c r="U23" s="715">
        <f>H23</f>
        <v>100</v>
      </c>
      <c r="V23" s="714" t="s">
        <v>17</v>
      </c>
      <c r="W23" s="715">
        <f>J23</f>
        <v>100</v>
      </c>
      <c r="X23" s="1532"/>
      <c r="Y23" s="3356"/>
      <c r="Z23" s="1533">
        <f>Q23</f>
        <v>111</v>
      </c>
      <c r="AA23" s="1530">
        <f t="shared" si="3"/>
        <v>1</v>
      </c>
      <c r="AB23" s="1530">
        <f t="shared" si="4"/>
        <v>1</v>
      </c>
      <c r="AC23" s="1530">
        <f t="shared" si="5"/>
        <v>1</v>
      </c>
    </row>
    <row r="24" spans="1:29" ht="15">
      <c r="A24" s="387"/>
      <c r="B24" s="2070">
        <v>111</v>
      </c>
      <c r="C24" s="391"/>
      <c r="D24" s="394">
        <v>100</v>
      </c>
      <c r="E24" s="393"/>
      <c r="F24" s="420">
        <f>SUMIF(73:73,E24,74:74)-SUMIF(73:73,C24,74:74)+100</f>
        <v>100</v>
      </c>
      <c r="G24" s="393"/>
      <c r="H24" s="394">
        <f>SUMIF(73:73,G24,74:74)-SUMIF(73:73,C24,74:74)+100</f>
        <v>100</v>
      </c>
      <c r="I24" s="393"/>
      <c r="J24" s="394">
        <f>SUMIF(73:73,I24,74:74)-SUMIF(73:73,C24,74:74)+100</f>
        <v>100</v>
      </c>
      <c r="K24" s="570"/>
      <c r="L24" s="2940"/>
      <c r="M24" s="2934"/>
      <c r="N24" s="2934"/>
      <c r="O24" s="2992"/>
      <c r="P24" s="3356"/>
      <c r="Q24" s="1529">
        <f t="shared" ref="Q24:Q34" si="11">B24</f>
        <v>111</v>
      </c>
      <c r="R24" s="714" t="s">
        <v>17</v>
      </c>
      <c r="S24" s="715">
        <f>F24</f>
        <v>100</v>
      </c>
      <c r="T24" s="714" t="s">
        <v>17</v>
      </c>
      <c r="U24" s="715">
        <f>H24</f>
        <v>100</v>
      </c>
      <c r="V24" s="714" t="s">
        <v>17</v>
      </c>
      <c r="W24" s="715">
        <f>J24</f>
        <v>100</v>
      </c>
      <c r="X24" s="1532"/>
      <c r="Y24" s="3356"/>
      <c r="Z24" s="1533">
        <f>Q24</f>
        <v>111</v>
      </c>
      <c r="AA24" s="1530">
        <f t="shared" si="3"/>
        <v>1</v>
      </c>
      <c r="AB24" s="1530">
        <f t="shared" si="4"/>
        <v>1</v>
      </c>
      <c r="AC24" s="1530">
        <f t="shared" si="5"/>
        <v>1</v>
      </c>
    </row>
    <row r="25" spans="1:29" s="113" customFormat="1" ht="15.75" thickBot="1">
      <c r="A25" s="390"/>
      <c r="B25" s="2070">
        <v>111</v>
      </c>
      <c r="C25" s="2151"/>
      <c r="D25" s="621">
        <v>100</v>
      </c>
      <c r="E25" s="2151"/>
      <c r="F25" s="622">
        <f>SUMIF(75:75,E25,76:76)-SUMIF(75:75,C25,76:76)+100</f>
        <v>100</v>
      </c>
      <c r="G25" s="2151"/>
      <c r="H25" s="621">
        <f>SUMIF(75:75,G25,76:76)-SUMIF(75:75,C25,76:76)+100</f>
        <v>100</v>
      </c>
      <c r="I25" s="2151"/>
      <c r="J25" s="621">
        <f>SUMIF(75:75,I25,76:76)-SUMIF(75:75,C25,76:76)+100</f>
        <v>100</v>
      </c>
      <c r="K25" s="570"/>
      <c r="L25" s="2935"/>
      <c r="M25" s="2936"/>
      <c r="N25" s="2936"/>
      <c r="O25" s="2990"/>
      <c r="P25" s="3356"/>
      <c r="Q25" s="1520">
        <f t="shared" si="11"/>
        <v>111</v>
      </c>
      <c r="R25" s="710" t="s">
        <v>17</v>
      </c>
      <c r="S25" s="711">
        <f>F25</f>
        <v>100</v>
      </c>
      <c r="T25" s="710" t="s">
        <v>17</v>
      </c>
      <c r="U25" s="711">
        <f>H25</f>
        <v>100</v>
      </c>
      <c r="V25" s="710" t="s">
        <v>17</v>
      </c>
      <c r="W25" s="711">
        <f>J25</f>
        <v>100</v>
      </c>
      <c r="X25" s="712"/>
      <c r="Y25" s="3356"/>
      <c r="Z25" s="55">
        <f>Q25</f>
        <v>111</v>
      </c>
      <c r="AA25" s="1530">
        <f>D25/F25</f>
        <v>1</v>
      </c>
      <c r="AB25" s="1530">
        <f>D25/H25</f>
        <v>1</v>
      </c>
      <c r="AC25" s="1530">
        <f>D25/J25</f>
        <v>1</v>
      </c>
    </row>
    <row r="26" spans="1:29" ht="28.5">
      <c r="A26" s="425" t="s">
        <v>2380</v>
      </c>
      <c r="B26" s="67" t="s">
        <v>2531</v>
      </c>
      <c r="C26" s="2142"/>
      <c r="D26" s="426">
        <v>100</v>
      </c>
      <c r="E26" s="2142"/>
      <c r="F26" s="623">
        <f>SUMIF(77:77,E26,78:78)-SUMIF(77:77,C26,78:78)+100</f>
        <v>100</v>
      </c>
      <c r="G26" s="2142"/>
      <c r="H26" s="426">
        <f>SUMIF(77:77,G26,78:78)-SUMIF(77:77,C26,78:78)+100</f>
        <v>100</v>
      </c>
      <c r="I26" s="2142"/>
      <c r="J26" s="426">
        <f>SUMIF(77:77,I26,78:78)-SUMIF(77:77,C26,78:78)+100</f>
        <v>100</v>
      </c>
      <c r="K26" s="569"/>
      <c r="L26" s="2940"/>
      <c r="M26" s="2934"/>
      <c r="N26" s="2934"/>
      <c r="O26" s="2992"/>
      <c r="P26" s="3414" t="s">
        <v>2382</v>
      </c>
      <c r="Q26" s="1529" t="str">
        <f t="shared" si="11"/>
        <v>公共部分装修</v>
      </c>
      <c r="R26" s="714" t="s">
        <v>17</v>
      </c>
      <c r="S26" s="715">
        <f t="shared" ref="S26:S34" si="12">F26</f>
        <v>100</v>
      </c>
      <c r="T26" s="714" t="s">
        <v>17</v>
      </c>
      <c r="U26" s="715">
        <f t="shared" ref="U26:U34" si="13">H26</f>
        <v>100</v>
      </c>
      <c r="V26" s="714" t="s">
        <v>17</v>
      </c>
      <c r="W26" s="715">
        <f t="shared" ref="W26:W34" si="14">J26</f>
        <v>100</v>
      </c>
      <c r="X26" s="1532"/>
      <c r="Y26" s="3360" t="s">
        <v>2382</v>
      </c>
      <c r="Z26" s="1533" t="str">
        <f t="shared" ref="Z26:Z34" si="15">Q26</f>
        <v>公共部分装修</v>
      </c>
      <c r="AA26" s="1530">
        <f t="shared" si="3"/>
        <v>1</v>
      </c>
      <c r="AB26" s="1530">
        <f t="shared" si="4"/>
        <v>1</v>
      </c>
      <c r="AC26" s="1530">
        <f t="shared" si="5"/>
        <v>1</v>
      </c>
    </row>
    <row r="27" spans="1:29" s="430" customFormat="1" ht="15">
      <c r="A27" s="427"/>
      <c r="B27" s="381" t="s">
        <v>2532</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39"/>
      <c r="M27" s="2941"/>
      <c r="N27" s="2941"/>
      <c r="O27" s="2993"/>
      <c r="P27" s="3360"/>
      <c r="Q27" s="716" t="str">
        <f t="shared" si="11"/>
        <v>成新率</v>
      </c>
      <c r="R27" s="717" t="s">
        <v>17</v>
      </c>
      <c r="S27" s="718" t="e">
        <f t="shared" si="12"/>
        <v>#N/A</v>
      </c>
      <c r="T27" s="717" t="s">
        <v>17</v>
      </c>
      <c r="U27" s="718" t="e">
        <f t="shared" si="13"/>
        <v>#N/A</v>
      </c>
      <c r="V27" s="717" t="s">
        <v>17</v>
      </c>
      <c r="W27" s="718" t="e">
        <f t="shared" si="14"/>
        <v>#N/A</v>
      </c>
      <c r="X27" s="719"/>
      <c r="Y27" s="3360"/>
      <c r="Z27" s="720" t="str">
        <f t="shared" si="15"/>
        <v>成新率</v>
      </c>
      <c r="AA27" s="1530" t="e">
        <f t="shared" si="3"/>
        <v>#N/A</v>
      </c>
      <c r="AB27" s="1530" t="e">
        <f t="shared" si="4"/>
        <v>#N/A</v>
      </c>
      <c r="AC27" s="1530" t="e">
        <f t="shared" si="5"/>
        <v>#N/A</v>
      </c>
    </row>
    <row r="28" spans="1:29" ht="15">
      <c r="A28" s="431"/>
      <c r="B28" s="381" t="s">
        <v>2533</v>
      </c>
      <c r="C28" s="419"/>
      <c r="D28" s="394">
        <v>100</v>
      </c>
      <c r="E28" s="419"/>
      <c r="F28" s="420">
        <f>SUMIF(82:82,E28,83:83)-SUMIF(82:82,C28,83:83)+100</f>
        <v>100</v>
      </c>
      <c r="G28" s="419"/>
      <c r="H28" s="394">
        <f>SUMIF(82:82,G28,83:83)-SUMIF(82:82,C28,83:83)+100</f>
        <v>100</v>
      </c>
      <c r="I28" s="419"/>
      <c r="J28" s="394">
        <f>SUMIF(82:82,I28,83:83)-SUMIF(82:82,C28,83:83)+100</f>
        <v>100</v>
      </c>
      <c r="K28" s="569"/>
      <c r="L28" s="2940"/>
      <c r="M28" s="2934"/>
      <c r="N28" s="2934"/>
      <c r="O28" s="2992"/>
      <c r="P28" s="3360"/>
      <c r="Q28" s="1529" t="str">
        <f t="shared" si="11"/>
        <v>物业等级</v>
      </c>
      <c r="R28" s="714" t="s">
        <v>17</v>
      </c>
      <c r="S28" s="715">
        <f t="shared" si="12"/>
        <v>100</v>
      </c>
      <c r="T28" s="714" t="s">
        <v>17</v>
      </c>
      <c r="U28" s="715">
        <f t="shared" si="13"/>
        <v>100</v>
      </c>
      <c r="V28" s="714" t="s">
        <v>17</v>
      </c>
      <c r="W28" s="715">
        <f t="shared" si="14"/>
        <v>100</v>
      </c>
      <c r="X28" s="1532"/>
      <c r="Y28" s="3360"/>
      <c r="Z28" s="1533" t="str">
        <f t="shared" si="15"/>
        <v>物业等级</v>
      </c>
      <c r="AA28" s="1530">
        <f t="shared" si="3"/>
        <v>1</v>
      </c>
      <c r="AB28" s="1530">
        <f t="shared" si="4"/>
        <v>1</v>
      </c>
      <c r="AC28" s="1530">
        <f t="shared" si="5"/>
        <v>1</v>
      </c>
    </row>
    <row r="29" spans="1:29" ht="15">
      <c r="A29" s="431"/>
      <c r="B29" s="381" t="s">
        <v>2554</v>
      </c>
      <c r="C29" s="613"/>
      <c r="D29" s="394">
        <v>100</v>
      </c>
      <c r="E29" s="613"/>
      <c r="F29" s="420">
        <f>SUMIF(84:84,E29,85:85)-SUMIF(84:84,C29,85:85)+100</f>
        <v>100</v>
      </c>
      <c r="G29" s="613"/>
      <c r="H29" s="394">
        <f>SUMIF(84:84,G29,85:85)-SUMIF(84:84,C29,85:85)+100</f>
        <v>100</v>
      </c>
      <c r="I29" s="613"/>
      <c r="J29" s="394">
        <f>SUMIF(84:84,I29,85:85)-SUMIF(84:84,C29,85:85)+100</f>
        <v>100</v>
      </c>
      <c r="K29" s="569"/>
      <c r="L29" s="2940"/>
      <c r="M29" s="2934"/>
      <c r="N29" s="2934"/>
      <c r="O29" s="2992"/>
      <c r="P29" s="3360"/>
      <c r="Q29" s="1529" t="str">
        <f t="shared" si="11"/>
        <v>有无电梯</v>
      </c>
      <c r="R29" s="714" t="s">
        <v>17</v>
      </c>
      <c r="S29" s="715">
        <f t="shared" si="12"/>
        <v>100</v>
      </c>
      <c r="T29" s="714" t="s">
        <v>17</v>
      </c>
      <c r="U29" s="715">
        <f t="shared" si="13"/>
        <v>100</v>
      </c>
      <c r="V29" s="714" t="s">
        <v>17</v>
      </c>
      <c r="W29" s="715">
        <f t="shared" si="14"/>
        <v>100</v>
      </c>
      <c r="X29" s="1532"/>
      <c r="Y29" s="3360"/>
      <c r="Z29" s="1533" t="str">
        <f t="shared" si="15"/>
        <v>有无电梯</v>
      </c>
      <c r="AA29" s="1530">
        <f t="shared" si="3"/>
        <v>1</v>
      </c>
      <c r="AB29" s="1530">
        <f t="shared" si="4"/>
        <v>1</v>
      </c>
      <c r="AC29" s="1530">
        <f t="shared" si="5"/>
        <v>1</v>
      </c>
    </row>
    <row r="30" spans="1:29" ht="15">
      <c r="A30" s="431"/>
      <c r="B30" s="381" t="s">
        <v>2555</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40"/>
      <c r="M30" s="2934"/>
      <c r="N30" s="2934"/>
      <c r="O30" s="2992"/>
      <c r="P30" s="3360"/>
      <c r="Q30" s="1529" t="str">
        <f t="shared" si="11"/>
        <v>建筑面积</v>
      </c>
      <c r="R30" s="714" t="s">
        <v>17</v>
      </c>
      <c r="S30" s="715" t="e">
        <f t="shared" si="12"/>
        <v>#N/A</v>
      </c>
      <c r="T30" s="714" t="s">
        <v>17</v>
      </c>
      <c r="U30" s="715" t="e">
        <f t="shared" si="13"/>
        <v>#N/A</v>
      </c>
      <c r="V30" s="714" t="s">
        <v>17</v>
      </c>
      <c r="W30" s="715" t="e">
        <f t="shared" si="14"/>
        <v>#N/A</v>
      </c>
      <c r="X30" s="1532"/>
      <c r="Y30" s="3360"/>
      <c r="Z30" s="1533" t="str">
        <f t="shared" si="15"/>
        <v>建筑面积</v>
      </c>
      <c r="AA30" s="1530" t="e">
        <f t="shared" si="3"/>
        <v>#N/A</v>
      </c>
      <c r="AB30" s="1530" t="e">
        <f t="shared" si="4"/>
        <v>#N/A</v>
      </c>
      <c r="AC30" s="1530" t="e">
        <f t="shared" si="5"/>
        <v>#N/A</v>
      </c>
    </row>
    <row r="31" spans="1:29" s="113" customFormat="1" ht="15">
      <c r="A31" s="432"/>
      <c r="B31" s="381" t="s">
        <v>2556</v>
      </c>
      <c r="C31" s="613"/>
      <c r="D31" s="132">
        <v>100</v>
      </c>
      <c r="E31" s="613"/>
      <c r="F31" s="420">
        <f>SUMIF(89:89,E31,90:90)-SUMIF(89:89,C31,90:90)+100</f>
        <v>100</v>
      </c>
      <c r="G31" s="613"/>
      <c r="H31" s="394">
        <f>SUMIF(89:89,G31,90:90)-SUMIF(89:89,C31,90:90)+100</f>
        <v>100</v>
      </c>
      <c r="I31" s="613"/>
      <c r="J31" s="394">
        <f>SUMIF(89:89,I31,90:90)-SUMIF(89:89,C31,90:90)+100</f>
        <v>100</v>
      </c>
      <c r="K31" s="569"/>
      <c r="L31" s="2935"/>
      <c r="M31" s="2936"/>
      <c r="N31" s="2936"/>
      <c r="O31" s="2990"/>
      <c r="P31" s="3360"/>
      <c r="Q31" s="1520" t="str">
        <f t="shared" si="11"/>
        <v>是否封闭</v>
      </c>
      <c r="R31" s="710" t="s">
        <v>17</v>
      </c>
      <c r="S31" s="711">
        <f t="shared" si="12"/>
        <v>100</v>
      </c>
      <c r="T31" s="710" t="s">
        <v>17</v>
      </c>
      <c r="U31" s="711">
        <f t="shared" si="13"/>
        <v>100</v>
      </c>
      <c r="V31" s="710" t="s">
        <v>17</v>
      </c>
      <c r="W31" s="711">
        <f t="shared" si="14"/>
        <v>100</v>
      </c>
      <c r="X31" s="712"/>
      <c r="Y31" s="3360"/>
      <c r="Z31" s="55" t="str">
        <f t="shared" si="15"/>
        <v>是否封闭</v>
      </c>
      <c r="AA31" s="713">
        <f t="shared" si="3"/>
        <v>1</v>
      </c>
      <c r="AB31" s="713">
        <f t="shared" si="4"/>
        <v>1</v>
      </c>
      <c r="AC31" s="713">
        <f t="shared" si="5"/>
        <v>1</v>
      </c>
    </row>
    <row r="32" spans="1:29" ht="15">
      <c r="A32" s="431"/>
      <c r="B32" s="2070">
        <v>111</v>
      </c>
      <c r="C32" s="391"/>
      <c r="D32" s="394">
        <v>100</v>
      </c>
      <c r="E32" s="428"/>
      <c r="F32" s="420">
        <f>SUMIF(91:91,E32,92:92)-SUMIF(91:91,C32,92:92)+100</f>
        <v>100</v>
      </c>
      <c r="G32" s="428"/>
      <c r="H32" s="394">
        <f>SUMIF(91:91,G32,92:92)-SUMIF(91:91,C32,92:92)+100</f>
        <v>100</v>
      </c>
      <c r="I32" s="428"/>
      <c r="J32" s="394">
        <f>SUMIF(91:91,I32,92:92)-SUMIF(91:91,C32,92:92)+100</f>
        <v>100</v>
      </c>
      <c r="K32" s="570"/>
      <c r="L32" s="2940"/>
      <c r="M32" s="2934"/>
      <c r="N32" s="2934"/>
      <c r="O32" s="2992"/>
      <c r="P32" s="3360" t="s">
        <v>2382</v>
      </c>
      <c r="Q32" s="1529">
        <f t="shared" si="11"/>
        <v>111</v>
      </c>
      <c r="R32" s="714" t="s">
        <v>17</v>
      </c>
      <c r="S32" s="715">
        <f t="shared" si="12"/>
        <v>100</v>
      </c>
      <c r="T32" s="714" t="s">
        <v>17</v>
      </c>
      <c r="U32" s="715">
        <f t="shared" si="13"/>
        <v>100</v>
      </c>
      <c r="V32" s="714" t="s">
        <v>17</v>
      </c>
      <c r="W32" s="715">
        <f t="shared" si="14"/>
        <v>100</v>
      </c>
      <c r="X32" s="1532"/>
      <c r="Y32" s="3360" t="s">
        <v>2382</v>
      </c>
      <c r="Z32" s="1533">
        <f t="shared" si="15"/>
        <v>111</v>
      </c>
      <c r="AA32" s="1530">
        <f t="shared" si="3"/>
        <v>1</v>
      </c>
      <c r="AB32" s="1530">
        <f t="shared" si="4"/>
        <v>1</v>
      </c>
      <c r="AC32" s="1530">
        <f t="shared" si="5"/>
        <v>1</v>
      </c>
    </row>
    <row r="33" spans="1:30" ht="15">
      <c r="A33" s="431"/>
      <c r="B33" s="2070">
        <v>111</v>
      </c>
      <c r="C33" s="391"/>
      <c r="D33" s="394">
        <v>100</v>
      </c>
      <c r="E33" s="428"/>
      <c r="F33" s="420">
        <f>SUMIF(93:93,E33,94:94)-SUMIF(93:93,C33,94:94)+100</f>
        <v>100</v>
      </c>
      <c r="G33" s="428"/>
      <c r="H33" s="394">
        <f>SUMIF(93:93,G33,94:94)-SUMIF(93:93,C33,94:94)+100</f>
        <v>100</v>
      </c>
      <c r="I33" s="428"/>
      <c r="J33" s="394">
        <f>SUMIF(93:93,I33,94:94)-SUMIF(93:93,C33,94:94)+100</f>
        <v>100</v>
      </c>
      <c r="K33" s="570"/>
      <c r="L33" s="2940"/>
      <c r="M33" s="2934"/>
      <c r="N33" s="2934"/>
      <c r="O33" s="2992"/>
      <c r="P33" s="3360"/>
      <c r="Q33" s="1529">
        <f t="shared" si="11"/>
        <v>111</v>
      </c>
      <c r="R33" s="714" t="s">
        <v>17</v>
      </c>
      <c r="S33" s="715">
        <f t="shared" si="12"/>
        <v>100</v>
      </c>
      <c r="T33" s="714" t="s">
        <v>17</v>
      </c>
      <c r="U33" s="715">
        <f t="shared" si="13"/>
        <v>100</v>
      </c>
      <c r="V33" s="714" t="s">
        <v>17</v>
      </c>
      <c r="W33" s="715">
        <f t="shared" si="14"/>
        <v>100</v>
      </c>
      <c r="X33" s="1532"/>
      <c r="Y33" s="3360"/>
      <c r="Z33" s="1533">
        <f t="shared" si="15"/>
        <v>111</v>
      </c>
      <c r="AA33" s="1530">
        <f t="shared" si="3"/>
        <v>1</v>
      </c>
      <c r="AB33" s="1530">
        <f t="shared" si="4"/>
        <v>1</v>
      </c>
      <c r="AC33" s="1530">
        <f t="shared" si="5"/>
        <v>1</v>
      </c>
    </row>
    <row r="34" spans="1:30" ht="15.75" thickBot="1">
      <c r="A34" s="437"/>
      <c r="B34" s="2072">
        <v>111</v>
      </c>
      <c r="C34" s="396"/>
      <c r="D34" s="397">
        <v>100</v>
      </c>
      <c r="E34" s="2150"/>
      <c r="F34" s="398">
        <f>SUMIF(95:95,E34,96:96)-SUMIF(95:95,C34,96:96)+100</f>
        <v>100</v>
      </c>
      <c r="G34" s="2150"/>
      <c r="H34" s="397">
        <f>SUMIF(95:95,G34,96:96)-SUMIF(95:95,C34,96:96)+100</f>
        <v>100</v>
      </c>
      <c r="I34" s="2150"/>
      <c r="J34" s="397">
        <f>SUMIF(95:95,I34,96:96)-SUMIF(95:95,C34,96:96)+100</f>
        <v>100</v>
      </c>
      <c r="K34" s="570"/>
      <c r="L34" s="2940"/>
      <c r="M34" s="2934"/>
      <c r="N34" s="2934"/>
      <c r="O34" s="2992"/>
      <c r="P34" s="3360"/>
      <c r="Q34" s="1529">
        <f t="shared" si="11"/>
        <v>111</v>
      </c>
      <c r="R34" s="714" t="s">
        <v>17</v>
      </c>
      <c r="S34" s="715">
        <f t="shared" si="12"/>
        <v>100</v>
      </c>
      <c r="T34" s="714" t="s">
        <v>17</v>
      </c>
      <c r="U34" s="715">
        <f t="shared" si="13"/>
        <v>100</v>
      </c>
      <c r="V34" s="714" t="s">
        <v>17</v>
      </c>
      <c r="W34" s="715">
        <f t="shared" si="14"/>
        <v>100</v>
      </c>
      <c r="X34" s="1532"/>
      <c r="Y34" s="3360"/>
      <c r="Z34" s="1533">
        <f t="shared" si="15"/>
        <v>111</v>
      </c>
      <c r="AA34" s="1530">
        <f t="shared" si="3"/>
        <v>1</v>
      </c>
      <c r="AB34" s="1530">
        <f t="shared" si="4"/>
        <v>1</v>
      </c>
      <c r="AC34" s="1530">
        <f t="shared" si="5"/>
        <v>1</v>
      </c>
    </row>
    <row r="35" spans="1:30" ht="15">
      <c r="A35" s="438" t="s">
        <v>2394</v>
      </c>
      <c r="B35" s="439"/>
      <c r="C35" s="1310" t="s">
        <v>1</v>
      </c>
      <c r="D35" s="1311"/>
      <c r="E35" s="1312"/>
      <c r="F35" s="1313"/>
      <c r="G35" s="1314"/>
      <c r="H35" s="1315"/>
      <c r="I35" s="1312"/>
      <c r="J35" s="1315"/>
      <c r="K35" s="723"/>
      <c r="L35" s="2942"/>
      <c r="M35" s="2943"/>
      <c r="N35" s="2934"/>
      <c r="O35" s="2943"/>
      <c r="P35" s="3353" t="str">
        <f>A35</f>
        <v>成交单价（元/平方米）</v>
      </c>
      <c r="Q35" s="3353"/>
      <c r="R35" s="3354">
        <f>E35</f>
        <v>0</v>
      </c>
      <c r="S35" s="3354"/>
      <c r="T35" s="3354">
        <f>G35</f>
        <v>0</v>
      </c>
      <c r="U35" s="3354"/>
      <c r="V35" s="3354">
        <f>I35</f>
        <v>0</v>
      </c>
      <c r="W35" s="3354"/>
      <c r="X35" s="699"/>
      <c r="Y35" s="721"/>
      <c r="Z35" s="699"/>
      <c r="AA35" s="699"/>
      <c r="AB35" s="699"/>
      <c r="AC35" s="699"/>
    </row>
    <row r="36" spans="1:30" ht="15.75" thickBot="1">
      <c r="A36" s="445" t="s">
        <v>2486</v>
      </c>
      <c r="B36" s="446"/>
      <c r="C36" s="1316" t="e">
        <f>R37</f>
        <v>#DIV/0!</v>
      </c>
      <c r="D36" s="2527" t="s">
        <v>2874</v>
      </c>
      <c r="E36" s="1317" t="e">
        <f>R36</f>
        <v>#DIV/0!</v>
      </c>
      <c r="F36" s="2528"/>
      <c r="G36" s="1316" t="e">
        <f>T36</f>
        <v>#DIV/0!</v>
      </c>
      <c r="H36" s="2528"/>
      <c r="I36" s="1317" t="e">
        <f>V36</f>
        <v>#DIV/0!</v>
      </c>
      <c r="J36" s="2528"/>
      <c r="K36" s="2530">
        <f>F36+H36+J36</f>
        <v>0</v>
      </c>
      <c r="L36" s="2942"/>
      <c r="M36" s="2943"/>
      <c r="N36" s="2934"/>
      <c r="O36" s="2943"/>
      <c r="P36" s="3353" t="str">
        <f>A36</f>
        <v>比较价值（元/平方米）</v>
      </c>
      <c r="Q36" s="3353"/>
      <c r="R36" s="3354" t="e">
        <f>IF(F1="售价",ROUND(PRODUCT(R35,AA7:AA34),0),ROUND(PRODUCT(R35,AA7:AA34),1))</f>
        <v>#DIV/0!</v>
      </c>
      <c r="S36" s="3354"/>
      <c r="T36" s="3354" t="e">
        <f>IF(F1="售价",ROUND(PRODUCT(T35,AB7:AB34),0),ROUND(PRODUCT(T35,AB7:AB34),1))</f>
        <v>#DIV/0!</v>
      </c>
      <c r="U36" s="3354"/>
      <c r="V36" s="3354" t="e">
        <f>IF(F1="售价",ROUND(PRODUCT(V35,AC7:AC34),0),ROUND(PRODUCT(V35,AC7:AC34),1))</f>
        <v>#DIV/0!</v>
      </c>
      <c r="W36" s="3354"/>
      <c r="X36" s="699"/>
      <c r="Y36" s="699"/>
      <c r="Z36" s="699"/>
      <c r="AA36" s="699"/>
      <c r="AB36" s="699"/>
      <c r="AC36" s="699"/>
    </row>
    <row r="37" spans="1:30" ht="15.75" thickBot="1">
      <c r="A37" s="449" t="s">
        <v>2487</v>
      </c>
      <c r="B37" s="450"/>
      <c r="C37" s="1319" t="e">
        <f>R37</f>
        <v>#DIV/0!</v>
      </c>
      <c r="D37" s="1319"/>
      <c r="E37" s="1319"/>
      <c r="F37" s="1319"/>
      <c r="G37" s="1319"/>
      <c r="H37" s="1319"/>
      <c r="I37" s="1319"/>
      <c r="J37" s="1319"/>
      <c r="K37" s="724"/>
      <c r="L37" s="2942"/>
      <c r="M37" s="2943"/>
      <c r="N37" s="2943"/>
      <c r="O37" s="2943"/>
      <c r="P37" s="3350" t="str">
        <f>A37</f>
        <v>估价对象XX用房的比较价值（楼面单价，元/平方米）</v>
      </c>
      <c r="Q37" s="3351"/>
      <c r="R37" s="3415" t="e">
        <f>IF(F1="售价",ROUND(IF(D36="简单平均",AVERAGE(R36:W36),R36*F36+T36*H36+V36*J36),0),ROUND(IF(D36="简单平均",AVERAGE(R36:V36),R36*F36+T36*H36+V36*J36),1))</f>
        <v>#DIV/0!</v>
      </c>
      <c r="S37" s="3415"/>
      <c r="T37" s="3415"/>
      <c r="U37" s="3415"/>
      <c r="V37" s="3415"/>
      <c r="W37" s="3415"/>
      <c r="X37" s="699"/>
      <c r="Y37" s="699"/>
      <c r="Z37" s="699"/>
      <c r="AA37" s="699"/>
      <c r="AB37" s="699"/>
      <c r="AC37" s="699"/>
    </row>
    <row r="38" spans="1:30">
      <c r="A38" s="2943"/>
      <c r="B38" s="2943"/>
      <c r="C38" s="2943"/>
      <c r="D38" s="2943"/>
      <c r="E38" s="2943"/>
      <c r="F38" s="2943"/>
      <c r="G38" s="2947"/>
      <c r="H38" s="2943"/>
      <c r="I38" s="2943"/>
      <c r="J38" s="2943"/>
      <c r="K38" s="2948"/>
      <c r="L38" s="2944"/>
      <c r="M38" s="2943"/>
      <c r="N38" s="2943"/>
      <c r="O38" s="2943"/>
      <c r="P38" s="2943"/>
      <c r="Q38" s="2943"/>
      <c r="R38" s="2943"/>
      <c r="S38" s="2943"/>
      <c r="T38" s="2943"/>
      <c r="U38" s="2943"/>
      <c r="V38" s="2943"/>
      <c r="W38" s="2943"/>
      <c r="X38" s="2943"/>
      <c r="Y38" s="2943"/>
      <c r="Z38" s="2943"/>
      <c r="AA38" s="2943"/>
      <c r="AB38" s="2943"/>
      <c r="AC38" s="2943"/>
      <c r="AD38" s="2943"/>
    </row>
    <row r="39" spans="1:30">
      <c r="A39" s="2943"/>
      <c r="B39" s="2943"/>
      <c r="C39" s="2943"/>
      <c r="D39" s="2943"/>
      <c r="E39" s="2943"/>
      <c r="F39" s="2943"/>
      <c r="G39" s="2943"/>
      <c r="H39" s="2943"/>
      <c r="I39" s="2943"/>
      <c r="J39" s="2943"/>
      <c r="K39" s="2948"/>
      <c r="L39" s="2944"/>
      <c r="M39" s="2943"/>
      <c r="N39" s="2943"/>
      <c r="O39" s="2943"/>
      <c r="P39" s="2943"/>
      <c r="Q39" s="2943"/>
      <c r="R39" s="2943"/>
      <c r="S39" s="2943"/>
      <c r="T39" s="2943"/>
      <c r="U39" s="2943"/>
      <c r="V39" s="2943"/>
      <c r="W39" s="2943"/>
      <c r="X39" s="2943"/>
      <c r="Y39" s="2943"/>
      <c r="Z39" s="2943"/>
      <c r="AA39" s="2943"/>
      <c r="AB39" s="2943"/>
      <c r="AC39" s="2943"/>
      <c r="AD39" s="2943"/>
    </row>
    <row r="40" spans="1:30" ht="13.5" customHeight="1">
      <c r="A40" s="2943"/>
      <c r="B40" s="2943"/>
      <c r="C40" s="454" t="s">
        <v>2488</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48"/>
      <c r="L40" s="2944"/>
      <c r="M40" s="2943"/>
      <c r="N40" s="2943"/>
      <c r="O40" s="2943"/>
      <c r="P40" s="2943"/>
      <c r="Q40" s="2943"/>
      <c r="R40" s="2943"/>
      <c r="S40" s="2943"/>
      <c r="T40" s="2943"/>
      <c r="U40" s="2943"/>
      <c r="V40" s="2943"/>
      <c r="W40" s="2943"/>
      <c r="X40" s="2943"/>
      <c r="Y40" s="2943"/>
      <c r="Z40" s="2943"/>
      <c r="AA40" s="2943"/>
      <c r="AB40" s="2943"/>
      <c r="AC40" s="2943"/>
      <c r="AD40" s="2943"/>
    </row>
    <row r="41" spans="1:30" ht="13.5" customHeight="1">
      <c r="A41" s="2943"/>
      <c r="B41" s="2943"/>
      <c r="C41" s="454" t="s">
        <v>2489</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48"/>
      <c r="L41" s="2944"/>
      <c r="M41" s="2943"/>
      <c r="N41" s="2943"/>
      <c r="O41" s="2943"/>
      <c r="P41" s="2943"/>
      <c r="Q41" s="2943"/>
      <c r="R41" s="2943"/>
      <c r="S41" s="2943"/>
      <c r="T41" s="2943"/>
      <c r="U41" s="2943"/>
      <c r="V41" s="2943"/>
      <c r="W41" s="2943"/>
      <c r="X41" s="2943"/>
      <c r="Y41" s="2943"/>
      <c r="Z41" s="2943"/>
      <c r="AA41" s="2943"/>
      <c r="AB41" s="2943"/>
      <c r="AC41" s="2943"/>
      <c r="AD41" s="2943"/>
    </row>
    <row r="42" spans="1:30" s="459" customFormat="1" ht="13.5" customHeight="1">
      <c r="A42" s="2946"/>
      <c r="B42" s="2946"/>
      <c r="C42" s="454" t="s">
        <v>2490</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51"/>
      <c r="L42" s="2945"/>
      <c r="M42" s="2946"/>
      <c r="N42" s="2946"/>
      <c r="O42" s="2946"/>
      <c r="P42" s="2946"/>
      <c r="Q42" s="2946"/>
      <c r="R42" s="2946"/>
      <c r="S42" s="2946"/>
      <c r="T42" s="2946"/>
      <c r="U42" s="2946"/>
      <c r="V42" s="2946"/>
      <c r="W42" s="2946"/>
      <c r="X42" s="2946"/>
      <c r="Y42" s="2946"/>
      <c r="Z42" s="2946"/>
      <c r="AA42" s="2946"/>
      <c r="AB42" s="2946"/>
      <c r="AC42" s="2946"/>
      <c r="AD42" s="2946"/>
    </row>
    <row r="43" spans="1:30" s="459" customFormat="1">
      <c r="A43" s="2946"/>
      <c r="B43" s="2949"/>
      <c r="C43" s="2950"/>
      <c r="D43" s="2946"/>
      <c r="E43" s="2946"/>
      <c r="F43" s="2946"/>
      <c r="G43" s="2946"/>
      <c r="H43" s="2946"/>
      <c r="I43" s="2946"/>
      <c r="J43" s="2946"/>
      <c r="K43" s="2951"/>
      <c r="L43" s="2945"/>
      <c r="M43" s="2946"/>
      <c r="N43" s="2946"/>
      <c r="O43" s="2946"/>
      <c r="P43" s="2946"/>
      <c r="Q43" s="2946"/>
      <c r="R43" s="2946"/>
      <c r="S43" s="2946"/>
      <c r="T43" s="2946"/>
      <c r="U43" s="2946"/>
      <c r="V43" s="2946"/>
      <c r="W43" s="2946"/>
      <c r="X43" s="2946"/>
      <c r="Y43" s="2946"/>
      <c r="Z43" s="2946"/>
      <c r="AA43" s="2946"/>
      <c r="AB43" s="2946"/>
      <c r="AC43" s="2946"/>
      <c r="AD43" s="2946"/>
    </row>
    <row r="44" spans="1:30">
      <c r="A44" s="2943"/>
      <c r="B44" s="2949"/>
      <c r="C44" s="2950"/>
      <c r="D44" s="2943"/>
      <c r="E44" s="2943"/>
      <c r="F44" s="2943"/>
      <c r="G44" s="2943"/>
      <c r="H44" s="2943"/>
      <c r="I44" s="2943"/>
      <c r="J44" s="2943"/>
      <c r="K44" s="2948"/>
      <c r="L44" s="2944"/>
      <c r="M44" s="2943"/>
      <c r="N44" s="2943"/>
      <c r="O44" s="2943"/>
      <c r="P44" s="2943"/>
      <c r="Q44" s="2943"/>
      <c r="R44" s="2943"/>
      <c r="S44" s="2943"/>
      <c r="T44" s="2943"/>
      <c r="U44" s="2943"/>
      <c r="V44" s="2943"/>
      <c r="W44" s="2943"/>
      <c r="X44" s="2943"/>
      <c r="Y44" s="2943"/>
      <c r="Z44" s="2943"/>
      <c r="AA44" s="2943"/>
      <c r="AB44" s="2943"/>
      <c r="AC44" s="2943"/>
      <c r="AD44" s="2943"/>
    </row>
    <row r="45" spans="1:30" ht="21.75" thickBot="1">
      <c r="A45" s="703" t="s">
        <v>2491</v>
      </c>
      <c r="B45" s="699"/>
      <c r="C45" s="704"/>
      <c r="D45" s="704"/>
      <c r="E45" s="704"/>
      <c r="F45" s="705"/>
      <c r="G45" s="705"/>
      <c r="H45" s="704"/>
      <c r="I45" s="704"/>
      <c r="J45" s="704"/>
      <c r="K45" s="706"/>
      <c r="L45" s="707"/>
      <c r="M45" s="704"/>
      <c r="N45" s="2987"/>
      <c r="O45" s="2987"/>
      <c r="P45" s="2987"/>
      <c r="Q45" s="2957"/>
      <c r="R45" s="2943"/>
      <c r="S45" s="2943"/>
      <c r="T45" s="2943"/>
      <c r="U45" s="2943"/>
      <c r="V45" s="2943"/>
      <c r="W45" s="2943"/>
      <c r="X45" s="2943"/>
      <c r="Y45" s="2943"/>
      <c r="Z45" s="2943"/>
      <c r="AA45" s="2943"/>
      <c r="AB45" s="2943"/>
      <c r="AC45" s="2943"/>
      <c r="AD45" s="2943"/>
    </row>
    <row r="46" spans="1:30" s="465" customFormat="1" ht="15">
      <c r="A46" s="462" t="s">
        <v>2365</v>
      </c>
      <c r="B46" s="463"/>
      <c r="C46" s="1339" t="str">
        <f>YEAR(C7)&amp;"-"&amp;MONTH(C7)</f>
        <v>2021-11</v>
      </c>
      <c r="D46" s="1340">
        <f>EDATE(C46,-1)</f>
        <v>44470</v>
      </c>
      <c r="E46" s="1340">
        <f t="shared" ref="E46:O46" si="16">EDATE(D46,-1)</f>
        <v>44440</v>
      </c>
      <c r="F46" s="1340">
        <f t="shared" si="16"/>
        <v>44409</v>
      </c>
      <c r="G46" s="1340">
        <f t="shared" si="16"/>
        <v>44378</v>
      </c>
      <c r="H46" s="1340">
        <f t="shared" si="16"/>
        <v>44348</v>
      </c>
      <c r="I46" s="1340">
        <f t="shared" si="16"/>
        <v>44317</v>
      </c>
      <c r="J46" s="1340">
        <f t="shared" si="16"/>
        <v>44287</v>
      </c>
      <c r="K46" s="1340">
        <f t="shared" si="16"/>
        <v>44256</v>
      </c>
      <c r="L46" s="1340">
        <f t="shared" si="16"/>
        <v>44228</v>
      </c>
      <c r="M46" s="1340">
        <f t="shared" si="16"/>
        <v>44197</v>
      </c>
      <c r="N46" s="1340">
        <f t="shared" si="16"/>
        <v>44166</v>
      </c>
      <c r="O46" s="1340">
        <f t="shared" si="16"/>
        <v>44136</v>
      </c>
      <c r="P46" s="2994"/>
      <c r="Q46" s="2959"/>
      <c r="R46" s="2959"/>
      <c r="S46" s="2959"/>
      <c r="T46" s="2959"/>
      <c r="U46" s="2959"/>
      <c r="V46" s="2959"/>
      <c r="W46" s="2959"/>
      <c r="X46" s="2959"/>
      <c r="Y46" s="2959"/>
      <c r="Z46" s="2959"/>
      <c r="AA46" s="2959"/>
      <c r="AB46" s="2959"/>
      <c r="AC46" s="2959"/>
      <c r="AD46" s="2959"/>
    </row>
    <row r="47" spans="1:30" s="113" customFormat="1" ht="15">
      <c r="A47" s="466"/>
      <c r="B47" s="467"/>
      <c r="C47" s="1338">
        <v>100</v>
      </c>
      <c r="D47" s="469"/>
      <c r="E47" s="469"/>
      <c r="F47" s="469"/>
      <c r="G47" s="469"/>
      <c r="H47" s="469"/>
      <c r="I47" s="469"/>
      <c r="J47" s="469"/>
      <c r="K47" s="469"/>
      <c r="L47" s="469"/>
      <c r="M47" s="470"/>
      <c r="N47" s="469"/>
      <c r="O47" s="471"/>
      <c r="P47" s="2957"/>
      <c r="Q47" s="2877"/>
      <c r="R47" s="2877"/>
      <c r="S47" s="2877"/>
      <c r="T47" s="2877"/>
      <c r="U47" s="2877"/>
      <c r="V47" s="2877"/>
      <c r="W47" s="2877"/>
      <c r="X47" s="2877"/>
      <c r="Y47" s="2877"/>
      <c r="Z47" s="2877"/>
      <c r="AA47" s="2877"/>
      <c r="AB47" s="2877"/>
      <c r="AC47" s="2877"/>
      <c r="AD47" s="2877"/>
    </row>
    <row r="48" spans="1:30" s="113" customFormat="1" ht="15.75" thickBot="1">
      <c r="A48" s="472" t="s">
        <v>2402</v>
      </c>
      <c r="B48" s="473"/>
      <c r="C48" s="474"/>
      <c r="D48" s="475"/>
      <c r="E48" s="475"/>
      <c r="F48" s="475"/>
      <c r="G48" s="475"/>
      <c r="H48" s="475"/>
      <c r="I48" s="475"/>
      <c r="J48" s="475"/>
      <c r="K48" s="475"/>
      <c r="L48" s="475"/>
      <c r="M48" s="476"/>
      <c r="N48" s="475"/>
      <c r="O48" s="477"/>
      <c r="P48" s="2957"/>
      <c r="Q48" s="2957"/>
      <c r="R48" s="2877"/>
      <c r="S48" s="2877"/>
      <c r="T48" s="2877"/>
      <c r="U48" s="2877"/>
      <c r="V48" s="2877"/>
      <c r="W48" s="2877"/>
      <c r="X48" s="2877"/>
      <c r="Y48" s="2877"/>
      <c r="Z48" s="2877"/>
      <c r="AA48" s="2877"/>
      <c r="AB48" s="2877"/>
      <c r="AC48" s="2877"/>
      <c r="AD48" s="2877"/>
    </row>
    <row r="49" spans="1:30" s="113" customFormat="1" ht="15">
      <c r="A49" s="478" t="s">
        <v>2367</v>
      </c>
      <c r="B49" s="467"/>
      <c r="C49" s="479" t="s">
        <v>2469</v>
      </c>
      <c r="D49" s="480"/>
      <c r="E49" s="480"/>
      <c r="F49" s="480"/>
      <c r="G49" s="480"/>
      <c r="H49" s="480"/>
      <c r="I49" s="480"/>
      <c r="J49" s="480"/>
      <c r="K49" s="480"/>
      <c r="L49" s="481"/>
      <c r="M49" s="482"/>
      <c r="N49" s="2970"/>
      <c r="O49" s="2970"/>
      <c r="P49" s="2995"/>
      <c r="Q49" s="2957"/>
      <c r="R49" s="2877"/>
      <c r="S49" s="2877"/>
      <c r="T49" s="2877"/>
      <c r="U49" s="2877"/>
      <c r="V49" s="2877"/>
      <c r="W49" s="2877"/>
      <c r="X49" s="2877"/>
      <c r="Y49" s="2877"/>
      <c r="Z49" s="2877"/>
      <c r="AA49" s="2877"/>
      <c r="AB49" s="2877"/>
      <c r="AC49" s="2877"/>
      <c r="AD49" s="2877"/>
    </row>
    <row r="50" spans="1:30" s="113" customFormat="1" ht="15.75" thickBot="1">
      <c r="A50" s="478"/>
      <c r="B50" s="467"/>
      <c r="C50" s="595">
        <v>100</v>
      </c>
      <c r="D50" s="469"/>
      <c r="E50" s="469"/>
      <c r="F50" s="469"/>
      <c r="G50" s="469"/>
      <c r="H50" s="469"/>
      <c r="I50" s="469"/>
      <c r="J50" s="469"/>
      <c r="K50" s="469"/>
      <c r="L50" s="469"/>
      <c r="M50" s="471"/>
      <c r="N50" s="2970"/>
      <c r="O50" s="2970"/>
      <c r="P50" s="2957"/>
      <c r="Q50" s="2957"/>
      <c r="R50" s="2877"/>
      <c r="S50" s="2877"/>
      <c r="T50" s="2877"/>
      <c r="U50" s="2877"/>
      <c r="V50" s="2877"/>
      <c r="W50" s="2877"/>
      <c r="X50" s="2877"/>
      <c r="Y50" s="2877"/>
      <c r="Z50" s="2877"/>
      <c r="AA50" s="2877"/>
      <c r="AB50" s="2877"/>
      <c r="AC50" s="2877"/>
      <c r="AD50" s="2877"/>
    </row>
    <row r="51" spans="1:30">
      <c r="A51" s="484" t="s">
        <v>2405</v>
      </c>
      <c r="B51" s="485" t="s">
        <v>2371</v>
      </c>
      <c r="C51" s="486">
        <f>C9</f>
        <v>0</v>
      </c>
      <c r="D51" s="487"/>
      <c r="E51" s="487"/>
      <c r="F51" s="487"/>
      <c r="G51" s="487"/>
      <c r="H51" s="487"/>
      <c r="I51" s="487"/>
      <c r="J51" s="487"/>
      <c r="K51" s="488"/>
      <c r="L51" s="489"/>
      <c r="M51" s="490"/>
      <c r="N51" s="2971"/>
      <c r="O51" s="2971"/>
      <c r="P51" s="2996"/>
      <c r="Q51" s="2957"/>
      <c r="R51" s="2943"/>
      <c r="S51" s="2943"/>
      <c r="T51" s="2943"/>
      <c r="U51" s="2943"/>
      <c r="V51" s="2943"/>
      <c r="W51" s="2943"/>
      <c r="X51" s="2943"/>
      <c r="Y51" s="2943"/>
      <c r="Z51" s="2943"/>
      <c r="AA51" s="2943"/>
      <c r="AB51" s="2943"/>
      <c r="AC51" s="2943"/>
      <c r="AD51" s="2943"/>
    </row>
    <row r="52" spans="1:30" ht="15.75" thickBot="1">
      <c r="A52" s="491"/>
      <c r="B52" s="492"/>
      <c r="C52" s="493">
        <v>100</v>
      </c>
      <c r="D52" s="493"/>
      <c r="E52" s="493"/>
      <c r="F52" s="493"/>
      <c r="G52" s="493"/>
      <c r="H52" s="493"/>
      <c r="I52" s="493"/>
      <c r="J52" s="493"/>
      <c r="K52" s="493"/>
      <c r="L52" s="493"/>
      <c r="M52" s="494"/>
      <c r="N52" s="2972"/>
      <c r="O52" s="2972"/>
      <c r="P52" s="2996"/>
      <c r="Q52" s="2957"/>
      <c r="R52" s="2943"/>
      <c r="S52" s="2943"/>
      <c r="T52" s="2943"/>
      <c r="U52" s="2943"/>
      <c r="V52" s="2943"/>
      <c r="W52" s="2943"/>
      <c r="X52" s="2943"/>
      <c r="Y52" s="2943"/>
      <c r="Z52" s="2943"/>
      <c r="AA52" s="2943"/>
      <c r="AB52" s="2943"/>
      <c r="AC52" s="2943"/>
      <c r="AD52" s="2943"/>
    </row>
    <row r="53" spans="1:30" ht="27.75" thickTop="1">
      <c r="A53" s="491"/>
      <c r="B53" s="495" t="s">
        <v>2374</v>
      </c>
      <c r="C53" s="496" t="s">
        <v>2406</v>
      </c>
      <c r="D53" s="496" t="s">
        <v>2407</v>
      </c>
      <c r="E53" s="496" t="s">
        <v>2408</v>
      </c>
      <c r="F53" s="496" t="s">
        <v>2409</v>
      </c>
      <c r="G53" s="496" t="s">
        <v>2410</v>
      </c>
      <c r="H53" s="496" t="s">
        <v>2411</v>
      </c>
      <c r="I53" s="496" t="s">
        <v>2412</v>
      </c>
      <c r="J53" s="496"/>
      <c r="K53" s="497"/>
      <c r="L53" s="498"/>
      <c r="M53" s="499"/>
      <c r="N53" s="2971"/>
      <c r="O53" s="2971"/>
      <c r="P53" s="2996"/>
      <c r="Q53" s="2957"/>
      <c r="R53" s="2943"/>
      <c r="S53" s="2943"/>
      <c r="T53" s="2943"/>
      <c r="U53" s="2943"/>
      <c r="V53" s="2943"/>
      <c r="W53" s="2943"/>
      <c r="X53" s="2943"/>
      <c r="Y53" s="2943"/>
      <c r="Z53" s="2943"/>
      <c r="AA53" s="2943"/>
      <c r="AB53" s="2943"/>
      <c r="AC53" s="2943"/>
      <c r="AD53" s="2943"/>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72"/>
      <c r="O54" s="2972"/>
      <c r="P54" s="2996"/>
      <c r="Q54" s="2957"/>
      <c r="R54" s="2943"/>
      <c r="S54" s="2943"/>
      <c r="T54" s="2943"/>
      <c r="U54" s="2943"/>
      <c r="V54" s="2943"/>
      <c r="W54" s="2943"/>
      <c r="X54" s="2943"/>
      <c r="Y54" s="2943"/>
      <c r="Z54" s="2943"/>
      <c r="AA54" s="2943"/>
      <c r="AB54" s="2943"/>
      <c r="AC54" s="2943"/>
      <c r="AD54" s="2943"/>
    </row>
    <row r="55" spans="1:30" ht="15.75" thickTop="1">
      <c r="A55" s="491"/>
      <c r="B55" s="616">
        <f>B11</f>
        <v>111</v>
      </c>
      <c r="C55" s="506"/>
      <c r="D55" s="506"/>
      <c r="E55" s="506"/>
      <c r="F55" s="506"/>
      <c r="G55" s="506"/>
      <c r="H55" s="506"/>
      <c r="I55" s="506"/>
      <c r="J55" s="506"/>
      <c r="K55" s="507"/>
      <c r="L55" s="508"/>
      <c r="M55" s="509"/>
      <c r="N55" s="2971"/>
      <c r="O55" s="2971"/>
      <c r="P55" s="2996"/>
      <c r="Q55" s="2957"/>
      <c r="R55" s="2943"/>
      <c r="S55" s="2943"/>
      <c r="T55" s="2943"/>
      <c r="U55" s="2943"/>
      <c r="V55" s="2943"/>
      <c r="W55" s="2943"/>
      <c r="X55" s="2943"/>
      <c r="Y55" s="2943"/>
      <c r="Z55" s="2943"/>
      <c r="AA55" s="2943"/>
      <c r="AB55" s="2943"/>
      <c r="AC55" s="2943"/>
      <c r="AD55" s="2943"/>
    </row>
    <row r="56" spans="1:30" ht="15.75" thickBot="1">
      <c r="A56" s="491"/>
      <c r="B56" s="492"/>
      <c r="C56" s="517"/>
      <c r="D56" s="493"/>
      <c r="E56" s="493"/>
      <c r="F56" s="493"/>
      <c r="G56" s="493"/>
      <c r="H56" s="493"/>
      <c r="I56" s="493"/>
      <c r="J56" s="493"/>
      <c r="K56" s="493"/>
      <c r="L56" s="493"/>
      <c r="M56" s="494"/>
      <c r="N56" s="2972"/>
      <c r="O56" s="2972"/>
      <c r="P56" s="2996"/>
      <c r="Q56" s="2957"/>
      <c r="R56" s="2943"/>
      <c r="S56" s="2943"/>
      <c r="T56" s="2943"/>
      <c r="U56" s="2943"/>
      <c r="V56" s="2943"/>
      <c r="W56" s="2943"/>
      <c r="X56" s="2943"/>
      <c r="Y56" s="2943"/>
      <c r="Z56" s="2943"/>
      <c r="AA56" s="2943"/>
      <c r="AB56" s="2943"/>
      <c r="AC56" s="2943"/>
      <c r="AD56" s="2943"/>
    </row>
    <row r="57" spans="1:30" s="430" customFormat="1" ht="15.75" thickTop="1">
      <c r="A57" s="510"/>
      <c r="B57" s="495">
        <f>B12</f>
        <v>111</v>
      </c>
      <c r="C57" s="506"/>
      <c r="D57" s="506"/>
      <c r="E57" s="506"/>
      <c r="F57" s="506"/>
      <c r="G57" s="511"/>
      <c r="H57" s="512"/>
      <c r="I57" s="512"/>
      <c r="J57" s="512"/>
      <c r="K57" s="512"/>
      <c r="L57" s="513"/>
      <c r="M57" s="514"/>
      <c r="N57" s="2973"/>
      <c r="O57" s="2973"/>
      <c r="P57" s="2997"/>
      <c r="Q57" s="2964"/>
      <c r="R57" s="2965"/>
      <c r="S57" s="2965"/>
      <c r="T57" s="2965"/>
      <c r="U57" s="2965"/>
      <c r="V57" s="2965"/>
      <c r="W57" s="2965"/>
      <c r="X57" s="2965"/>
      <c r="Y57" s="2965"/>
      <c r="Z57" s="2965"/>
      <c r="AA57" s="2965"/>
      <c r="AB57" s="2965"/>
      <c r="AC57" s="2965"/>
      <c r="AD57" s="2965"/>
    </row>
    <row r="58" spans="1:30" s="430" customFormat="1" ht="15.75" thickBot="1">
      <c r="A58" s="510"/>
      <c r="B58" s="500"/>
      <c r="C58" s="517"/>
      <c r="D58" s="493"/>
      <c r="E58" s="493"/>
      <c r="F58" s="493"/>
      <c r="G58" s="493"/>
      <c r="H58" s="493"/>
      <c r="I58" s="493"/>
      <c r="J58" s="493"/>
      <c r="K58" s="493"/>
      <c r="L58" s="493"/>
      <c r="M58" s="494"/>
      <c r="N58" s="2972"/>
      <c r="O58" s="2972"/>
      <c r="P58" s="2997"/>
      <c r="Q58" s="2964"/>
      <c r="R58" s="2965"/>
      <c r="S58" s="2965"/>
      <c r="T58" s="2965"/>
      <c r="U58" s="2965"/>
      <c r="V58" s="2965"/>
      <c r="W58" s="2965"/>
      <c r="X58" s="2965"/>
      <c r="Y58" s="2965"/>
      <c r="Z58" s="2965"/>
      <c r="AA58" s="2965"/>
      <c r="AB58" s="2965"/>
      <c r="AC58" s="2965"/>
      <c r="AD58" s="2965"/>
    </row>
    <row r="59" spans="1:30" s="430" customFormat="1" ht="15.75" thickTop="1">
      <c r="A59" s="510"/>
      <c r="B59" s="495">
        <f>B13</f>
        <v>111</v>
      </c>
      <c r="C59" s="506"/>
      <c r="D59" s="506"/>
      <c r="E59" s="506"/>
      <c r="F59" s="506"/>
      <c r="G59" s="511"/>
      <c r="H59" s="512"/>
      <c r="I59" s="512"/>
      <c r="J59" s="512"/>
      <c r="K59" s="512"/>
      <c r="L59" s="513"/>
      <c r="M59" s="514"/>
      <c r="N59" s="2973"/>
      <c r="O59" s="2973"/>
      <c r="P59" s="2941"/>
      <c r="Q59" s="2967"/>
      <c r="R59" s="2965"/>
      <c r="S59" s="2965"/>
      <c r="T59" s="2965"/>
      <c r="U59" s="2965"/>
      <c r="V59" s="2965"/>
      <c r="W59" s="2965"/>
      <c r="X59" s="2965"/>
      <c r="Y59" s="2965"/>
      <c r="Z59" s="2965"/>
      <c r="AA59" s="2965"/>
      <c r="AB59" s="2965"/>
      <c r="AC59" s="2965"/>
      <c r="AD59" s="2965"/>
    </row>
    <row r="60" spans="1:30" s="430" customFormat="1" ht="15.75" thickBot="1">
      <c r="A60" s="510"/>
      <c r="B60" s="500"/>
      <c r="C60" s="517"/>
      <c r="D60" s="517"/>
      <c r="E60" s="517"/>
      <c r="F60" s="517"/>
      <c r="G60" s="517"/>
      <c r="H60" s="519"/>
      <c r="I60" s="519"/>
      <c r="J60" s="519"/>
      <c r="K60" s="519"/>
      <c r="L60" s="519"/>
      <c r="M60" s="520"/>
      <c r="N60" s="2973"/>
      <c r="O60" s="2973"/>
      <c r="P60" s="2997"/>
      <c r="Q60" s="2964"/>
      <c r="R60" s="2965"/>
      <c r="S60" s="2965"/>
      <c r="T60" s="2965"/>
      <c r="U60" s="2965"/>
      <c r="V60" s="2965"/>
      <c r="W60" s="2965"/>
      <c r="X60" s="2965"/>
      <c r="Y60" s="2965"/>
      <c r="Z60" s="2965"/>
      <c r="AA60" s="2965"/>
      <c r="AB60" s="2965"/>
      <c r="AC60" s="2965"/>
      <c r="AD60" s="2965"/>
    </row>
    <row r="61" spans="1:30" ht="15" thickTop="1">
      <c r="A61" s="484" t="s">
        <v>2376</v>
      </c>
      <c r="B61" s="485" t="s">
        <v>2419</v>
      </c>
      <c r="C61" s="530" t="s">
        <v>2414</v>
      </c>
      <c r="D61" s="530" t="s">
        <v>2415</v>
      </c>
      <c r="E61" s="530" t="s">
        <v>2416</v>
      </c>
      <c r="F61" s="530" t="s">
        <v>2417</v>
      </c>
      <c r="G61" s="530" t="s">
        <v>2418</v>
      </c>
      <c r="H61" s="486"/>
      <c r="I61" s="486"/>
      <c r="J61" s="486"/>
      <c r="K61" s="531"/>
      <c r="L61" s="532"/>
      <c r="M61" s="533"/>
      <c r="N61" s="2971"/>
      <c r="O61" s="2971"/>
      <c r="P61" s="2998"/>
      <c r="Q61" s="2957"/>
      <c r="R61" s="2943"/>
      <c r="S61" s="2943"/>
      <c r="T61" s="2943"/>
      <c r="U61" s="2943"/>
      <c r="V61" s="2943"/>
      <c r="W61" s="2943"/>
      <c r="X61" s="2943"/>
      <c r="Y61" s="2943"/>
      <c r="Z61" s="2943"/>
      <c r="AA61" s="2943"/>
      <c r="AB61" s="2943"/>
      <c r="AC61" s="2943"/>
      <c r="AD61" s="2943"/>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72"/>
      <c r="O62" s="2972"/>
      <c r="P62" s="2996"/>
      <c r="Q62" s="2957"/>
      <c r="R62" s="2943"/>
      <c r="S62" s="2943"/>
      <c r="T62" s="2943"/>
      <c r="U62" s="2943"/>
      <c r="V62" s="2943"/>
      <c r="W62" s="2943"/>
      <c r="X62" s="2943"/>
      <c r="Y62" s="2943"/>
      <c r="Z62" s="2943"/>
      <c r="AA62" s="2943"/>
      <c r="AB62" s="2943"/>
      <c r="AC62" s="2943"/>
      <c r="AD62" s="2943"/>
    </row>
    <row r="63" spans="1:30" ht="27.75" thickTop="1">
      <c r="A63" s="491"/>
      <c r="B63" s="495" t="s">
        <v>2557</v>
      </c>
      <c r="C63" s="535" t="s">
        <v>2414</v>
      </c>
      <c r="D63" s="535" t="s">
        <v>2415</v>
      </c>
      <c r="E63" s="535" t="s">
        <v>2416</v>
      </c>
      <c r="F63" s="535" t="s">
        <v>2417</v>
      </c>
      <c r="G63" s="535" t="s">
        <v>2418</v>
      </c>
      <c r="H63" s="496"/>
      <c r="I63" s="496"/>
      <c r="J63" s="496"/>
      <c r="K63" s="497"/>
      <c r="L63" s="498"/>
      <c r="M63" s="499"/>
      <c r="N63" s="2971"/>
      <c r="O63" s="2971"/>
      <c r="P63" s="2996"/>
      <c r="Q63" s="2957"/>
      <c r="R63" s="2943"/>
      <c r="S63" s="2943"/>
      <c r="T63" s="2943"/>
      <c r="U63" s="2943"/>
      <c r="V63" s="2943"/>
      <c r="W63" s="2943"/>
      <c r="X63" s="2943"/>
      <c r="Y63" s="2943"/>
      <c r="Z63" s="2943"/>
      <c r="AA63" s="2943"/>
      <c r="AB63" s="2943"/>
      <c r="AC63" s="2943"/>
      <c r="AD63" s="2943"/>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72"/>
      <c r="O64" s="2972"/>
      <c r="P64" s="2996"/>
      <c r="Q64" s="2957"/>
      <c r="R64" s="2943"/>
      <c r="S64" s="2943"/>
      <c r="T64" s="2943"/>
      <c r="U64" s="2943"/>
      <c r="V64" s="2943"/>
      <c r="W64" s="2943"/>
      <c r="X64" s="2943"/>
      <c r="Y64" s="2943"/>
      <c r="Z64" s="2943"/>
      <c r="AA64" s="2943"/>
      <c r="AB64" s="2943"/>
      <c r="AC64" s="2943"/>
      <c r="AD64" s="2943"/>
    </row>
    <row r="65" spans="1:30" ht="15.75" thickTop="1">
      <c r="A65" s="491"/>
      <c r="B65" s="503" t="s">
        <v>2506</v>
      </c>
      <c r="C65" s="616" t="s">
        <v>2492</v>
      </c>
      <c r="D65" s="616" t="s">
        <v>2493</v>
      </c>
      <c r="E65" s="616" t="s">
        <v>2494</v>
      </c>
      <c r="F65" s="616" t="s">
        <v>2495</v>
      </c>
      <c r="G65" s="616" t="s">
        <v>2496</v>
      </c>
      <c r="H65" s="496"/>
      <c r="I65" s="496"/>
      <c r="J65" s="496"/>
      <c r="K65" s="496"/>
      <c r="L65" s="496"/>
      <c r="M65" s="1285"/>
      <c r="N65" s="2972"/>
      <c r="O65" s="2972"/>
      <c r="P65" s="2996"/>
      <c r="Q65" s="2957"/>
      <c r="R65" s="2943"/>
      <c r="S65" s="2943"/>
      <c r="T65" s="2943"/>
      <c r="U65" s="2943"/>
      <c r="V65" s="2943"/>
      <c r="W65" s="2943"/>
      <c r="X65" s="2943"/>
      <c r="Y65" s="2943"/>
      <c r="Z65" s="2943"/>
      <c r="AA65" s="2943"/>
      <c r="AB65" s="2943"/>
      <c r="AC65" s="2943"/>
      <c r="AD65" s="2943"/>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72"/>
      <c r="O66" s="2972"/>
      <c r="P66" s="2996"/>
      <c r="Q66" s="2957"/>
      <c r="R66" s="2943"/>
      <c r="S66" s="2943"/>
      <c r="T66" s="2943"/>
      <c r="U66" s="2943"/>
      <c r="V66" s="2943"/>
      <c r="W66" s="2943"/>
      <c r="X66" s="2943"/>
      <c r="Y66" s="2943"/>
      <c r="Z66" s="2943"/>
      <c r="AA66" s="2943"/>
      <c r="AB66" s="2943"/>
      <c r="AC66" s="2943"/>
      <c r="AD66" s="2943"/>
    </row>
    <row r="67" spans="1:30" ht="15.75" thickTop="1">
      <c r="A67" s="491"/>
      <c r="B67" s="495" t="s">
        <v>2426</v>
      </c>
      <c r="C67" s="535" t="s">
        <v>2414</v>
      </c>
      <c r="D67" s="535" t="s">
        <v>2415</v>
      </c>
      <c r="E67" s="535" t="s">
        <v>2416</v>
      </c>
      <c r="F67" s="535" t="s">
        <v>2417</v>
      </c>
      <c r="G67" s="535" t="s">
        <v>2418</v>
      </c>
      <c r="H67" s="496"/>
      <c r="I67" s="496"/>
      <c r="J67" s="496"/>
      <c r="K67" s="497"/>
      <c r="L67" s="498"/>
      <c r="M67" s="499"/>
      <c r="N67" s="2971"/>
      <c r="O67" s="2971"/>
      <c r="P67" s="2996"/>
      <c r="Q67" s="2957"/>
      <c r="R67" s="2943"/>
      <c r="S67" s="2943"/>
      <c r="T67" s="2943"/>
      <c r="U67" s="2943"/>
      <c r="V67" s="2943"/>
      <c r="W67" s="2943"/>
      <c r="X67" s="2943"/>
      <c r="Y67" s="2943"/>
      <c r="Z67" s="2943"/>
      <c r="AA67" s="2943"/>
      <c r="AB67" s="2943"/>
      <c r="AC67" s="2943"/>
      <c r="AD67" s="2943"/>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72"/>
      <c r="O68" s="2972"/>
      <c r="P68" s="2996"/>
      <c r="Q68" s="2957"/>
      <c r="R68" s="2943"/>
      <c r="S68" s="2943"/>
      <c r="T68" s="2943"/>
      <c r="U68" s="2943"/>
      <c r="V68" s="2943"/>
      <c r="W68" s="2943"/>
      <c r="X68" s="2943"/>
      <c r="Y68" s="2943"/>
      <c r="Z68" s="2943"/>
      <c r="AA68" s="2943"/>
      <c r="AB68" s="2943"/>
      <c r="AC68" s="2943"/>
      <c r="AD68" s="2943"/>
    </row>
    <row r="69" spans="1:30" ht="15.75" thickTop="1">
      <c r="A69" s="491"/>
      <c r="B69" s="495" t="s">
        <v>2546</v>
      </c>
      <c r="C69" s="511"/>
      <c r="D69" s="511"/>
      <c r="E69" s="511"/>
      <c r="F69" s="511"/>
      <c r="G69" s="511"/>
      <c r="H69" s="540"/>
      <c r="I69" s="540"/>
      <c r="J69" s="540"/>
      <c r="K69" s="541"/>
      <c r="L69" s="542"/>
      <c r="M69" s="543"/>
      <c r="N69" s="2971"/>
      <c r="O69" s="2971"/>
      <c r="P69" s="2996"/>
      <c r="Q69" s="2957"/>
      <c r="R69" s="2943"/>
      <c r="S69" s="2943"/>
      <c r="T69" s="2943"/>
      <c r="U69" s="2943"/>
      <c r="V69" s="2943"/>
      <c r="W69" s="2943"/>
      <c r="X69" s="2943"/>
      <c r="Y69" s="2943"/>
      <c r="Z69" s="2943"/>
      <c r="AA69" s="2943"/>
      <c r="AB69" s="2943"/>
      <c r="AC69" s="2943"/>
      <c r="AD69" s="2943"/>
    </row>
    <row r="70" spans="1:30" ht="15.75" thickBot="1">
      <c r="A70" s="491"/>
      <c r="B70" s="500"/>
      <c r="C70" s="501">
        <v>100</v>
      </c>
      <c r="D70" s="501">
        <f>C70-$K22</f>
        <v>100</v>
      </c>
      <c r="E70" s="501"/>
      <c r="F70" s="501"/>
      <c r="G70" s="501"/>
      <c r="H70" s="501"/>
      <c r="I70" s="501"/>
      <c r="J70" s="501"/>
      <c r="K70" s="501"/>
      <c r="L70" s="501"/>
      <c r="M70" s="502"/>
      <c r="N70" s="2972"/>
      <c r="O70" s="2972"/>
      <c r="P70" s="2996"/>
      <c r="Q70" s="2957"/>
      <c r="R70" s="2943"/>
      <c r="S70" s="2943"/>
      <c r="T70" s="2943"/>
      <c r="U70" s="2943"/>
      <c r="V70" s="2943"/>
      <c r="W70" s="2943"/>
      <c r="X70" s="2943"/>
      <c r="Y70" s="2943"/>
      <c r="Z70" s="2943"/>
      <c r="AA70" s="2943"/>
      <c r="AB70" s="2943"/>
      <c r="AC70" s="2943"/>
      <c r="AD70" s="2943"/>
    </row>
    <row r="71" spans="1:30" s="113" customFormat="1" ht="15.75" thickTop="1">
      <c r="A71" s="536"/>
      <c r="B71" s="495">
        <f>B23</f>
        <v>111</v>
      </c>
      <c r="C71" s="506"/>
      <c r="D71" s="506"/>
      <c r="E71" s="506"/>
      <c r="F71" s="506"/>
      <c r="G71" s="511"/>
      <c r="H71" s="511"/>
      <c r="I71" s="511"/>
      <c r="J71" s="511"/>
      <c r="K71" s="511"/>
      <c r="L71" s="537"/>
      <c r="M71" s="538"/>
      <c r="N71" s="2970"/>
      <c r="O71" s="2970"/>
      <c r="P71" s="2996"/>
      <c r="Q71" s="2957"/>
      <c r="R71" s="2877"/>
      <c r="S71" s="2877"/>
      <c r="T71" s="2877"/>
      <c r="U71" s="2877"/>
      <c r="V71" s="2877"/>
      <c r="W71" s="2877"/>
      <c r="X71" s="2877"/>
      <c r="Y71" s="2877"/>
      <c r="Z71" s="2877"/>
      <c r="AA71" s="2877"/>
      <c r="AB71" s="2877"/>
      <c r="AC71" s="2877"/>
      <c r="AD71" s="2877"/>
    </row>
    <row r="72" spans="1:30" s="113" customFormat="1" ht="15.75" thickBot="1">
      <c r="A72" s="536"/>
      <c r="B72" s="500"/>
      <c r="C72" s="517"/>
      <c r="D72" s="493"/>
      <c r="E72" s="493"/>
      <c r="F72" s="493"/>
      <c r="G72" s="493"/>
      <c r="H72" s="493"/>
      <c r="I72" s="493"/>
      <c r="J72" s="493"/>
      <c r="K72" s="493"/>
      <c r="L72" s="493"/>
      <c r="M72" s="494"/>
      <c r="N72" s="2972"/>
      <c r="O72" s="2972"/>
      <c r="P72" s="2996"/>
      <c r="Q72" s="2957"/>
      <c r="R72" s="2877"/>
      <c r="S72" s="2877"/>
      <c r="T72" s="2877"/>
      <c r="U72" s="2877"/>
      <c r="V72" s="2877"/>
      <c r="W72" s="2877"/>
      <c r="X72" s="2877"/>
      <c r="Y72" s="2877"/>
      <c r="Z72" s="2877"/>
      <c r="AA72" s="2877"/>
      <c r="AB72" s="2877"/>
      <c r="AC72" s="2877"/>
      <c r="AD72" s="2877"/>
    </row>
    <row r="73" spans="1:30" s="113" customFormat="1" ht="15.75" thickTop="1">
      <c r="A73" s="536"/>
      <c r="B73" s="495">
        <f>B24</f>
        <v>111</v>
      </c>
      <c r="C73" s="506"/>
      <c r="D73" s="506"/>
      <c r="E73" s="506"/>
      <c r="F73" s="506"/>
      <c r="G73" s="511"/>
      <c r="H73" s="511"/>
      <c r="I73" s="511"/>
      <c r="J73" s="511"/>
      <c r="K73" s="511"/>
      <c r="L73" s="511"/>
      <c r="M73" s="538"/>
      <c r="N73" s="2970"/>
      <c r="O73" s="2970"/>
      <c r="P73" s="2996"/>
      <c r="Q73" s="2957"/>
      <c r="R73" s="2877"/>
      <c r="S73" s="2877"/>
      <c r="T73" s="2877"/>
      <c r="U73" s="2877"/>
      <c r="V73" s="2877"/>
      <c r="W73" s="2877"/>
      <c r="X73" s="2877"/>
      <c r="Y73" s="2877"/>
      <c r="Z73" s="2877"/>
      <c r="AA73" s="2877"/>
      <c r="AB73" s="2877"/>
      <c r="AC73" s="2877"/>
      <c r="AD73" s="2877"/>
    </row>
    <row r="74" spans="1:30" s="113" customFormat="1" ht="15.75" thickBot="1">
      <c r="A74" s="536"/>
      <c r="B74" s="500"/>
      <c r="C74" s="517"/>
      <c r="D74" s="493"/>
      <c r="E74" s="493"/>
      <c r="F74" s="493"/>
      <c r="G74" s="493"/>
      <c r="H74" s="493"/>
      <c r="I74" s="493"/>
      <c r="J74" s="493"/>
      <c r="K74" s="493"/>
      <c r="L74" s="493"/>
      <c r="M74" s="494"/>
      <c r="N74" s="2972"/>
      <c r="O74" s="2972"/>
      <c r="P74" s="2996"/>
      <c r="Q74" s="2957"/>
      <c r="R74" s="2877"/>
      <c r="S74" s="2877"/>
      <c r="T74" s="2877"/>
      <c r="U74" s="2877"/>
      <c r="V74" s="2877"/>
      <c r="W74" s="2877"/>
      <c r="X74" s="2877"/>
      <c r="Y74" s="2877"/>
      <c r="Z74" s="2877"/>
      <c r="AA74" s="2877"/>
      <c r="AB74" s="2877"/>
      <c r="AC74" s="2877"/>
      <c r="AD74" s="2877"/>
    </row>
    <row r="75" spans="1:30" s="430" customFormat="1" ht="15.75" thickTop="1">
      <c r="A75" s="510"/>
      <c r="B75" s="495">
        <f>B25</f>
        <v>111</v>
      </c>
      <c r="C75" s="506"/>
      <c r="D75" s="506"/>
      <c r="E75" s="506"/>
      <c r="F75" s="506"/>
      <c r="G75" s="511"/>
      <c r="H75" s="512"/>
      <c r="I75" s="512"/>
      <c r="J75" s="512"/>
      <c r="K75" s="512"/>
      <c r="L75" s="513"/>
      <c r="M75" s="514"/>
      <c r="N75" s="2973"/>
      <c r="O75" s="2973"/>
      <c r="P75" s="2997"/>
      <c r="Q75" s="2964"/>
      <c r="R75" s="2965"/>
      <c r="S75" s="2965"/>
      <c r="T75" s="2965"/>
      <c r="U75" s="2965"/>
      <c r="V75" s="2965"/>
      <c r="W75" s="2965"/>
      <c r="X75" s="2965"/>
      <c r="Y75" s="2965"/>
      <c r="Z75" s="2965"/>
      <c r="AA75" s="2965"/>
      <c r="AB75" s="2965"/>
      <c r="AC75" s="2965"/>
      <c r="AD75" s="2965"/>
    </row>
    <row r="76" spans="1:30" s="430" customFormat="1" ht="15.75" thickBot="1">
      <c r="A76" s="510"/>
      <c r="B76" s="500"/>
      <c r="C76" s="517"/>
      <c r="D76" s="517"/>
      <c r="E76" s="517"/>
      <c r="F76" s="517"/>
      <c r="G76" s="493"/>
      <c r="H76" s="493"/>
      <c r="I76" s="493"/>
      <c r="J76" s="493"/>
      <c r="K76" s="493"/>
      <c r="L76" s="493"/>
      <c r="M76" s="494"/>
      <c r="N76" s="2973"/>
      <c r="O76" s="2973"/>
      <c r="P76" s="2997"/>
      <c r="Q76" s="2964"/>
      <c r="R76" s="2965"/>
      <c r="S76" s="2965"/>
      <c r="T76" s="2965"/>
      <c r="U76" s="2965"/>
      <c r="V76" s="2965"/>
      <c r="W76" s="2965"/>
      <c r="X76" s="2965"/>
      <c r="Y76" s="2965"/>
      <c r="Z76" s="2965"/>
      <c r="AA76" s="2965"/>
      <c r="AB76" s="2965"/>
      <c r="AC76" s="2965"/>
      <c r="AD76" s="2965"/>
    </row>
    <row r="77" spans="1:30" ht="15" thickTop="1">
      <c r="A77" s="484" t="s">
        <v>2380</v>
      </c>
      <c r="B77" s="485" t="s">
        <v>2433</v>
      </c>
      <c r="C77" s="511"/>
      <c r="D77" s="511"/>
      <c r="E77" s="487"/>
      <c r="F77" s="487"/>
      <c r="G77" s="487"/>
      <c r="H77" s="487"/>
      <c r="I77" s="487"/>
      <c r="J77" s="487"/>
      <c r="K77" s="488"/>
      <c r="L77" s="489"/>
      <c r="M77" s="490"/>
      <c r="N77" s="2971"/>
      <c r="O77" s="2971"/>
      <c r="P77" s="2996"/>
      <c r="Q77" s="2957"/>
      <c r="R77" s="2943"/>
      <c r="S77" s="2943"/>
      <c r="T77" s="2943"/>
      <c r="U77" s="2943"/>
      <c r="V77" s="2943"/>
      <c r="W77" s="2943"/>
      <c r="X77" s="2943"/>
      <c r="Y77" s="2943"/>
      <c r="Z77" s="2943"/>
      <c r="AA77" s="2943"/>
      <c r="AB77" s="2943"/>
      <c r="AC77" s="2943"/>
      <c r="AD77" s="2943"/>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72"/>
      <c r="O78" s="2972"/>
      <c r="P78" s="2996"/>
      <c r="Q78" s="2957"/>
      <c r="R78" s="2943"/>
      <c r="S78" s="2943"/>
      <c r="T78" s="2943"/>
      <c r="U78" s="2943"/>
      <c r="V78" s="2943"/>
      <c r="W78" s="2943"/>
      <c r="X78" s="2943"/>
      <c r="Y78" s="2943"/>
      <c r="Z78" s="2943"/>
      <c r="AA78" s="2943"/>
      <c r="AB78" s="2943"/>
      <c r="AC78" s="2943"/>
      <c r="AD78" s="2943"/>
    </row>
    <row r="79" spans="1:30" ht="15.75" thickTop="1">
      <c r="A79" s="491"/>
      <c r="B79" s="495" t="s">
        <v>2549</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70"/>
      <c r="O79" s="2970"/>
      <c r="P79" s="2996"/>
      <c r="Q79" s="2957"/>
      <c r="R79" s="2943"/>
      <c r="S79" s="2943"/>
      <c r="T79" s="2943"/>
      <c r="U79" s="2943"/>
      <c r="V79" s="2943"/>
      <c r="W79" s="2943"/>
      <c r="X79" s="2943"/>
      <c r="Y79" s="2943"/>
      <c r="Z79" s="2943"/>
      <c r="AA79" s="2943"/>
      <c r="AB79" s="2943"/>
      <c r="AC79" s="2943"/>
      <c r="AD79" s="2943"/>
    </row>
    <row r="80" spans="1:30" ht="15">
      <c r="A80" s="491"/>
      <c r="B80" s="503"/>
      <c r="C80" s="560">
        <v>0.5</v>
      </c>
      <c r="D80" s="560">
        <v>0.6</v>
      </c>
      <c r="E80" s="560">
        <v>0.7</v>
      </c>
      <c r="F80" s="560">
        <v>0.8</v>
      </c>
      <c r="G80" s="560">
        <v>0.9</v>
      </c>
      <c r="H80" s="560">
        <v>1.0001</v>
      </c>
      <c r="I80" s="616"/>
      <c r="J80" s="616"/>
      <c r="K80" s="624"/>
      <c r="L80" s="625"/>
      <c r="M80" s="626"/>
      <c r="N80" s="2970"/>
      <c r="O80" s="2970"/>
      <c r="P80" s="2996"/>
      <c r="Q80" s="2957"/>
      <c r="R80" s="2943"/>
      <c r="S80" s="2943"/>
      <c r="T80" s="2943"/>
      <c r="U80" s="2943"/>
      <c r="V80" s="2943"/>
      <c r="W80" s="2943"/>
      <c r="X80" s="2943"/>
      <c r="Y80" s="2943"/>
      <c r="Z80" s="2943"/>
      <c r="AA80" s="2943"/>
      <c r="AB80" s="2943"/>
      <c r="AC80" s="2943"/>
      <c r="AD80" s="2943"/>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72"/>
      <c r="O81" s="2972"/>
      <c r="P81" s="2997"/>
      <c r="Q81" s="2964"/>
      <c r="R81" s="2965"/>
      <c r="S81" s="2965"/>
      <c r="T81" s="2965"/>
      <c r="U81" s="2965"/>
      <c r="V81" s="2965"/>
      <c r="W81" s="2965"/>
      <c r="X81" s="2965"/>
      <c r="Y81" s="2965"/>
      <c r="Z81" s="2965"/>
      <c r="AA81" s="2965"/>
      <c r="AB81" s="2965"/>
      <c r="AC81" s="2965"/>
      <c r="AD81" s="2965"/>
    </row>
    <row r="82" spans="1:30" ht="15" thickTop="1">
      <c r="A82" s="556"/>
      <c r="B82" s="503" t="s">
        <v>2550</v>
      </c>
      <c r="C82" s="511"/>
      <c r="D82" s="511"/>
      <c r="E82" s="540"/>
      <c r="F82" s="540"/>
      <c r="G82" s="540"/>
      <c r="H82" s="540"/>
      <c r="I82" s="540"/>
      <c r="J82" s="540"/>
      <c r="K82" s="541"/>
      <c r="L82" s="542"/>
      <c r="M82" s="543"/>
      <c r="N82" s="2971"/>
      <c r="O82" s="2971"/>
      <c r="P82" s="2996"/>
      <c r="Q82" s="2957"/>
      <c r="R82" s="2943"/>
      <c r="S82" s="2943"/>
      <c r="T82" s="2943"/>
      <c r="U82" s="2943"/>
      <c r="V82" s="2943"/>
      <c r="W82" s="2943"/>
      <c r="X82" s="2943"/>
      <c r="Y82" s="2943"/>
      <c r="Z82" s="2943"/>
      <c r="AA82" s="2943"/>
      <c r="AB82" s="2943"/>
      <c r="AC82" s="2943"/>
      <c r="AD82" s="2943"/>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72"/>
      <c r="O83" s="2972"/>
      <c r="P83" s="2996"/>
      <c r="Q83" s="2957"/>
      <c r="R83" s="2943"/>
      <c r="S83" s="2943"/>
      <c r="T83" s="2943"/>
      <c r="U83" s="2943"/>
      <c r="V83" s="2943"/>
      <c r="W83" s="2943"/>
      <c r="X83" s="2943"/>
      <c r="Y83" s="2943"/>
      <c r="Z83" s="2943"/>
      <c r="AA83" s="2943"/>
      <c r="AB83" s="2943"/>
      <c r="AC83" s="2943"/>
      <c r="AD83" s="2943"/>
    </row>
    <row r="84" spans="1:30" ht="15" thickTop="1">
      <c r="A84" s="556"/>
      <c r="B84" s="495" t="s">
        <v>2558</v>
      </c>
      <c r="C84" s="511"/>
      <c r="D84" s="511"/>
      <c r="E84" s="511"/>
      <c r="F84" s="511"/>
      <c r="G84" s="511"/>
      <c r="H84" s="511"/>
      <c r="I84" s="540"/>
      <c r="J84" s="540"/>
      <c r="K84" s="541"/>
      <c r="L84" s="542"/>
      <c r="M84" s="543"/>
      <c r="N84" s="2971"/>
      <c r="O84" s="2971"/>
      <c r="P84" s="2996"/>
      <c r="Q84" s="2957"/>
      <c r="R84" s="2943"/>
      <c r="S84" s="2943"/>
      <c r="T84" s="2943"/>
      <c r="U84" s="2943"/>
      <c r="V84" s="2943"/>
      <c r="W84" s="2943"/>
      <c r="X84" s="2943"/>
      <c r="Y84" s="2943"/>
      <c r="Z84" s="2943"/>
      <c r="AA84" s="2943"/>
      <c r="AB84" s="2943"/>
      <c r="AC84" s="2943"/>
      <c r="AD84" s="2943"/>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72"/>
      <c r="O85" s="2972"/>
      <c r="P85" s="2996"/>
      <c r="Q85" s="2957"/>
      <c r="R85" s="2943"/>
      <c r="S85" s="2943"/>
      <c r="T85" s="2943"/>
      <c r="U85" s="2943"/>
      <c r="V85" s="2943"/>
      <c r="W85" s="2943"/>
      <c r="X85" s="2943"/>
      <c r="Y85" s="2943"/>
      <c r="Z85" s="2943"/>
      <c r="AA85" s="2943"/>
      <c r="AB85" s="2943"/>
      <c r="AC85" s="2943"/>
      <c r="AD85" s="2943"/>
    </row>
    <row r="86" spans="1:30" ht="15" thickTop="1">
      <c r="A86" s="556"/>
      <c r="B86" s="503" t="s">
        <v>2559</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71"/>
      <c r="O86" s="2971"/>
      <c r="P86" s="2996"/>
      <c r="Q86" s="2957"/>
      <c r="R86" s="2943"/>
      <c r="S86" s="2943"/>
      <c r="T86" s="2943"/>
      <c r="U86" s="2943"/>
      <c r="V86" s="2943"/>
      <c r="W86" s="2943"/>
      <c r="X86" s="2943"/>
      <c r="Y86" s="2943"/>
      <c r="Z86" s="2943"/>
      <c r="AA86" s="2943"/>
      <c r="AB86" s="2943"/>
      <c r="AC86" s="2943"/>
      <c r="AD86" s="2943"/>
    </row>
    <row r="87" spans="1:30">
      <c r="A87" s="556"/>
      <c r="B87" s="503"/>
      <c r="C87" s="552"/>
      <c r="D87" s="552"/>
      <c r="E87" s="552"/>
      <c r="F87" s="552"/>
      <c r="G87" s="552"/>
      <c r="H87" s="552"/>
      <c r="I87" s="552"/>
      <c r="J87" s="553"/>
      <c r="K87" s="553"/>
      <c r="L87" s="554"/>
      <c r="M87" s="555"/>
      <c r="N87" s="2971"/>
      <c r="O87" s="2971"/>
      <c r="P87" s="2996"/>
      <c r="Q87" s="2957"/>
      <c r="R87" s="2943"/>
      <c r="S87" s="2943"/>
      <c r="T87" s="2943"/>
      <c r="U87" s="2943"/>
      <c r="V87" s="2943"/>
      <c r="W87" s="2943"/>
      <c r="X87" s="2943"/>
      <c r="Y87" s="2943"/>
      <c r="Z87" s="2943"/>
      <c r="AA87" s="2943"/>
      <c r="AB87" s="2943"/>
      <c r="AC87" s="2943"/>
      <c r="AD87" s="2943"/>
    </row>
    <row r="88" spans="1:30" ht="15.75" thickBot="1">
      <c r="A88" s="491"/>
      <c r="B88" s="500"/>
      <c r="C88" s="517"/>
      <c r="D88" s="493"/>
      <c r="E88" s="493"/>
      <c r="F88" s="493"/>
      <c r="G88" s="493"/>
      <c r="H88" s="493"/>
      <c r="I88" s="493"/>
      <c r="J88" s="493"/>
      <c r="K88" s="493"/>
      <c r="L88" s="493"/>
      <c r="M88" s="493"/>
      <c r="N88" s="2972"/>
      <c r="O88" s="2972"/>
      <c r="P88" s="2996"/>
      <c r="Q88" s="2957"/>
      <c r="R88" s="2943"/>
      <c r="S88" s="2943"/>
      <c r="T88" s="2943"/>
      <c r="U88" s="2943"/>
      <c r="V88" s="2943"/>
      <c r="W88" s="2943"/>
      <c r="X88" s="2943"/>
      <c r="Y88" s="2943"/>
      <c r="Z88" s="2943"/>
      <c r="AA88" s="2943"/>
      <c r="AB88" s="2943"/>
      <c r="AC88" s="2943"/>
      <c r="AD88" s="2943"/>
    </row>
    <row r="89" spans="1:30" s="430" customFormat="1" ht="15" thickTop="1">
      <c r="A89" s="550"/>
      <c r="B89" s="495" t="s">
        <v>2560</v>
      </c>
      <c r="C89" s="511"/>
      <c r="D89" s="511"/>
      <c r="E89" s="511"/>
      <c r="F89" s="511"/>
      <c r="G89" s="511"/>
      <c r="H89" s="511"/>
      <c r="I89" s="511"/>
      <c r="J89" s="511"/>
      <c r="K89" s="511"/>
      <c r="L89" s="511"/>
      <c r="M89" s="538"/>
      <c r="N89" s="2973"/>
      <c r="O89" s="2973"/>
      <c r="P89" s="2997"/>
      <c r="Q89" s="2964"/>
      <c r="R89" s="2965"/>
      <c r="S89" s="2965"/>
      <c r="T89" s="2965"/>
      <c r="U89" s="2965"/>
      <c r="V89" s="2965"/>
      <c r="W89" s="2965"/>
      <c r="X89" s="2965"/>
      <c r="Y89" s="2965"/>
      <c r="Z89" s="2965"/>
      <c r="AA89" s="2965"/>
      <c r="AB89" s="2965"/>
      <c r="AC89" s="2965"/>
      <c r="AD89" s="2965"/>
    </row>
    <row r="90" spans="1:30" s="430" customFormat="1" ht="15.75" thickBot="1">
      <c r="A90" s="510"/>
      <c r="B90" s="500"/>
      <c r="C90" s="517"/>
      <c r="D90" s="493"/>
      <c r="E90" s="493"/>
      <c r="F90" s="493"/>
      <c r="G90" s="493"/>
      <c r="H90" s="493"/>
      <c r="I90" s="493"/>
      <c r="J90" s="493"/>
      <c r="K90" s="493"/>
      <c r="L90" s="493"/>
      <c r="M90" s="494"/>
      <c r="N90" s="2973"/>
      <c r="O90" s="2973"/>
      <c r="P90" s="2997"/>
      <c r="Q90" s="2964"/>
      <c r="R90" s="2965"/>
      <c r="S90" s="2965"/>
      <c r="T90" s="2965"/>
      <c r="U90" s="2965"/>
      <c r="V90" s="2965"/>
      <c r="W90" s="2965"/>
      <c r="X90" s="2965"/>
      <c r="Y90" s="2965"/>
      <c r="Z90" s="2965"/>
      <c r="AA90" s="2965"/>
      <c r="AB90" s="2965"/>
      <c r="AC90" s="2965"/>
      <c r="AD90" s="2965"/>
    </row>
    <row r="91" spans="1:30" ht="15" thickTop="1">
      <c r="A91" s="556"/>
      <c r="B91" s="495">
        <f>B32</f>
        <v>111</v>
      </c>
      <c r="C91" s="506"/>
      <c r="D91" s="506"/>
      <c r="E91" s="506"/>
      <c r="F91" s="506"/>
      <c r="G91" s="511"/>
      <c r="H91" s="512"/>
      <c r="I91" s="512"/>
      <c r="J91" s="512"/>
      <c r="K91" s="512"/>
      <c r="L91" s="513"/>
      <c r="M91" s="514"/>
      <c r="N91" s="2971"/>
      <c r="O91" s="2971"/>
      <c r="P91" s="2996"/>
      <c r="Q91" s="2957"/>
      <c r="R91" s="2943"/>
      <c r="S91" s="2943"/>
      <c r="T91" s="2943"/>
      <c r="U91" s="2943"/>
      <c r="V91" s="2943"/>
      <c r="W91" s="2943"/>
      <c r="X91" s="2943"/>
      <c r="Y91" s="2943"/>
      <c r="Z91" s="2943"/>
      <c r="AA91" s="2943"/>
      <c r="AB91" s="2943"/>
      <c r="AC91" s="2943"/>
      <c r="AD91" s="2943"/>
    </row>
    <row r="92" spans="1:30" ht="15.75" thickBot="1">
      <c r="A92" s="491"/>
      <c r="B92" s="500"/>
      <c r="C92" s="517"/>
      <c r="D92" s="493"/>
      <c r="E92" s="493"/>
      <c r="F92" s="493"/>
      <c r="G92" s="517"/>
      <c r="H92" s="519"/>
      <c r="I92" s="519"/>
      <c r="J92" s="519"/>
      <c r="K92" s="519"/>
      <c r="L92" s="519"/>
      <c r="M92" s="520"/>
      <c r="N92" s="2972"/>
      <c r="O92" s="2972"/>
      <c r="P92" s="2996"/>
      <c r="Q92" s="2957"/>
      <c r="R92" s="2943"/>
      <c r="S92" s="2943"/>
      <c r="T92" s="2943"/>
      <c r="U92" s="2943"/>
      <c r="V92" s="2943"/>
      <c r="W92" s="2943"/>
      <c r="X92" s="2943"/>
      <c r="Y92" s="2943"/>
      <c r="Z92" s="2943"/>
      <c r="AA92" s="2943"/>
      <c r="AB92" s="2943"/>
      <c r="AC92" s="2943"/>
      <c r="AD92" s="2943"/>
    </row>
    <row r="93" spans="1:30" ht="15" thickTop="1">
      <c r="A93" s="556"/>
      <c r="B93" s="495">
        <f>B33</f>
        <v>111</v>
      </c>
      <c r="C93" s="506"/>
      <c r="D93" s="506"/>
      <c r="E93" s="506"/>
      <c r="F93" s="506"/>
      <c r="G93" s="511"/>
      <c r="H93" s="512"/>
      <c r="I93" s="512"/>
      <c r="J93" s="512"/>
      <c r="K93" s="512"/>
      <c r="L93" s="513"/>
      <c r="M93" s="514"/>
      <c r="N93" s="2971"/>
      <c r="O93" s="2971"/>
      <c r="P93" s="2996"/>
      <c r="Q93" s="2957"/>
      <c r="R93" s="2943"/>
      <c r="S93" s="2943"/>
      <c r="T93" s="2943"/>
      <c r="U93" s="2943"/>
      <c r="V93" s="2943"/>
      <c r="W93" s="2943"/>
      <c r="X93" s="2943"/>
      <c r="Y93" s="2943"/>
      <c r="Z93" s="2943"/>
      <c r="AA93" s="2943"/>
      <c r="AB93" s="2943"/>
      <c r="AC93" s="2943"/>
      <c r="AD93" s="2943"/>
    </row>
    <row r="94" spans="1:30" ht="15.75" thickBot="1">
      <c r="A94" s="491"/>
      <c r="B94" s="500"/>
      <c r="C94" s="517"/>
      <c r="D94" s="493"/>
      <c r="E94" s="493"/>
      <c r="F94" s="493"/>
      <c r="G94" s="517"/>
      <c r="H94" s="519"/>
      <c r="I94" s="519"/>
      <c r="J94" s="519"/>
      <c r="K94" s="519"/>
      <c r="L94" s="519"/>
      <c r="M94" s="520"/>
      <c r="N94" s="2972"/>
      <c r="O94" s="2972"/>
      <c r="P94" s="2996"/>
      <c r="Q94" s="2957"/>
      <c r="R94" s="2943"/>
      <c r="S94" s="2943"/>
      <c r="T94" s="2943"/>
      <c r="U94" s="2943"/>
      <c r="V94" s="2943"/>
      <c r="W94" s="2943"/>
      <c r="X94" s="2943"/>
      <c r="Y94" s="2943"/>
      <c r="Z94" s="2943"/>
      <c r="AA94" s="2943"/>
      <c r="AB94" s="2943"/>
      <c r="AC94" s="2943"/>
      <c r="AD94" s="2943"/>
    </row>
    <row r="95" spans="1:30" ht="15" thickTop="1">
      <c r="A95" s="556"/>
      <c r="B95" s="592">
        <f>B34</f>
        <v>111</v>
      </c>
      <c r="C95" s="506"/>
      <c r="D95" s="506"/>
      <c r="E95" s="506"/>
      <c r="F95" s="506"/>
      <c r="G95" s="511"/>
      <c r="H95" s="512"/>
      <c r="I95" s="512"/>
      <c r="J95" s="512"/>
      <c r="K95" s="512"/>
      <c r="L95" s="513"/>
      <c r="M95" s="514"/>
      <c r="N95" s="2972"/>
      <c r="O95" s="2972"/>
      <c r="P95" s="2999"/>
      <c r="Q95" s="2986"/>
      <c r="R95" s="2943"/>
      <c r="S95" s="2943"/>
      <c r="T95" s="2943"/>
      <c r="U95" s="2943"/>
      <c r="V95" s="2943"/>
      <c r="W95" s="2943"/>
      <c r="X95" s="2943"/>
      <c r="Y95" s="2943"/>
      <c r="Z95" s="2943"/>
      <c r="AA95" s="2943"/>
      <c r="AB95" s="2943"/>
      <c r="AC95" s="2943"/>
      <c r="AD95" s="2943"/>
    </row>
    <row r="96" spans="1:30" ht="15.75" thickBot="1">
      <c r="A96" s="491"/>
      <c r="B96" s="500"/>
      <c r="C96" s="517"/>
      <c r="D96" s="517"/>
      <c r="E96" s="517"/>
      <c r="F96" s="517"/>
      <c r="G96" s="517"/>
      <c r="H96" s="519"/>
      <c r="I96" s="519"/>
      <c r="J96" s="519"/>
      <c r="K96" s="519"/>
      <c r="L96" s="519"/>
      <c r="M96" s="520"/>
      <c r="N96" s="2972"/>
      <c r="O96" s="2972"/>
      <c r="P96" s="2996"/>
      <c r="Q96" s="2957"/>
      <c r="R96" s="2943"/>
      <c r="S96" s="2943"/>
      <c r="T96" s="2943"/>
      <c r="U96" s="2943"/>
      <c r="V96" s="2943"/>
      <c r="W96" s="2943"/>
      <c r="X96" s="2943"/>
      <c r="Y96" s="2943"/>
      <c r="Z96" s="2943"/>
      <c r="AA96" s="2943"/>
      <c r="AB96" s="2943"/>
      <c r="AC96" s="2943"/>
      <c r="AD96" s="2943"/>
    </row>
    <row r="97" spans="1:30" ht="15" thickTop="1">
      <c r="N97" s="2943"/>
      <c r="O97" s="2943"/>
      <c r="P97" s="2943"/>
      <c r="Q97" s="2943"/>
      <c r="R97" s="2943"/>
      <c r="S97" s="2943"/>
      <c r="T97" s="2943"/>
      <c r="U97" s="2943"/>
      <c r="V97" s="2943"/>
      <c r="W97" s="2943"/>
      <c r="X97" s="2943"/>
      <c r="Y97" s="2943"/>
      <c r="Z97" s="2943"/>
      <c r="AA97" s="2943"/>
      <c r="AB97" s="2943"/>
      <c r="AC97" s="2943"/>
      <c r="AD97" s="2943"/>
    </row>
    <row r="98" spans="1:30">
      <c r="A98" s="1061"/>
      <c r="B98" s="1061"/>
      <c r="C98" s="1061"/>
      <c r="D98" s="1061"/>
      <c r="E98" s="1061"/>
      <c r="F98" s="1061"/>
      <c r="G98" s="1061"/>
      <c r="H98" s="1061"/>
      <c r="I98" s="1061"/>
      <c r="J98" s="1061"/>
      <c r="K98" s="1062"/>
      <c r="L98" s="1063"/>
      <c r="M98" s="1061"/>
      <c r="N98" s="2943"/>
      <c r="O98" s="2943"/>
      <c r="P98" s="2943"/>
      <c r="Q98" s="2943"/>
      <c r="R98" s="2943"/>
      <c r="S98" s="2943"/>
      <c r="T98" s="2943"/>
      <c r="U98" s="2943"/>
      <c r="V98" s="2943"/>
      <c r="W98" s="2943"/>
      <c r="X98" s="2943"/>
      <c r="Y98" s="2943"/>
      <c r="Z98" s="2943"/>
      <c r="AA98" s="2943"/>
      <c r="AB98" s="2943"/>
      <c r="AC98" s="2943"/>
      <c r="AD98" s="2943"/>
    </row>
    <row r="99" spans="1:30">
      <c r="A99" s="1061"/>
      <c r="B99" s="1061"/>
      <c r="C99" s="1061"/>
      <c r="D99" s="1061"/>
      <c r="E99" s="1061"/>
      <c r="F99" s="1061"/>
      <c r="G99" s="1061"/>
      <c r="H99" s="1061"/>
      <c r="I99" s="1061"/>
      <c r="J99" s="1061"/>
      <c r="K99" s="1062"/>
      <c r="L99" s="1063"/>
      <c r="M99" s="1061"/>
      <c r="N99" s="2943"/>
      <c r="O99" s="2943"/>
      <c r="P99" s="2943"/>
      <c r="Q99" s="2943"/>
      <c r="R99" s="2943"/>
      <c r="S99" s="2943"/>
      <c r="T99" s="2943"/>
      <c r="U99" s="2943"/>
      <c r="V99" s="2943"/>
      <c r="W99" s="2943"/>
      <c r="X99" s="2943"/>
      <c r="Y99" s="2943"/>
      <c r="Z99" s="2943"/>
      <c r="AA99" s="2943"/>
      <c r="AB99" s="2943"/>
      <c r="AC99" s="2943"/>
      <c r="AD99" s="2943"/>
    </row>
    <row r="100" spans="1:30">
      <c r="A100" s="1061"/>
      <c r="B100" s="1061"/>
      <c r="C100" s="1061"/>
      <c r="D100" s="1061"/>
      <c r="E100" s="1061"/>
      <c r="F100" s="1061"/>
      <c r="G100" s="1061"/>
      <c r="H100" s="1061"/>
      <c r="I100" s="1061"/>
      <c r="J100" s="1061"/>
      <c r="K100" s="1062"/>
      <c r="L100" s="1063"/>
      <c r="M100" s="1061"/>
      <c r="N100" s="2943"/>
      <c r="O100" s="2943"/>
      <c r="P100" s="2943"/>
      <c r="Q100" s="2943"/>
      <c r="R100" s="2943"/>
      <c r="S100" s="2943"/>
      <c r="T100" s="2943"/>
      <c r="U100" s="2943"/>
      <c r="V100" s="2943"/>
      <c r="W100" s="2943"/>
      <c r="X100" s="2943"/>
      <c r="Y100" s="2943"/>
      <c r="Z100" s="2943"/>
      <c r="AA100" s="2943"/>
      <c r="AB100" s="2943"/>
      <c r="AC100" s="2943"/>
      <c r="AD100" s="2943"/>
    </row>
    <row r="101" spans="1:30">
      <c r="A101" s="1061"/>
      <c r="B101" s="1061"/>
      <c r="C101" s="1061"/>
      <c r="D101" s="1061"/>
      <c r="E101" s="1061"/>
      <c r="F101" s="1061"/>
      <c r="G101" s="1061"/>
      <c r="H101" s="1061"/>
      <c r="I101" s="1061"/>
      <c r="J101" s="1061"/>
      <c r="K101" s="1062"/>
      <c r="L101" s="1063"/>
      <c r="M101" s="1061"/>
      <c r="N101" s="2943"/>
      <c r="O101" s="2943"/>
      <c r="P101" s="2943"/>
      <c r="Q101" s="2943"/>
      <c r="R101" s="2943"/>
      <c r="S101" s="2943"/>
      <c r="T101" s="2943"/>
      <c r="U101" s="2943"/>
      <c r="V101" s="2943"/>
      <c r="W101" s="2943"/>
      <c r="X101" s="2943"/>
      <c r="Y101" s="2943"/>
      <c r="Z101" s="2943"/>
      <c r="AA101" s="2943"/>
      <c r="AB101" s="2943"/>
      <c r="AC101" s="2943"/>
      <c r="AD101" s="2943"/>
    </row>
    <row r="102" spans="1:30">
      <c r="A102" s="1061"/>
      <c r="B102" s="1061"/>
      <c r="C102" s="1061"/>
      <c r="D102" s="1061"/>
      <c r="E102" s="1061"/>
      <c r="F102" s="1061"/>
      <c r="G102" s="1061"/>
      <c r="H102" s="1061"/>
      <c r="I102" s="1061"/>
      <c r="J102" s="1061"/>
      <c r="K102" s="1062"/>
      <c r="L102" s="1063"/>
      <c r="M102" s="1061"/>
      <c r="N102" s="2943"/>
      <c r="O102" s="2943"/>
      <c r="P102" s="2943"/>
      <c r="Q102" s="2943"/>
      <c r="R102" s="2943"/>
      <c r="S102" s="2943"/>
      <c r="T102" s="2943"/>
      <c r="U102" s="2943"/>
      <c r="V102" s="2943"/>
      <c r="W102" s="2943"/>
      <c r="X102" s="2943"/>
      <c r="Y102" s="2943"/>
      <c r="Z102" s="2943"/>
      <c r="AA102" s="2943"/>
      <c r="AB102" s="2943"/>
      <c r="AC102" s="2943"/>
      <c r="AD102" s="2943"/>
    </row>
    <row r="103" spans="1:30">
      <c r="A103" s="1061"/>
      <c r="B103" s="1061"/>
      <c r="C103" s="1061"/>
      <c r="D103" s="1061"/>
      <c r="E103" s="1061"/>
      <c r="F103" s="1061"/>
      <c r="G103" s="1061"/>
      <c r="H103" s="1061"/>
      <c r="I103" s="1061"/>
      <c r="J103" s="1061"/>
      <c r="K103" s="1062"/>
      <c r="L103" s="1063"/>
      <c r="M103" s="1061"/>
      <c r="N103" s="1061"/>
      <c r="O103" s="1061"/>
      <c r="P103" s="2943"/>
      <c r="Q103" s="2943"/>
      <c r="R103" s="2943"/>
      <c r="S103" s="2943"/>
      <c r="T103" s="2943"/>
      <c r="U103" s="2943"/>
      <c r="V103" s="2943"/>
      <c r="W103" s="2943"/>
      <c r="X103" s="2943"/>
      <c r="Y103" s="2943"/>
      <c r="Z103" s="2943"/>
      <c r="AA103" s="2943"/>
      <c r="AB103" s="2943"/>
      <c r="AC103" s="2943"/>
      <c r="AD103" s="2943"/>
    </row>
    <row r="104" spans="1:30">
      <c r="A104" s="1061"/>
      <c r="B104" s="1061"/>
      <c r="C104" s="1061"/>
      <c r="D104" s="1061"/>
      <c r="E104" s="1061"/>
      <c r="F104" s="1061"/>
      <c r="G104" s="1061"/>
      <c r="H104" s="1061"/>
      <c r="I104" s="1061"/>
      <c r="J104" s="1061"/>
      <c r="K104" s="1062"/>
      <c r="L104" s="1063"/>
      <c r="M104" s="1061"/>
      <c r="N104" s="1061"/>
      <c r="O104" s="1061"/>
      <c r="P104" s="1061"/>
      <c r="Q104" s="1061"/>
      <c r="R104" s="1061"/>
      <c r="S104" s="1061"/>
      <c r="T104" s="1061"/>
    </row>
    <row r="105" spans="1:30">
      <c r="A105" s="1061"/>
      <c r="B105" s="1061"/>
      <c r="C105" s="1061"/>
      <c r="D105" s="1061"/>
      <c r="E105" s="1061"/>
      <c r="F105" s="1061"/>
      <c r="G105" s="1061"/>
      <c r="H105" s="1061"/>
      <c r="I105" s="1061"/>
      <c r="J105" s="1061"/>
      <c r="K105" s="1062"/>
      <c r="L105" s="1063"/>
      <c r="M105" s="1061"/>
      <c r="N105" s="1061"/>
      <c r="O105" s="1061"/>
      <c r="P105" s="1061"/>
      <c r="Q105" s="1061"/>
      <c r="R105" s="1061"/>
      <c r="S105" s="1061"/>
      <c r="T105" s="1061"/>
    </row>
    <row r="106" spans="1:30">
      <c r="A106" s="1061"/>
      <c r="B106" s="1061"/>
      <c r="C106" s="1061"/>
      <c r="D106" s="1061"/>
      <c r="E106" s="1061"/>
      <c r="F106" s="1061"/>
      <c r="G106" s="1061"/>
      <c r="H106" s="1061"/>
      <c r="I106" s="1061"/>
      <c r="J106" s="1061"/>
      <c r="K106" s="1062"/>
      <c r="L106" s="1063"/>
      <c r="M106" s="1061"/>
      <c r="N106" s="1061"/>
      <c r="O106" s="1061"/>
      <c r="P106" s="1061"/>
      <c r="Q106" s="1061"/>
      <c r="R106" s="1061"/>
      <c r="S106" s="1061"/>
      <c r="T106" s="1061"/>
    </row>
    <row r="107" spans="1:30">
      <c r="A107" s="1061"/>
      <c r="B107" s="1061"/>
      <c r="C107" s="1061"/>
      <c r="D107" s="1061"/>
      <c r="E107" s="1061"/>
      <c r="F107" s="1061"/>
      <c r="G107" s="1061"/>
      <c r="H107" s="1061"/>
      <c r="I107" s="1061"/>
      <c r="J107" s="1061"/>
      <c r="K107" s="1062"/>
      <c r="L107" s="1063"/>
      <c r="M107" s="1061"/>
      <c r="N107" s="1061"/>
      <c r="O107" s="1061"/>
      <c r="P107" s="1061"/>
      <c r="Q107" s="1061"/>
      <c r="R107" s="1061"/>
      <c r="S107" s="1061"/>
      <c r="T107" s="1061"/>
    </row>
    <row r="108" spans="1:30">
      <c r="A108" s="1061"/>
      <c r="B108" s="1061"/>
      <c r="C108" s="1061"/>
      <c r="D108" s="1061"/>
      <c r="E108" s="1061"/>
      <c r="F108" s="1061"/>
      <c r="G108" s="1061"/>
      <c r="H108" s="1061"/>
      <c r="I108" s="1061"/>
      <c r="J108" s="1061"/>
      <c r="K108" s="1062"/>
      <c r="L108" s="1063"/>
      <c r="M108" s="1061"/>
      <c r="N108" s="1061"/>
      <c r="O108" s="1061"/>
      <c r="P108" s="1061"/>
      <c r="Q108" s="1061"/>
      <c r="R108" s="1061"/>
      <c r="S108" s="1061"/>
      <c r="T108" s="1061"/>
    </row>
    <row r="109" spans="1:30">
      <c r="A109" s="1061"/>
      <c r="B109" s="1061"/>
      <c r="C109" s="1061"/>
      <c r="D109" s="1061"/>
      <c r="E109" s="1061"/>
      <c r="F109" s="1061"/>
      <c r="G109" s="1061"/>
      <c r="H109" s="1061"/>
      <c r="I109" s="1061"/>
      <c r="J109" s="1061"/>
      <c r="K109" s="1062"/>
      <c r="L109" s="1063"/>
      <c r="M109" s="1061"/>
      <c r="N109" s="1061"/>
      <c r="O109" s="1061"/>
      <c r="P109" s="1061"/>
      <c r="Q109" s="1061"/>
      <c r="R109" s="1061"/>
      <c r="S109" s="1061"/>
      <c r="T109" s="1061"/>
    </row>
    <row r="110" spans="1:30">
      <c r="A110" s="1061"/>
      <c r="B110" s="1061"/>
      <c r="C110" s="1061"/>
      <c r="D110" s="1061"/>
      <c r="E110" s="1061"/>
      <c r="F110" s="1061"/>
      <c r="G110" s="1061"/>
      <c r="H110" s="1061"/>
      <c r="I110" s="1061"/>
      <c r="J110" s="1061"/>
      <c r="K110" s="1062"/>
      <c r="L110" s="1063"/>
      <c r="M110" s="1061"/>
      <c r="N110" s="1061"/>
      <c r="O110" s="1061"/>
      <c r="P110" s="1061"/>
      <c r="Q110" s="1061"/>
      <c r="R110" s="1061"/>
      <c r="S110" s="1061"/>
      <c r="T110" s="1061"/>
    </row>
    <row r="111" spans="1:30">
      <c r="A111" s="1061"/>
      <c r="B111" s="1061"/>
      <c r="C111" s="1061"/>
      <c r="D111" s="1061"/>
      <c r="E111" s="1061"/>
      <c r="F111" s="1061"/>
      <c r="G111" s="1061"/>
      <c r="H111" s="1061"/>
      <c r="I111" s="1061"/>
      <c r="J111" s="1061"/>
      <c r="K111" s="1062"/>
      <c r="L111" s="1063"/>
      <c r="M111" s="1061"/>
      <c r="N111" s="1061"/>
      <c r="O111" s="1061"/>
      <c r="P111" s="1061"/>
      <c r="Q111" s="1061"/>
      <c r="R111" s="1061"/>
      <c r="S111" s="1061"/>
      <c r="T111" s="1061"/>
    </row>
    <row r="112" spans="1:30">
      <c r="A112" s="1061"/>
      <c r="B112" s="1061"/>
      <c r="C112" s="1061"/>
      <c r="D112" s="1061"/>
      <c r="E112" s="1061"/>
      <c r="F112" s="1061"/>
      <c r="G112" s="1061"/>
      <c r="H112" s="1061"/>
      <c r="I112" s="1061"/>
      <c r="J112" s="1061"/>
      <c r="K112" s="1062"/>
      <c r="L112" s="1063"/>
      <c r="M112" s="1061"/>
      <c r="N112" s="1061"/>
      <c r="O112" s="1061"/>
      <c r="P112" s="1061"/>
      <c r="Q112" s="1061"/>
      <c r="R112" s="1061"/>
      <c r="S112" s="1061"/>
      <c r="T112" s="1061"/>
    </row>
    <row r="113" spans="1:20">
      <c r="A113" s="1061"/>
      <c r="B113" s="1061"/>
      <c r="C113" s="1061"/>
      <c r="D113" s="1061"/>
      <c r="E113" s="1061"/>
      <c r="F113" s="1061"/>
      <c r="G113" s="1061"/>
      <c r="H113" s="1061"/>
      <c r="I113" s="1061"/>
      <c r="J113" s="1061"/>
      <c r="K113" s="1062"/>
      <c r="L113" s="1063"/>
      <c r="M113" s="1061"/>
      <c r="N113" s="1061"/>
      <c r="O113" s="1061"/>
      <c r="P113" s="1061"/>
      <c r="Q113" s="1061"/>
      <c r="R113" s="1061"/>
      <c r="S113" s="1061"/>
      <c r="T113" s="1061"/>
    </row>
    <row r="114" spans="1:20">
      <c r="A114" s="1061"/>
      <c r="B114" s="1061"/>
      <c r="C114" s="1061"/>
      <c r="D114" s="1061"/>
      <c r="E114" s="1061"/>
      <c r="F114" s="1061"/>
      <c r="G114" s="1061"/>
      <c r="H114" s="1061"/>
      <c r="I114" s="1061"/>
      <c r="J114" s="1061"/>
      <c r="K114" s="1062"/>
      <c r="L114" s="1063"/>
      <c r="M114" s="1061"/>
      <c r="N114" s="1061"/>
      <c r="O114" s="1061"/>
      <c r="P114" s="1061"/>
      <c r="Q114" s="1061"/>
      <c r="R114" s="1061"/>
      <c r="S114" s="1061"/>
      <c r="T114" s="1061"/>
    </row>
    <row r="115" spans="1:20">
      <c r="A115" s="1061"/>
      <c r="B115" s="1061"/>
      <c r="C115" s="1061"/>
      <c r="D115" s="1061"/>
      <c r="E115" s="1061"/>
      <c r="F115" s="1061"/>
      <c r="G115" s="1061"/>
      <c r="H115" s="1061"/>
      <c r="I115" s="1061"/>
      <c r="J115" s="1061"/>
      <c r="K115" s="1062"/>
      <c r="L115" s="1063"/>
      <c r="M115" s="1061"/>
      <c r="N115" s="1061"/>
      <c r="O115" s="1061"/>
      <c r="P115" s="1061"/>
      <c r="Q115" s="1061"/>
      <c r="R115" s="1061"/>
      <c r="S115" s="1061"/>
      <c r="T115" s="1061"/>
    </row>
    <row r="116" spans="1:20">
      <c r="A116" s="1061"/>
      <c r="B116" s="1061"/>
      <c r="C116" s="1061"/>
      <c r="D116" s="1061"/>
      <c r="E116" s="1061"/>
      <c r="F116" s="1061"/>
      <c r="G116" s="1061"/>
      <c r="H116" s="1061"/>
      <c r="I116" s="1061"/>
      <c r="J116" s="1061"/>
      <c r="K116" s="1062"/>
      <c r="L116" s="1063"/>
      <c r="M116" s="1061"/>
      <c r="N116" s="1061"/>
      <c r="O116" s="1061"/>
      <c r="P116" s="1061"/>
      <c r="Q116" s="1061"/>
      <c r="R116" s="1061"/>
      <c r="S116" s="1061"/>
      <c r="T116" s="1061"/>
    </row>
    <row r="117" spans="1:20">
      <c r="A117" s="1061"/>
      <c r="B117" s="1061"/>
      <c r="C117" s="1061"/>
      <c r="D117" s="1061"/>
      <c r="E117" s="1061"/>
      <c r="F117" s="1061"/>
      <c r="G117" s="1061"/>
      <c r="H117" s="1061"/>
      <c r="I117" s="1061"/>
      <c r="J117" s="1061"/>
      <c r="K117" s="1062"/>
      <c r="L117" s="1063"/>
      <c r="M117" s="1061"/>
      <c r="N117" s="1061"/>
      <c r="O117" s="1061"/>
      <c r="P117" s="1061"/>
      <c r="Q117" s="1061"/>
      <c r="R117" s="1061"/>
      <c r="S117" s="1061"/>
      <c r="T117" s="1061"/>
    </row>
    <row r="118" spans="1:20">
      <c r="A118" s="1061"/>
      <c r="B118" s="1061"/>
      <c r="C118" s="1061"/>
      <c r="D118" s="1061"/>
      <c r="E118" s="1061"/>
      <c r="F118" s="1061"/>
      <c r="G118" s="1061"/>
      <c r="H118" s="1061"/>
      <c r="I118" s="1061"/>
      <c r="J118" s="1061"/>
      <c r="K118" s="1062"/>
      <c r="L118" s="1063"/>
      <c r="M118" s="1061"/>
      <c r="N118" s="1061"/>
      <c r="O118" s="1061"/>
      <c r="P118" s="1061"/>
      <c r="Q118" s="1061"/>
      <c r="R118" s="1061"/>
      <c r="S118" s="1061"/>
      <c r="T118" s="1061"/>
    </row>
    <row r="119" spans="1:20">
      <c r="A119" s="1061"/>
      <c r="B119" s="1061"/>
      <c r="C119" s="1061"/>
      <c r="D119" s="1061"/>
      <c r="E119" s="1061"/>
      <c r="F119" s="1061"/>
      <c r="G119" s="1061"/>
      <c r="H119" s="1061"/>
      <c r="I119" s="1061"/>
      <c r="J119" s="1061"/>
      <c r="K119" s="1062"/>
      <c r="L119" s="1063"/>
      <c r="M119" s="1061"/>
      <c r="N119" s="1061"/>
      <c r="O119" s="1061"/>
      <c r="P119" s="1061"/>
      <c r="Q119" s="1061"/>
      <c r="R119" s="1061"/>
      <c r="S119" s="1061"/>
      <c r="T119" s="1061"/>
    </row>
    <row r="120" spans="1:20">
      <c r="A120" s="1061"/>
      <c r="B120" s="1061"/>
      <c r="C120" s="1061"/>
      <c r="D120" s="1061"/>
      <c r="E120" s="1061"/>
      <c r="F120" s="1061"/>
      <c r="G120" s="1061"/>
      <c r="H120" s="1061"/>
      <c r="I120" s="1061"/>
      <c r="J120" s="1061"/>
      <c r="K120" s="1062"/>
      <c r="L120" s="1063"/>
      <c r="M120" s="1061"/>
      <c r="N120" s="1061"/>
      <c r="O120" s="1061"/>
      <c r="P120" s="1061"/>
      <c r="Q120" s="1061"/>
      <c r="R120" s="1061"/>
      <c r="S120" s="1061"/>
      <c r="T120" s="1061"/>
    </row>
    <row r="121" spans="1:20">
      <c r="A121" s="1061"/>
      <c r="B121" s="1061"/>
      <c r="C121" s="1061"/>
      <c r="D121" s="1061"/>
      <c r="E121" s="1061"/>
      <c r="F121" s="1061"/>
      <c r="G121" s="1061"/>
      <c r="H121" s="1061"/>
      <c r="I121" s="1061"/>
      <c r="J121" s="1061"/>
      <c r="K121" s="1062"/>
      <c r="L121" s="1063"/>
      <c r="M121" s="1061"/>
      <c r="N121" s="1061"/>
      <c r="O121" s="1061"/>
      <c r="P121" s="1061"/>
      <c r="Q121" s="1061"/>
      <c r="R121" s="1061"/>
      <c r="S121" s="1061"/>
      <c r="T121" s="1061"/>
    </row>
    <row r="122" spans="1:20">
      <c r="A122" s="1061"/>
      <c r="B122" s="1061"/>
      <c r="C122" s="1061"/>
      <c r="D122" s="1061"/>
      <c r="E122" s="1061"/>
      <c r="F122" s="1061"/>
      <c r="G122" s="1061"/>
      <c r="H122" s="1061"/>
      <c r="I122" s="1061"/>
      <c r="J122" s="1061"/>
      <c r="K122" s="1062"/>
      <c r="L122" s="1063"/>
      <c r="M122" s="1061"/>
      <c r="N122" s="1061"/>
      <c r="O122" s="1061"/>
      <c r="P122" s="1061"/>
      <c r="Q122" s="1061"/>
      <c r="R122" s="1061"/>
      <c r="S122" s="1061"/>
      <c r="T122" s="1061"/>
    </row>
    <row r="123" spans="1:20">
      <c r="A123" s="1061"/>
      <c r="B123" s="1061"/>
      <c r="C123" s="1061"/>
      <c r="D123" s="1061"/>
      <c r="E123" s="1061"/>
      <c r="F123" s="1061"/>
      <c r="G123" s="1061"/>
      <c r="H123" s="1061"/>
      <c r="I123" s="1061"/>
      <c r="J123" s="1061"/>
      <c r="K123" s="1062"/>
      <c r="L123" s="1063"/>
      <c r="M123" s="1061"/>
      <c r="N123" s="1061"/>
      <c r="O123" s="1061"/>
      <c r="P123" s="1061"/>
      <c r="Q123" s="1061"/>
      <c r="R123" s="1061"/>
      <c r="S123" s="1061"/>
      <c r="T123" s="1061"/>
    </row>
    <row r="124" spans="1:20">
      <c r="A124" s="1061"/>
      <c r="B124" s="1061"/>
      <c r="C124" s="1061"/>
      <c r="D124" s="1061"/>
      <c r="E124" s="1061"/>
      <c r="F124" s="1061"/>
      <c r="G124" s="1061"/>
      <c r="H124" s="1061"/>
      <c r="I124" s="1061"/>
      <c r="J124" s="1061"/>
      <c r="K124" s="1062"/>
      <c r="L124" s="1063"/>
      <c r="M124" s="1061"/>
      <c r="N124" s="1061"/>
      <c r="O124" s="1061"/>
      <c r="P124" s="1061"/>
      <c r="Q124" s="1061"/>
      <c r="R124" s="1061"/>
      <c r="S124" s="1061"/>
      <c r="T124" s="1061"/>
    </row>
    <row r="125" spans="1:20">
      <c r="A125" s="1061"/>
      <c r="B125" s="1061"/>
      <c r="C125" s="1061"/>
      <c r="D125" s="1061"/>
      <c r="E125" s="1061"/>
      <c r="F125" s="1061"/>
      <c r="G125" s="1061"/>
      <c r="H125" s="1061"/>
      <c r="I125" s="1061"/>
      <c r="J125" s="1061"/>
      <c r="K125" s="1062"/>
      <c r="L125" s="1063"/>
      <c r="M125" s="1061"/>
      <c r="N125" s="1061"/>
      <c r="O125" s="1061"/>
      <c r="P125" s="1061"/>
      <c r="Q125" s="1061"/>
      <c r="R125" s="1061"/>
      <c r="S125" s="1061"/>
      <c r="T125" s="1061"/>
    </row>
    <row r="126" spans="1:20">
      <c r="A126" s="1061"/>
      <c r="B126" s="1061"/>
      <c r="C126" s="1061"/>
      <c r="D126" s="1061"/>
      <c r="E126" s="1061"/>
      <c r="F126" s="1061"/>
      <c r="G126" s="1061"/>
      <c r="H126" s="1061"/>
      <c r="I126" s="1061"/>
      <c r="J126" s="1061"/>
      <c r="K126" s="1062"/>
      <c r="L126" s="1063"/>
      <c r="M126" s="1061"/>
      <c r="N126" s="1061"/>
      <c r="O126" s="1061"/>
      <c r="P126" s="1061"/>
      <c r="Q126" s="1061"/>
      <c r="R126" s="1061"/>
      <c r="S126" s="1061"/>
      <c r="T126" s="1061"/>
    </row>
    <row r="127" spans="1:20">
      <c r="A127" s="1061"/>
      <c r="B127" s="1061"/>
      <c r="C127" s="1061"/>
      <c r="D127" s="1061"/>
      <c r="E127" s="1061"/>
      <c r="F127" s="1061"/>
      <c r="G127" s="1061"/>
      <c r="H127" s="1061"/>
      <c r="I127" s="1061"/>
      <c r="J127" s="1061"/>
      <c r="K127" s="1062"/>
      <c r="L127" s="1063"/>
      <c r="M127" s="1061"/>
      <c r="N127" s="1061"/>
      <c r="O127" s="1061"/>
      <c r="P127" s="1061"/>
      <c r="Q127" s="1061"/>
      <c r="R127" s="1061"/>
      <c r="S127" s="1061"/>
      <c r="T127" s="1061"/>
    </row>
    <row r="128" spans="1:20">
      <c r="A128" s="1061"/>
      <c r="B128" s="1061"/>
      <c r="C128" s="1061"/>
      <c r="D128" s="1061"/>
      <c r="E128" s="1061"/>
      <c r="F128" s="1061"/>
      <c r="G128" s="1061"/>
      <c r="H128" s="1061"/>
      <c r="I128" s="1061"/>
      <c r="J128" s="1061"/>
      <c r="K128" s="1062"/>
      <c r="L128" s="1063"/>
      <c r="M128" s="1061"/>
      <c r="N128" s="1061"/>
      <c r="O128" s="1061"/>
      <c r="P128" s="1061"/>
      <c r="Q128" s="1061"/>
      <c r="R128" s="1061"/>
      <c r="S128" s="1061"/>
      <c r="T128" s="1061"/>
    </row>
    <row r="129" spans="1:20">
      <c r="A129" s="1061"/>
      <c r="B129" s="1061"/>
      <c r="C129" s="1061"/>
      <c r="D129" s="1061"/>
      <c r="E129" s="1061"/>
      <c r="F129" s="1061"/>
      <c r="G129" s="1061"/>
      <c r="H129" s="1061"/>
      <c r="I129" s="1061"/>
      <c r="J129" s="1061"/>
      <c r="K129" s="1062"/>
      <c r="L129" s="1063"/>
      <c r="M129" s="1061"/>
      <c r="N129" s="1061"/>
      <c r="O129" s="1061"/>
      <c r="P129" s="1061"/>
      <c r="Q129" s="1061"/>
      <c r="R129" s="1061"/>
      <c r="S129" s="1061"/>
      <c r="T129" s="1061"/>
    </row>
    <row r="130" spans="1:20">
      <c r="A130" s="1061"/>
      <c r="B130" s="1061"/>
      <c r="C130" s="1061"/>
      <c r="D130" s="1061"/>
      <c r="E130" s="1061"/>
      <c r="F130" s="1061"/>
      <c r="G130" s="1061"/>
      <c r="H130" s="1061"/>
      <c r="I130" s="1061"/>
      <c r="J130" s="1061"/>
      <c r="K130" s="1062"/>
      <c r="L130" s="1063"/>
      <c r="M130" s="1061"/>
      <c r="N130" s="1061"/>
      <c r="O130" s="1061"/>
      <c r="P130" s="1061"/>
      <c r="Q130" s="1061"/>
      <c r="R130" s="1061"/>
      <c r="S130" s="1061"/>
      <c r="T130" s="1061"/>
    </row>
    <row r="131" spans="1:20">
      <c r="A131" s="1061"/>
      <c r="B131" s="1061"/>
      <c r="C131" s="1061"/>
      <c r="D131" s="1061"/>
      <c r="E131" s="1061"/>
      <c r="F131" s="1061"/>
      <c r="G131" s="1061"/>
      <c r="H131" s="1061"/>
      <c r="I131" s="1061"/>
      <c r="J131" s="1061"/>
      <c r="K131" s="1062"/>
      <c r="L131" s="1063"/>
      <c r="M131" s="1061"/>
      <c r="N131" s="1061"/>
      <c r="O131" s="1061"/>
      <c r="P131" s="1061"/>
      <c r="Q131" s="1061"/>
      <c r="R131" s="1061"/>
      <c r="S131" s="1061"/>
      <c r="T131" s="1061"/>
    </row>
    <row r="132" spans="1:20">
      <c r="A132" s="1061"/>
      <c r="B132" s="1061"/>
      <c r="C132" s="1061"/>
      <c r="D132" s="1061"/>
      <c r="E132" s="1061"/>
      <c r="F132" s="1061"/>
      <c r="G132" s="1061"/>
      <c r="H132" s="1061"/>
      <c r="I132" s="1061"/>
      <c r="J132" s="1061"/>
      <c r="K132" s="1062"/>
      <c r="L132" s="1063"/>
      <c r="M132" s="1061"/>
      <c r="N132" s="1061"/>
      <c r="O132" s="1061"/>
      <c r="P132" s="1061"/>
      <c r="Q132" s="1061"/>
      <c r="R132" s="1061"/>
      <c r="S132" s="1061"/>
      <c r="T132" s="1061"/>
    </row>
    <row r="133" spans="1:20">
      <c r="A133" s="1061"/>
      <c r="B133" s="1061"/>
      <c r="C133" s="1061"/>
      <c r="D133" s="1061"/>
      <c r="E133" s="1061"/>
      <c r="F133" s="1061"/>
      <c r="G133" s="1061"/>
      <c r="H133" s="1061"/>
      <c r="I133" s="1061"/>
      <c r="J133" s="1061"/>
      <c r="K133" s="1062"/>
      <c r="L133" s="1063"/>
      <c r="M133" s="1061"/>
      <c r="N133" s="1061"/>
      <c r="O133" s="1061"/>
      <c r="P133" s="1061"/>
      <c r="Q133" s="1061"/>
      <c r="R133" s="1061"/>
      <c r="S133" s="1061"/>
      <c r="T133" s="1061"/>
    </row>
    <row r="134" spans="1:20">
      <c r="A134" s="1061"/>
      <c r="B134" s="1061"/>
      <c r="C134" s="1061"/>
      <c r="D134" s="1061"/>
      <c r="E134" s="1061"/>
      <c r="F134" s="1061"/>
      <c r="G134" s="1061"/>
      <c r="H134" s="1061"/>
      <c r="I134" s="1061"/>
      <c r="J134" s="1061"/>
      <c r="K134" s="1062"/>
      <c r="L134" s="1063"/>
      <c r="M134" s="1061"/>
      <c r="N134" s="1061"/>
      <c r="O134" s="1061"/>
      <c r="P134" s="1061"/>
      <c r="Q134" s="1061"/>
      <c r="R134" s="1061"/>
      <c r="S134" s="1061"/>
      <c r="T134" s="1061"/>
    </row>
    <row r="135" spans="1:20">
      <c r="A135" s="1061"/>
      <c r="B135" s="1061"/>
      <c r="C135" s="1061"/>
      <c r="D135" s="1061"/>
      <c r="E135" s="1061"/>
      <c r="F135" s="1061"/>
      <c r="G135" s="1061"/>
      <c r="H135" s="1061"/>
      <c r="I135" s="1061"/>
      <c r="J135" s="1061"/>
      <c r="K135" s="1062"/>
      <c r="L135" s="1063"/>
      <c r="M135" s="1061"/>
      <c r="N135" s="1061"/>
      <c r="O135" s="1061"/>
      <c r="P135" s="1061"/>
      <c r="Q135" s="1061"/>
      <c r="R135" s="1061"/>
      <c r="S135" s="1061"/>
      <c r="T135" s="1061"/>
    </row>
    <row r="136" spans="1:20">
      <c r="A136" s="1061"/>
      <c r="B136" s="1061"/>
      <c r="C136" s="1061"/>
      <c r="D136" s="1061"/>
      <c r="E136" s="1061"/>
      <c r="F136" s="1061"/>
      <c r="G136" s="1061"/>
      <c r="H136" s="1061"/>
      <c r="I136" s="1061"/>
      <c r="J136" s="1061"/>
      <c r="K136" s="1062"/>
      <c r="L136" s="1063"/>
      <c r="M136" s="1061"/>
      <c r="N136" s="1061"/>
      <c r="O136" s="1061"/>
      <c r="P136" s="1061"/>
      <c r="Q136" s="1061"/>
      <c r="R136" s="1061"/>
      <c r="S136" s="1061"/>
      <c r="T136" s="1061"/>
    </row>
    <row r="137" spans="1:20">
      <c r="A137" s="1061"/>
      <c r="B137" s="1061"/>
      <c r="C137" s="1061"/>
      <c r="D137" s="1061"/>
      <c r="E137" s="1061"/>
      <c r="F137" s="1061"/>
      <c r="G137" s="1061"/>
      <c r="H137" s="1061"/>
      <c r="I137" s="1061"/>
      <c r="J137" s="1061"/>
      <c r="K137" s="1062"/>
      <c r="L137" s="1063"/>
      <c r="M137" s="1061"/>
      <c r="N137" s="1061"/>
      <c r="O137" s="1061"/>
      <c r="P137" s="1061"/>
      <c r="Q137" s="1061"/>
      <c r="R137" s="1061"/>
      <c r="S137" s="1061"/>
      <c r="T137" s="1061"/>
    </row>
    <row r="138" spans="1:20">
      <c r="A138" s="1061"/>
      <c r="B138" s="1061"/>
      <c r="C138" s="1061"/>
      <c r="D138" s="1061"/>
      <c r="E138" s="1061"/>
      <c r="F138" s="1061"/>
      <c r="G138" s="1061"/>
      <c r="H138" s="1061"/>
      <c r="I138" s="1061"/>
      <c r="J138" s="1061"/>
      <c r="K138" s="1062"/>
      <c r="L138" s="1063"/>
      <c r="M138" s="1061"/>
      <c r="N138" s="1061"/>
      <c r="O138" s="1061"/>
      <c r="P138" s="1061"/>
      <c r="Q138" s="1061"/>
      <c r="R138" s="1061"/>
      <c r="S138" s="1061"/>
      <c r="T138" s="1061"/>
    </row>
    <row r="139" spans="1:20">
      <c r="A139" s="1061"/>
      <c r="B139" s="1061"/>
      <c r="C139" s="1061"/>
      <c r="D139" s="1061"/>
      <c r="E139" s="1061"/>
      <c r="F139" s="1061"/>
      <c r="G139" s="1061"/>
      <c r="H139" s="1061"/>
      <c r="I139" s="1061"/>
      <c r="J139" s="1061"/>
      <c r="K139" s="1062"/>
      <c r="L139" s="1063"/>
      <c r="M139" s="1061"/>
      <c r="N139" s="1061"/>
      <c r="O139" s="1061"/>
      <c r="P139" s="1061"/>
      <c r="Q139" s="1061"/>
      <c r="R139" s="1061"/>
      <c r="S139" s="1061"/>
      <c r="T139" s="1061"/>
    </row>
    <row r="140" spans="1:20">
      <c r="A140" s="1061"/>
      <c r="B140" s="1061"/>
      <c r="C140" s="1061"/>
      <c r="D140" s="1061"/>
      <c r="E140" s="1061"/>
      <c r="F140" s="1061"/>
      <c r="G140" s="1061"/>
      <c r="H140" s="1061"/>
      <c r="I140" s="1061"/>
      <c r="J140" s="1061"/>
      <c r="K140" s="1062"/>
      <c r="L140" s="1063"/>
      <c r="M140" s="1061"/>
      <c r="N140" s="1061"/>
      <c r="O140" s="1061"/>
      <c r="P140" s="1061"/>
      <c r="Q140" s="1061"/>
      <c r="R140" s="1061"/>
      <c r="S140" s="1061"/>
      <c r="T140" s="1061"/>
    </row>
    <row r="141" spans="1:20">
      <c r="A141" s="1061"/>
      <c r="B141" s="1061"/>
      <c r="C141" s="1061"/>
      <c r="D141" s="1061"/>
      <c r="E141" s="1061"/>
      <c r="F141" s="1061"/>
      <c r="G141" s="1061"/>
      <c r="H141" s="1061"/>
      <c r="I141" s="1061"/>
      <c r="J141" s="1061"/>
      <c r="K141" s="1062"/>
      <c r="L141" s="1063"/>
      <c r="M141" s="1061"/>
      <c r="N141" s="1061"/>
      <c r="O141" s="1061"/>
      <c r="P141" s="1061"/>
      <c r="Q141" s="1061"/>
      <c r="R141" s="1061"/>
      <c r="S141" s="1061"/>
      <c r="T141" s="1061"/>
    </row>
    <row r="142" spans="1:20">
      <c r="A142" s="1061"/>
      <c r="B142" s="1061"/>
      <c r="C142" s="1061"/>
      <c r="D142" s="1061"/>
      <c r="E142" s="1061"/>
      <c r="F142" s="1061"/>
      <c r="G142" s="1061"/>
      <c r="H142" s="1061"/>
      <c r="I142" s="1061"/>
      <c r="J142" s="1061"/>
      <c r="K142" s="1062"/>
      <c r="L142" s="1063"/>
      <c r="M142" s="1061"/>
      <c r="N142" s="1061"/>
      <c r="O142" s="1061"/>
      <c r="P142" s="1061"/>
      <c r="Q142" s="1061"/>
      <c r="R142" s="1061"/>
      <c r="S142" s="1061"/>
      <c r="T142" s="1061"/>
    </row>
    <row r="143" spans="1:20">
      <c r="A143" s="1061"/>
      <c r="B143" s="1061"/>
      <c r="C143" s="1061"/>
      <c r="D143" s="1061"/>
      <c r="E143" s="1061"/>
      <c r="F143" s="1061"/>
      <c r="G143" s="1061"/>
      <c r="H143" s="1061"/>
      <c r="I143" s="1061"/>
      <c r="J143" s="1061"/>
      <c r="K143" s="1062"/>
      <c r="L143" s="1063"/>
      <c r="M143" s="1061"/>
      <c r="N143" s="1061"/>
      <c r="O143" s="1061"/>
      <c r="P143" s="1061"/>
      <c r="Q143" s="1061"/>
      <c r="R143" s="1061"/>
      <c r="S143" s="1061"/>
      <c r="T143" s="1061"/>
    </row>
    <row r="144" spans="1:20">
      <c r="A144" s="1061"/>
      <c r="B144" s="1061"/>
      <c r="C144" s="1061"/>
      <c r="D144" s="1061"/>
      <c r="E144" s="1061"/>
      <c r="F144" s="1061"/>
      <c r="G144" s="1061"/>
      <c r="H144" s="1061"/>
      <c r="I144" s="1061"/>
      <c r="J144" s="1061"/>
      <c r="K144" s="1062"/>
      <c r="L144" s="1063"/>
      <c r="M144" s="1061"/>
      <c r="N144" s="1061"/>
      <c r="O144" s="1061"/>
      <c r="P144" s="1061"/>
      <c r="Q144" s="1061"/>
      <c r="R144" s="1061"/>
      <c r="S144" s="1061"/>
      <c r="T144" s="1061"/>
    </row>
    <row r="145" spans="1:20">
      <c r="A145" s="1061"/>
      <c r="B145" s="1061"/>
      <c r="C145" s="1061"/>
      <c r="D145" s="1061"/>
      <c r="E145" s="1061"/>
      <c r="F145" s="1061"/>
      <c r="G145" s="1061"/>
      <c r="H145" s="1061"/>
      <c r="I145" s="1061"/>
      <c r="J145" s="1061"/>
      <c r="K145" s="1062"/>
      <c r="L145" s="1063"/>
      <c r="M145" s="1061"/>
      <c r="N145" s="1061"/>
      <c r="O145" s="1061"/>
      <c r="P145" s="1061"/>
      <c r="Q145" s="1061"/>
      <c r="R145" s="1061"/>
      <c r="S145" s="1061"/>
      <c r="T145" s="1061"/>
    </row>
    <row r="146" spans="1:20">
      <c r="A146" s="1061"/>
      <c r="B146" s="1061"/>
      <c r="C146" s="1061"/>
      <c r="D146" s="1061"/>
      <c r="E146" s="1061"/>
      <c r="F146" s="1061"/>
      <c r="G146" s="1061"/>
      <c r="H146" s="1061"/>
      <c r="I146" s="1061"/>
      <c r="J146" s="1061"/>
      <c r="K146" s="1062"/>
      <c r="L146" s="1063"/>
      <c r="M146" s="1061"/>
      <c r="N146" s="1061"/>
      <c r="O146" s="1061"/>
      <c r="P146" s="1061"/>
      <c r="Q146" s="1061"/>
      <c r="R146" s="1061"/>
      <c r="S146" s="1061"/>
      <c r="T146" s="1061"/>
    </row>
    <row r="147" spans="1:20">
      <c r="A147" s="1061"/>
      <c r="B147" s="1061"/>
      <c r="C147" s="1061"/>
      <c r="D147" s="1061"/>
      <c r="E147" s="1061"/>
      <c r="F147" s="1061"/>
      <c r="G147" s="1061"/>
      <c r="H147" s="1061"/>
      <c r="I147" s="1061"/>
      <c r="J147" s="1061"/>
      <c r="K147" s="1062"/>
      <c r="L147" s="1063"/>
      <c r="M147" s="1061"/>
      <c r="N147" s="1061"/>
      <c r="O147" s="1061"/>
      <c r="P147" s="1061"/>
      <c r="Q147" s="1061"/>
      <c r="R147" s="1061"/>
      <c r="S147" s="1061"/>
      <c r="T147" s="1061"/>
    </row>
    <row r="148" spans="1:20">
      <c r="A148" s="1061"/>
      <c r="B148" s="1061"/>
      <c r="C148" s="1061"/>
      <c r="D148" s="1061"/>
      <c r="E148" s="1061"/>
      <c r="F148" s="1061"/>
      <c r="G148" s="1061"/>
      <c r="H148" s="1061"/>
      <c r="I148" s="1061"/>
      <c r="J148" s="1061"/>
      <c r="K148" s="1062"/>
      <c r="L148" s="1063"/>
      <c r="M148" s="1061"/>
      <c r="N148" s="1061"/>
      <c r="O148" s="1061"/>
      <c r="P148" s="1061"/>
      <c r="Q148" s="1061"/>
      <c r="R148" s="1061"/>
      <c r="S148" s="1061"/>
      <c r="T148" s="1061"/>
    </row>
    <row r="149" spans="1:20">
      <c r="A149" s="1061"/>
      <c r="B149" s="1061"/>
      <c r="C149" s="1061"/>
      <c r="D149" s="1061"/>
      <c r="E149" s="1061"/>
      <c r="F149" s="1061"/>
      <c r="G149" s="1061"/>
      <c r="H149" s="1061"/>
      <c r="I149" s="1061"/>
      <c r="J149" s="1061"/>
      <c r="K149" s="1062"/>
      <c r="L149" s="1063"/>
      <c r="M149" s="1061"/>
      <c r="N149" s="1061"/>
      <c r="O149" s="1061"/>
      <c r="P149" s="1061"/>
      <c r="Q149" s="1061"/>
      <c r="R149" s="1061"/>
      <c r="S149" s="1061"/>
      <c r="T149" s="1061"/>
    </row>
    <row r="150" spans="1:20">
      <c r="A150" s="1061"/>
      <c r="B150" s="1061"/>
      <c r="C150" s="1061"/>
      <c r="D150" s="1061"/>
      <c r="E150" s="1061"/>
      <c r="F150" s="1061"/>
      <c r="G150" s="1061"/>
      <c r="H150" s="1061"/>
      <c r="I150" s="1061"/>
      <c r="J150" s="1061"/>
      <c r="K150" s="1062"/>
      <c r="L150" s="1063"/>
      <c r="M150" s="1061"/>
      <c r="N150" s="1061"/>
      <c r="O150" s="1061"/>
      <c r="P150" s="1061"/>
      <c r="Q150" s="1061"/>
      <c r="R150" s="1061"/>
      <c r="S150" s="1061"/>
      <c r="T150" s="1061"/>
    </row>
    <row r="151" spans="1:20">
      <c r="A151" s="1061"/>
      <c r="B151" s="1061"/>
      <c r="C151" s="1061"/>
      <c r="D151" s="1061"/>
      <c r="E151" s="1061"/>
      <c r="F151" s="1061"/>
      <c r="G151" s="1061"/>
      <c r="H151" s="1061"/>
      <c r="I151" s="1061"/>
      <c r="J151" s="1061"/>
      <c r="K151" s="1062"/>
      <c r="L151" s="1063"/>
      <c r="M151" s="1061"/>
      <c r="N151" s="1061"/>
      <c r="O151" s="1061"/>
      <c r="P151" s="1061"/>
      <c r="Q151" s="1061"/>
      <c r="R151" s="1061"/>
      <c r="S151" s="1061"/>
      <c r="T151" s="1061"/>
    </row>
    <row r="152" spans="1:20">
      <c r="A152" s="1061"/>
      <c r="B152" s="1061"/>
      <c r="C152" s="1061"/>
      <c r="D152" s="1061"/>
      <c r="E152" s="1061"/>
      <c r="F152" s="1061"/>
      <c r="G152" s="1061"/>
      <c r="H152" s="1061"/>
      <c r="I152" s="1061"/>
      <c r="J152" s="1061"/>
      <c r="K152" s="1062"/>
      <c r="L152" s="1063"/>
      <c r="M152" s="1061"/>
      <c r="N152" s="1061"/>
      <c r="O152" s="1061"/>
      <c r="P152" s="1061"/>
      <c r="Q152" s="1061"/>
      <c r="R152" s="1061"/>
      <c r="S152" s="1061"/>
      <c r="T152" s="1061"/>
    </row>
    <row r="153" spans="1:20">
      <c r="A153" s="1061"/>
      <c r="B153" s="1061"/>
      <c r="C153" s="1061"/>
      <c r="D153" s="1061"/>
      <c r="E153" s="1061"/>
      <c r="F153" s="1061"/>
      <c r="G153" s="1061"/>
      <c r="H153" s="1061"/>
      <c r="I153" s="1061"/>
      <c r="J153" s="1061"/>
      <c r="K153" s="1062"/>
      <c r="L153" s="1063"/>
      <c r="M153" s="1061"/>
      <c r="N153" s="1061"/>
      <c r="O153" s="1061"/>
      <c r="P153" s="1061"/>
      <c r="Q153" s="1061"/>
      <c r="R153" s="1061"/>
      <c r="S153" s="1061"/>
      <c r="T153" s="1061"/>
    </row>
    <row r="154" spans="1:20">
      <c r="A154" s="1061"/>
      <c r="B154" s="1061"/>
      <c r="C154" s="1061"/>
      <c r="D154" s="1061"/>
      <c r="E154" s="1061"/>
      <c r="F154" s="1061"/>
      <c r="G154" s="1061"/>
      <c r="H154" s="1061"/>
      <c r="I154" s="1061"/>
      <c r="J154" s="1061"/>
      <c r="K154" s="1062"/>
      <c r="L154" s="1063"/>
      <c r="M154" s="1061"/>
      <c r="N154" s="1061"/>
      <c r="O154" s="1061"/>
      <c r="P154" s="1061"/>
      <c r="Q154" s="1061"/>
      <c r="R154" s="1061"/>
      <c r="S154" s="1061"/>
      <c r="T154" s="1061"/>
    </row>
    <row r="155" spans="1:20">
      <c r="A155" s="1061"/>
      <c r="B155" s="1061"/>
      <c r="C155" s="1061"/>
      <c r="D155" s="1061"/>
      <c r="E155" s="1061"/>
      <c r="F155" s="1061"/>
      <c r="G155" s="1061"/>
      <c r="H155" s="1061"/>
      <c r="I155" s="1061"/>
      <c r="J155" s="1061"/>
      <c r="K155" s="1062"/>
      <c r="L155" s="1063"/>
      <c r="M155" s="1061"/>
      <c r="N155" s="1061"/>
      <c r="O155" s="1061"/>
      <c r="P155" s="1061"/>
      <c r="Q155" s="1061"/>
      <c r="R155" s="1061"/>
      <c r="S155" s="1061"/>
      <c r="T155" s="1061"/>
    </row>
    <row r="156" spans="1:20">
      <c r="A156" s="1061"/>
      <c r="B156" s="1061"/>
      <c r="C156" s="1061"/>
      <c r="D156" s="1061"/>
      <c r="E156" s="1061"/>
      <c r="F156" s="1061"/>
      <c r="G156" s="1061"/>
      <c r="H156" s="1061"/>
      <c r="I156" s="1061"/>
      <c r="J156" s="1061"/>
      <c r="K156" s="1062"/>
      <c r="L156" s="1063"/>
      <c r="M156" s="1061"/>
      <c r="N156" s="1061"/>
      <c r="O156" s="1061"/>
      <c r="P156" s="1061"/>
      <c r="Q156" s="1061"/>
      <c r="R156" s="1061"/>
      <c r="S156" s="1061"/>
      <c r="T156" s="1061"/>
    </row>
    <row r="157" spans="1:20">
      <c r="A157" s="1061"/>
      <c r="B157" s="1061"/>
      <c r="C157" s="1061"/>
      <c r="D157" s="1061"/>
      <c r="E157" s="1061"/>
      <c r="F157" s="1061"/>
      <c r="G157" s="1061"/>
      <c r="H157" s="1061"/>
      <c r="I157" s="1061"/>
      <c r="J157" s="1061"/>
      <c r="K157" s="1062"/>
      <c r="L157" s="1063"/>
      <c r="M157" s="1061"/>
      <c r="N157" s="1061"/>
      <c r="O157" s="1061"/>
      <c r="P157" s="1061"/>
      <c r="Q157" s="1061"/>
      <c r="R157" s="1061"/>
      <c r="S157" s="1061"/>
      <c r="T157" s="1061"/>
    </row>
    <row r="158" spans="1:20">
      <c r="A158" s="1061"/>
      <c r="B158" s="1061"/>
      <c r="C158" s="1061"/>
      <c r="D158" s="1061"/>
      <c r="E158" s="1061"/>
      <c r="F158" s="1061"/>
      <c r="G158" s="1061"/>
      <c r="H158" s="1061"/>
      <c r="I158" s="1061"/>
      <c r="J158" s="1061"/>
      <c r="K158" s="1062"/>
      <c r="L158" s="1063"/>
      <c r="M158" s="1061"/>
      <c r="N158" s="1061"/>
      <c r="O158" s="1061"/>
      <c r="P158" s="1061"/>
      <c r="Q158" s="1061"/>
      <c r="R158" s="1061"/>
      <c r="S158" s="1061"/>
      <c r="T158" s="1061"/>
    </row>
    <row r="159" spans="1:20">
      <c r="A159" s="1061"/>
      <c r="B159" s="1061"/>
      <c r="C159" s="1061"/>
      <c r="D159" s="1061"/>
      <c r="E159" s="1061"/>
      <c r="F159" s="1061"/>
      <c r="G159" s="1061"/>
      <c r="H159" s="1061"/>
      <c r="I159" s="1061"/>
      <c r="J159" s="1061"/>
      <c r="K159" s="1062"/>
      <c r="L159" s="1063"/>
      <c r="M159" s="1061"/>
      <c r="N159" s="1061"/>
      <c r="O159" s="1061"/>
      <c r="P159" s="1061"/>
      <c r="Q159" s="1061"/>
      <c r="R159" s="1061"/>
      <c r="S159" s="1061"/>
      <c r="T159" s="1061"/>
    </row>
    <row r="160" spans="1:20">
      <c r="A160" s="1061"/>
      <c r="B160" s="1061"/>
      <c r="C160" s="1061"/>
      <c r="D160" s="1061"/>
      <c r="E160" s="1061"/>
      <c r="F160" s="1061"/>
      <c r="G160" s="1061"/>
      <c r="H160" s="1061"/>
      <c r="I160" s="1061"/>
      <c r="J160" s="1061"/>
      <c r="K160" s="1062"/>
      <c r="L160" s="1063"/>
      <c r="M160" s="1061"/>
      <c r="N160" s="1061"/>
      <c r="O160" s="1061"/>
      <c r="P160" s="1061"/>
      <c r="Q160" s="1061"/>
      <c r="R160" s="1061"/>
      <c r="S160" s="1061"/>
      <c r="T160" s="1061"/>
    </row>
    <row r="161" spans="1:20">
      <c r="A161" s="1061"/>
      <c r="B161" s="1061"/>
      <c r="C161" s="1061"/>
      <c r="D161" s="1061"/>
      <c r="E161" s="1061"/>
      <c r="F161" s="1061"/>
      <c r="G161" s="1061"/>
      <c r="H161" s="1061"/>
      <c r="I161" s="1061"/>
      <c r="J161" s="1061"/>
      <c r="K161" s="1062"/>
      <c r="L161" s="1063"/>
      <c r="M161" s="1061"/>
      <c r="N161" s="1061"/>
      <c r="O161" s="1061"/>
      <c r="P161" s="1061"/>
      <c r="Q161" s="1061"/>
      <c r="R161" s="1061"/>
      <c r="S161" s="1061"/>
      <c r="T161" s="1061"/>
    </row>
    <row r="162" spans="1:20">
      <c r="A162" s="1061"/>
      <c r="B162" s="1061"/>
      <c r="C162" s="1061"/>
      <c r="D162" s="1061"/>
      <c r="E162" s="1061"/>
      <c r="F162" s="1061"/>
      <c r="G162" s="1061"/>
      <c r="H162" s="1061"/>
      <c r="I162" s="1061"/>
      <c r="J162" s="1061"/>
      <c r="K162" s="1062"/>
      <c r="L162" s="1063"/>
      <c r="M162" s="1061"/>
      <c r="N162" s="1061"/>
      <c r="O162" s="1061"/>
      <c r="P162" s="1061"/>
      <c r="Q162" s="1061"/>
      <c r="R162" s="1061"/>
      <c r="S162" s="1061"/>
      <c r="T162" s="1061"/>
    </row>
    <row r="163" spans="1:20">
      <c r="A163" s="1061"/>
      <c r="B163" s="1061"/>
      <c r="C163" s="1061"/>
      <c r="D163" s="1061"/>
      <c r="E163" s="1061"/>
      <c r="F163" s="1061"/>
      <c r="G163" s="1061"/>
      <c r="H163" s="1061"/>
      <c r="I163" s="1061"/>
      <c r="J163" s="1061"/>
      <c r="K163" s="1062"/>
      <c r="L163" s="1063"/>
      <c r="M163" s="1061"/>
      <c r="N163" s="1061"/>
      <c r="O163" s="1061"/>
      <c r="P163" s="1061"/>
      <c r="Q163" s="1061"/>
      <c r="R163" s="1061"/>
      <c r="S163" s="1061"/>
      <c r="T163" s="1061"/>
    </row>
    <row r="164" spans="1:20">
      <c r="A164" s="1061"/>
      <c r="B164" s="1061"/>
      <c r="C164" s="1061"/>
      <c r="D164" s="1061"/>
      <c r="E164" s="1061"/>
      <c r="F164" s="1061"/>
      <c r="G164" s="1061"/>
      <c r="H164" s="1061"/>
      <c r="I164" s="1061"/>
      <c r="J164" s="1061"/>
      <c r="K164" s="1062"/>
      <c r="L164" s="1063"/>
      <c r="M164" s="1061"/>
      <c r="N164" s="1061"/>
      <c r="O164" s="1061"/>
      <c r="P164" s="1061"/>
      <c r="Q164" s="1061"/>
      <c r="R164" s="1061"/>
      <c r="S164" s="1061"/>
      <c r="T164" s="1061"/>
    </row>
    <row r="165" spans="1:20">
      <c r="A165" s="1061"/>
      <c r="B165" s="1061"/>
      <c r="C165" s="1061"/>
      <c r="D165" s="1061"/>
      <c r="E165" s="1061"/>
      <c r="F165" s="1061"/>
      <c r="G165" s="1061"/>
      <c r="H165" s="1061"/>
      <c r="I165" s="1061"/>
      <c r="J165" s="1061"/>
      <c r="K165" s="1062"/>
      <c r="L165" s="1063"/>
      <c r="M165" s="1061"/>
      <c r="N165" s="1061"/>
      <c r="O165" s="1061"/>
      <c r="P165" s="1061"/>
      <c r="Q165" s="1061"/>
      <c r="R165" s="1061"/>
      <c r="S165" s="1061"/>
      <c r="T165" s="1061"/>
    </row>
    <row r="166" spans="1:20">
      <c r="A166" s="1061"/>
      <c r="B166" s="1061"/>
      <c r="C166" s="1061"/>
      <c r="D166" s="1061"/>
      <c r="E166" s="1061"/>
      <c r="F166" s="1061"/>
      <c r="G166" s="1061"/>
      <c r="H166" s="1061"/>
      <c r="I166" s="1061"/>
      <c r="J166" s="1061"/>
      <c r="K166" s="1062"/>
      <c r="L166" s="1063"/>
      <c r="M166" s="1061"/>
      <c r="N166" s="1061"/>
      <c r="O166" s="1061"/>
      <c r="P166" s="1061"/>
      <c r="Q166" s="1061"/>
      <c r="R166" s="1061"/>
      <c r="S166" s="1061"/>
      <c r="T166" s="1061"/>
    </row>
    <row r="167" spans="1:20">
      <c r="A167" s="1061"/>
      <c r="B167" s="1061"/>
      <c r="C167" s="1061"/>
      <c r="D167" s="1061"/>
      <c r="E167" s="1061"/>
      <c r="F167" s="1061"/>
      <c r="G167" s="1061"/>
      <c r="H167" s="1061"/>
      <c r="I167" s="1061"/>
      <c r="J167" s="1061"/>
      <c r="K167" s="1062"/>
      <c r="L167" s="1063"/>
      <c r="M167" s="1061"/>
      <c r="N167" s="1061"/>
      <c r="O167" s="1061"/>
      <c r="P167" s="1061"/>
      <c r="Q167" s="1061"/>
      <c r="R167" s="1061"/>
      <c r="S167" s="1061"/>
      <c r="T167" s="1061"/>
    </row>
    <row r="168" spans="1:20">
      <c r="A168" s="1061"/>
      <c r="B168" s="1061"/>
      <c r="C168" s="1061"/>
      <c r="D168" s="1061"/>
      <c r="E168" s="1061"/>
      <c r="F168" s="1061"/>
      <c r="G168" s="1061"/>
      <c r="H168" s="1061"/>
      <c r="I168" s="1061"/>
      <c r="J168" s="1061"/>
      <c r="K168" s="1062"/>
      <c r="L168" s="1063"/>
      <c r="M168" s="1061"/>
      <c r="N168" s="1061"/>
      <c r="O168" s="1061"/>
      <c r="P168" s="1061"/>
      <c r="Q168" s="1061"/>
      <c r="R168" s="1061"/>
      <c r="S168" s="1061"/>
      <c r="T168" s="1061"/>
    </row>
    <row r="169" spans="1:20">
      <c r="A169" s="1061"/>
      <c r="B169" s="1061"/>
      <c r="C169" s="1061"/>
      <c r="D169" s="1061"/>
      <c r="E169" s="1061"/>
      <c r="F169" s="1061"/>
      <c r="G169" s="1061"/>
      <c r="H169" s="1061"/>
      <c r="I169" s="1061"/>
      <c r="J169" s="1061"/>
      <c r="K169" s="1062"/>
      <c r="L169" s="1063"/>
      <c r="M169" s="1061"/>
      <c r="N169" s="1061"/>
      <c r="O169" s="1061"/>
      <c r="P169" s="1061"/>
      <c r="Q169" s="1061"/>
      <c r="R169" s="1061"/>
      <c r="S169" s="1061"/>
      <c r="T169" s="1061"/>
    </row>
    <row r="170" spans="1:20">
      <c r="A170" s="1061"/>
      <c r="B170" s="1061"/>
      <c r="C170" s="1061"/>
      <c r="D170" s="1061"/>
      <c r="E170" s="1061"/>
      <c r="F170" s="1061"/>
      <c r="G170" s="1061"/>
      <c r="H170" s="1061"/>
      <c r="I170" s="1061"/>
      <c r="J170" s="1061"/>
      <c r="K170" s="1062"/>
      <c r="L170" s="1063"/>
      <c r="M170" s="1061"/>
      <c r="N170" s="1061"/>
      <c r="O170" s="1061"/>
      <c r="P170" s="1061"/>
      <c r="Q170" s="1061"/>
      <c r="R170" s="1061"/>
      <c r="S170" s="1061"/>
      <c r="T170" s="1061"/>
    </row>
    <row r="171" spans="1:20">
      <c r="A171" s="1061"/>
      <c r="B171" s="1061"/>
      <c r="C171" s="1061"/>
      <c r="D171" s="1061"/>
      <c r="E171" s="1061"/>
      <c r="F171" s="1061"/>
      <c r="G171" s="1061"/>
      <c r="H171" s="1061"/>
      <c r="I171" s="1061"/>
      <c r="J171" s="1061"/>
      <c r="K171" s="1062"/>
      <c r="L171" s="1063"/>
      <c r="M171" s="1061"/>
      <c r="N171" s="1061"/>
      <c r="O171" s="1061"/>
      <c r="P171" s="1061"/>
      <c r="Q171" s="1061"/>
      <c r="R171" s="1061"/>
      <c r="S171" s="1061"/>
      <c r="T171" s="1061"/>
    </row>
    <row r="172" spans="1:20">
      <c r="A172" s="1061"/>
      <c r="B172" s="1061"/>
      <c r="C172" s="1061"/>
      <c r="D172" s="1061"/>
      <c r="E172" s="1061"/>
      <c r="F172" s="1061"/>
      <c r="G172" s="1061"/>
      <c r="H172" s="1061"/>
      <c r="I172" s="1061"/>
      <c r="J172" s="1061"/>
      <c r="K172" s="1062"/>
      <c r="L172" s="1063"/>
      <c r="M172" s="1061"/>
      <c r="N172" s="1061"/>
      <c r="O172" s="1061"/>
      <c r="P172" s="1061"/>
      <c r="Q172" s="1061"/>
      <c r="R172" s="1061"/>
      <c r="S172" s="1061"/>
      <c r="T172" s="1061"/>
    </row>
    <row r="173" spans="1:20">
      <c r="A173" s="1061"/>
      <c r="B173" s="1061"/>
      <c r="C173" s="1061"/>
      <c r="D173" s="1061"/>
      <c r="E173" s="1061"/>
      <c r="F173" s="1061"/>
      <c r="G173" s="1061"/>
      <c r="H173" s="1061"/>
      <c r="I173" s="1061"/>
      <c r="J173" s="1061"/>
      <c r="K173" s="1062"/>
      <c r="L173" s="1063"/>
      <c r="M173" s="1061"/>
      <c r="N173" s="1061"/>
      <c r="O173" s="1061"/>
      <c r="P173" s="1061"/>
      <c r="Q173" s="1061"/>
      <c r="R173" s="1061"/>
      <c r="S173" s="1061"/>
      <c r="T173" s="1061"/>
    </row>
    <row r="174" spans="1:20">
      <c r="A174" s="1061"/>
      <c r="B174" s="1061"/>
      <c r="C174" s="1061"/>
      <c r="D174" s="1061"/>
      <c r="E174" s="1061"/>
      <c r="F174" s="1061"/>
      <c r="G174" s="1061"/>
      <c r="H174" s="1061"/>
      <c r="I174" s="1061"/>
      <c r="J174" s="1061"/>
      <c r="K174" s="1062"/>
      <c r="L174" s="1063"/>
      <c r="M174" s="1061"/>
      <c r="N174" s="1061"/>
      <c r="O174" s="1061"/>
      <c r="P174" s="1061"/>
      <c r="Q174" s="1061"/>
      <c r="R174" s="1061"/>
      <c r="S174" s="1061"/>
      <c r="T174" s="1061"/>
    </row>
    <row r="175" spans="1:20">
      <c r="A175" s="1061"/>
      <c r="B175" s="1061"/>
      <c r="C175" s="1061"/>
      <c r="D175" s="1061"/>
      <c r="E175" s="1061"/>
      <c r="F175" s="1061"/>
      <c r="G175" s="1061"/>
      <c r="H175" s="1061"/>
      <c r="I175" s="1061"/>
      <c r="J175" s="1061"/>
      <c r="K175" s="1062"/>
      <c r="L175" s="1063"/>
      <c r="M175" s="1061"/>
      <c r="N175" s="1061"/>
      <c r="O175" s="1061"/>
      <c r="P175" s="1061"/>
      <c r="Q175" s="1061"/>
      <c r="R175" s="1061"/>
      <c r="S175" s="1061"/>
      <c r="T175" s="1061"/>
    </row>
    <row r="176" spans="1:20">
      <c r="A176" s="1061"/>
      <c r="B176" s="1061"/>
      <c r="C176" s="1061"/>
      <c r="D176" s="1061"/>
      <c r="E176" s="1061"/>
      <c r="F176" s="1061"/>
      <c r="G176" s="1061"/>
      <c r="H176" s="1061"/>
      <c r="I176" s="1061"/>
      <c r="J176" s="1061"/>
      <c r="K176" s="1062"/>
      <c r="L176" s="1063"/>
      <c r="M176" s="1061"/>
      <c r="N176" s="1061"/>
      <c r="O176" s="1061"/>
      <c r="P176" s="1061"/>
      <c r="Q176" s="1061"/>
      <c r="R176" s="1061"/>
      <c r="S176" s="1061"/>
      <c r="T176" s="1061"/>
    </row>
    <row r="177" spans="1:20">
      <c r="A177" s="1061"/>
      <c r="B177" s="1061"/>
      <c r="C177" s="1061"/>
      <c r="D177" s="1061"/>
      <c r="E177" s="1061"/>
      <c r="F177" s="1061"/>
      <c r="G177" s="1061"/>
      <c r="H177" s="1061"/>
      <c r="I177" s="1061"/>
      <c r="J177" s="1061"/>
      <c r="K177" s="1062"/>
      <c r="L177" s="1063"/>
      <c r="M177" s="1061"/>
      <c r="N177" s="1061"/>
      <c r="O177" s="1061"/>
      <c r="P177" s="1061"/>
      <c r="Q177" s="1061"/>
      <c r="R177" s="1061"/>
      <c r="S177" s="1061"/>
      <c r="T177" s="1061"/>
    </row>
    <row r="178" spans="1:20">
      <c r="A178" s="1061"/>
      <c r="B178" s="1061"/>
      <c r="C178" s="1061"/>
      <c r="D178" s="1061"/>
      <c r="E178" s="1061"/>
      <c r="F178" s="1061"/>
      <c r="G178" s="1061"/>
      <c r="H178" s="1061"/>
      <c r="I178" s="1061"/>
      <c r="J178" s="1061"/>
      <c r="K178" s="1062"/>
      <c r="L178" s="1063"/>
      <c r="M178" s="1061"/>
      <c r="N178" s="1061"/>
      <c r="O178" s="1061"/>
      <c r="P178" s="1061"/>
      <c r="Q178" s="1061"/>
      <c r="R178" s="1061"/>
      <c r="S178" s="1061"/>
      <c r="T178" s="1061"/>
    </row>
    <row r="179" spans="1:20">
      <c r="A179" s="1061"/>
      <c r="B179" s="1061"/>
      <c r="C179" s="1061"/>
      <c r="D179" s="1061"/>
      <c r="E179" s="1061"/>
      <c r="F179" s="1061"/>
      <c r="G179" s="1061"/>
      <c r="H179" s="1061"/>
      <c r="I179" s="1061"/>
      <c r="J179" s="1061"/>
      <c r="K179" s="1062"/>
      <c r="L179" s="1063"/>
      <c r="M179" s="1061"/>
      <c r="N179" s="1061"/>
      <c r="O179" s="1061"/>
      <c r="P179" s="1061"/>
      <c r="Q179" s="1061"/>
      <c r="R179" s="1061"/>
      <c r="S179" s="1061"/>
      <c r="T179" s="1061"/>
    </row>
    <row r="180" spans="1:20">
      <c r="A180" s="1061"/>
      <c r="B180" s="1061"/>
      <c r="C180" s="1061"/>
      <c r="D180" s="1061"/>
      <c r="E180" s="1061"/>
      <c r="F180" s="1061"/>
      <c r="G180" s="1061"/>
      <c r="H180" s="1061"/>
      <c r="I180" s="1061"/>
      <c r="J180" s="1061"/>
      <c r="K180" s="1062"/>
      <c r="L180" s="1063"/>
      <c r="M180" s="1061"/>
      <c r="N180" s="1061"/>
      <c r="O180" s="1061"/>
      <c r="P180" s="1061"/>
      <c r="Q180" s="1061"/>
      <c r="R180" s="1061"/>
      <c r="S180" s="1061"/>
      <c r="T180" s="1061"/>
    </row>
    <row r="181" spans="1:20">
      <c r="A181" s="1061"/>
      <c r="B181" s="1061"/>
      <c r="C181" s="1061"/>
      <c r="D181" s="1061"/>
      <c r="E181" s="1061"/>
      <c r="F181" s="1061"/>
      <c r="G181" s="1061"/>
      <c r="H181" s="1061"/>
      <c r="I181" s="1061"/>
      <c r="J181" s="1061"/>
      <c r="K181" s="1062"/>
      <c r="L181" s="1063"/>
      <c r="M181" s="1061"/>
      <c r="N181" s="1061"/>
      <c r="O181" s="1061"/>
      <c r="P181" s="1061"/>
      <c r="Q181" s="1061"/>
      <c r="R181" s="1061"/>
      <c r="S181" s="1061"/>
      <c r="T181" s="1061"/>
    </row>
    <row r="182" spans="1:20">
      <c r="A182" s="1061"/>
      <c r="B182" s="1061"/>
      <c r="C182" s="1061"/>
      <c r="D182" s="1061"/>
      <c r="E182" s="1061"/>
      <c r="F182" s="1061"/>
      <c r="G182" s="1061"/>
      <c r="H182" s="1061"/>
      <c r="I182" s="1061"/>
      <c r="J182" s="1061"/>
      <c r="K182" s="1062"/>
      <c r="L182" s="1063"/>
      <c r="M182" s="1061"/>
      <c r="N182" s="1061"/>
      <c r="O182" s="1061"/>
      <c r="P182" s="1061"/>
      <c r="Q182" s="1061"/>
      <c r="R182" s="1061"/>
      <c r="S182" s="1061"/>
      <c r="T182" s="1061"/>
    </row>
    <row r="183" spans="1:20">
      <c r="A183" s="1061"/>
      <c r="B183" s="1061"/>
      <c r="C183" s="1061"/>
      <c r="D183" s="1061"/>
      <c r="E183" s="1061"/>
      <c r="F183" s="1061"/>
      <c r="G183" s="1061"/>
      <c r="H183" s="1061"/>
      <c r="I183" s="1061"/>
      <c r="J183" s="1061"/>
      <c r="K183" s="1062"/>
      <c r="L183" s="1063"/>
      <c r="M183" s="1061"/>
      <c r="N183" s="1061"/>
      <c r="O183" s="1061"/>
      <c r="P183" s="1061"/>
      <c r="Q183" s="1061"/>
      <c r="R183" s="1061"/>
      <c r="S183" s="1061"/>
      <c r="T183" s="1061"/>
    </row>
    <row r="184" spans="1:20">
      <c r="A184" s="1061"/>
      <c r="B184" s="1061"/>
      <c r="C184" s="1061"/>
      <c r="D184" s="1061"/>
      <c r="E184" s="1061"/>
      <c r="F184" s="1061"/>
      <c r="G184" s="1061"/>
      <c r="H184" s="1061"/>
      <c r="I184" s="1061"/>
      <c r="J184" s="1061"/>
      <c r="K184" s="1062"/>
      <c r="L184" s="1063"/>
      <c r="M184" s="1061"/>
      <c r="N184" s="1061"/>
      <c r="O184" s="1061"/>
      <c r="P184" s="1061"/>
      <c r="Q184" s="1061"/>
      <c r="R184" s="1061"/>
      <c r="S184" s="1061"/>
      <c r="T184" s="1061"/>
    </row>
    <row r="185" spans="1:20">
      <c r="A185" s="1061"/>
      <c r="B185" s="1061"/>
      <c r="C185" s="1061"/>
      <c r="D185" s="1061"/>
      <c r="E185" s="1061"/>
      <c r="F185" s="1061"/>
      <c r="G185" s="1061"/>
      <c r="H185" s="1061"/>
      <c r="I185" s="1061"/>
      <c r="J185" s="1061"/>
      <c r="K185" s="1062"/>
      <c r="L185" s="1063"/>
      <c r="M185" s="1061"/>
      <c r="N185" s="1061"/>
      <c r="O185" s="1061"/>
      <c r="P185" s="1061"/>
      <c r="Q185" s="1061"/>
      <c r="R185" s="1061"/>
      <c r="S185" s="1061"/>
      <c r="T185" s="1061"/>
    </row>
    <row r="186" spans="1:20">
      <c r="A186" s="1061"/>
      <c r="B186" s="1061"/>
      <c r="C186" s="1061"/>
      <c r="D186" s="1061"/>
      <c r="E186" s="1061"/>
      <c r="F186" s="1061"/>
      <c r="G186" s="1061"/>
      <c r="H186" s="1061"/>
      <c r="I186" s="1061"/>
      <c r="J186" s="1061"/>
      <c r="K186" s="1062"/>
      <c r="L186" s="1063"/>
      <c r="M186" s="1061"/>
      <c r="N186" s="1061"/>
      <c r="O186" s="1061"/>
      <c r="P186" s="1061"/>
      <c r="Q186" s="1061"/>
      <c r="R186" s="1061"/>
      <c r="S186" s="1061"/>
      <c r="T186" s="1061"/>
    </row>
    <row r="187" spans="1:20">
      <c r="A187" s="1061"/>
      <c r="B187" s="1061"/>
      <c r="C187" s="1061"/>
      <c r="D187" s="1061"/>
      <c r="E187" s="1061"/>
      <c r="F187" s="1061"/>
      <c r="G187" s="1061"/>
      <c r="H187" s="1061"/>
      <c r="I187" s="1061"/>
      <c r="J187" s="1061"/>
      <c r="K187" s="1062"/>
      <c r="L187" s="1063"/>
      <c r="M187" s="1061"/>
      <c r="N187" s="1061"/>
      <c r="O187" s="1061"/>
      <c r="P187" s="1061"/>
      <c r="Q187" s="1061"/>
      <c r="R187" s="1061"/>
      <c r="S187" s="1061"/>
      <c r="T187" s="1061"/>
    </row>
    <row r="188" spans="1:20">
      <c r="A188" s="1061"/>
      <c r="B188" s="1061"/>
      <c r="C188" s="1061"/>
      <c r="D188" s="1061"/>
      <c r="E188" s="1061"/>
      <c r="F188" s="1061"/>
      <c r="G188" s="1061"/>
      <c r="H188" s="1061"/>
      <c r="I188" s="1061"/>
      <c r="J188" s="1061"/>
      <c r="K188" s="1062"/>
      <c r="L188" s="1063"/>
      <c r="M188" s="1061"/>
      <c r="N188" s="1061"/>
      <c r="O188" s="1061"/>
      <c r="P188" s="1061"/>
      <c r="Q188" s="1061"/>
      <c r="R188" s="1061"/>
      <c r="S188" s="1061"/>
      <c r="T188" s="1061"/>
    </row>
    <row r="189" spans="1:20">
      <c r="A189" s="1061"/>
      <c r="B189" s="1061"/>
      <c r="C189" s="1061"/>
      <c r="D189" s="1061"/>
      <c r="E189" s="1061"/>
      <c r="F189" s="1061"/>
      <c r="G189" s="1061"/>
      <c r="H189" s="1061"/>
      <c r="I189" s="1061"/>
      <c r="J189" s="1061"/>
      <c r="K189" s="1062"/>
      <c r="L189" s="1063"/>
      <c r="M189" s="1061"/>
      <c r="N189" s="1061"/>
      <c r="O189" s="1061"/>
      <c r="P189" s="1061"/>
      <c r="Q189" s="1061"/>
      <c r="R189" s="1061"/>
      <c r="S189" s="1061"/>
      <c r="T189" s="1061"/>
    </row>
    <row r="190" spans="1:20">
      <c r="A190" s="1061"/>
      <c r="B190" s="1061"/>
      <c r="C190" s="1061"/>
      <c r="D190" s="1061"/>
      <c r="E190" s="1061"/>
      <c r="F190" s="1061"/>
      <c r="G190" s="1061"/>
      <c r="H190" s="1061"/>
      <c r="I190" s="1061"/>
      <c r="J190" s="1061"/>
      <c r="K190" s="1062"/>
      <c r="L190" s="1063"/>
      <c r="M190" s="1061"/>
      <c r="N190" s="1061"/>
      <c r="O190" s="1061"/>
      <c r="P190" s="1061"/>
      <c r="Q190" s="1061"/>
      <c r="R190" s="1061"/>
      <c r="S190" s="1061"/>
      <c r="T190" s="1061"/>
    </row>
    <row r="191" spans="1:20">
      <c r="A191" s="1061"/>
      <c r="B191" s="1061"/>
      <c r="C191" s="1061"/>
      <c r="D191" s="1061"/>
      <c r="E191" s="1061"/>
      <c r="F191" s="1061"/>
      <c r="G191" s="1061"/>
      <c r="H191" s="1061"/>
      <c r="I191" s="1061"/>
      <c r="J191" s="1061"/>
      <c r="K191" s="1062"/>
      <c r="L191" s="1063"/>
      <c r="M191" s="1061"/>
      <c r="N191" s="1061"/>
      <c r="O191" s="1061"/>
      <c r="P191" s="1061"/>
      <c r="Q191" s="1061"/>
      <c r="R191" s="1061"/>
      <c r="S191" s="1061"/>
      <c r="T191" s="1061"/>
    </row>
    <row r="192" spans="1:20">
      <c r="A192" s="1061"/>
      <c r="B192" s="1061"/>
      <c r="C192" s="1061"/>
      <c r="D192" s="1061"/>
      <c r="E192" s="1061"/>
      <c r="F192" s="1061"/>
      <c r="G192" s="1061"/>
      <c r="H192" s="1061"/>
      <c r="I192" s="1061"/>
      <c r="J192" s="1061"/>
      <c r="K192" s="1062"/>
      <c r="L192" s="1063"/>
      <c r="M192" s="1061"/>
      <c r="N192" s="1061"/>
      <c r="O192" s="1061"/>
      <c r="P192" s="1061"/>
      <c r="Q192" s="1061"/>
      <c r="R192" s="1061"/>
      <c r="S192" s="1061"/>
      <c r="T192" s="1061"/>
    </row>
    <row r="193" spans="1:20">
      <c r="A193" s="1061"/>
      <c r="B193" s="1061"/>
      <c r="C193" s="1061"/>
      <c r="D193" s="1061"/>
      <c r="E193" s="1061"/>
      <c r="F193" s="1061"/>
      <c r="G193" s="1061"/>
      <c r="H193" s="1061"/>
      <c r="I193" s="1061"/>
      <c r="J193" s="1061"/>
      <c r="K193" s="1062"/>
      <c r="L193" s="1063"/>
      <c r="M193" s="1061"/>
      <c r="N193" s="1061"/>
      <c r="O193" s="1061"/>
      <c r="P193" s="1061"/>
      <c r="Q193" s="1061"/>
      <c r="R193" s="1061"/>
      <c r="S193" s="1061"/>
      <c r="T193" s="1061"/>
    </row>
    <row r="194" spans="1:20">
      <c r="A194" s="1061"/>
      <c r="B194" s="1061"/>
      <c r="C194" s="1061"/>
      <c r="D194" s="1061"/>
      <c r="E194" s="1061"/>
      <c r="F194" s="1061"/>
      <c r="G194" s="1061"/>
      <c r="H194" s="1061"/>
      <c r="I194" s="1061"/>
      <c r="J194" s="1061"/>
      <c r="K194" s="1062"/>
      <c r="L194" s="1063"/>
      <c r="M194" s="1061"/>
      <c r="N194" s="1061"/>
      <c r="O194" s="1061"/>
      <c r="P194" s="1061"/>
      <c r="Q194" s="1061"/>
      <c r="R194" s="1061"/>
      <c r="S194" s="1061"/>
      <c r="T194" s="1061"/>
    </row>
    <row r="195" spans="1:20">
      <c r="A195" s="1061"/>
      <c r="B195" s="1061"/>
      <c r="C195" s="1061"/>
      <c r="D195" s="1061"/>
      <c r="E195" s="1061"/>
      <c r="F195" s="1061"/>
      <c r="G195" s="1061"/>
      <c r="H195" s="1061"/>
      <c r="I195" s="1061"/>
      <c r="J195" s="1061"/>
      <c r="K195" s="1062"/>
      <c r="L195" s="1063"/>
      <c r="M195" s="1061"/>
      <c r="N195" s="1061"/>
      <c r="O195" s="1061"/>
      <c r="P195" s="1061"/>
      <c r="Q195" s="1061"/>
      <c r="R195" s="1061"/>
      <c r="S195" s="1061"/>
      <c r="T195" s="1061"/>
    </row>
    <row r="196" spans="1:20">
      <c r="A196" s="1061"/>
      <c r="B196" s="1061"/>
      <c r="C196" s="1061"/>
      <c r="D196" s="1061"/>
      <c r="E196" s="1061"/>
      <c r="F196" s="1061"/>
      <c r="G196" s="1061"/>
      <c r="H196" s="1061"/>
      <c r="I196" s="1061"/>
      <c r="J196" s="1061"/>
      <c r="K196" s="1062"/>
      <c r="L196" s="1063"/>
      <c r="M196" s="1061"/>
      <c r="N196" s="1061"/>
      <c r="O196" s="1061"/>
      <c r="P196" s="1061"/>
      <c r="Q196" s="1061"/>
      <c r="R196" s="1061"/>
      <c r="S196" s="1061"/>
      <c r="T196" s="1061"/>
    </row>
    <row r="197" spans="1:20">
      <c r="A197" s="1061"/>
      <c r="B197" s="1061"/>
      <c r="C197" s="1061"/>
      <c r="D197" s="1061"/>
      <c r="E197" s="1061"/>
      <c r="F197" s="1061"/>
      <c r="G197" s="1061"/>
      <c r="H197" s="1061"/>
      <c r="I197" s="1061"/>
      <c r="J197" s="1061"/>
      <c r="K197" s="1062"/>
      <c r="L197" s="1063"/>
      <c r="M197" s="1061"/>
      <c r="N197" s="1061"/>
      <c r="O197" s="1061"/>
      <c r="P197" s="1061"/>
      <c r="Q197" s="1061"/>
      <c r="R197" s="1061"/>
      <c r="S197" s="1061"/>
      <c r="T197" s="1061"/>
    </row>
    <row r="198" spans="1:20">
      <c r="A198" s="1061"/>
      <c r="B198" s="1061"/>
      <c r="C198" s="1061"/>
      <c r="D198" s="1061"/>
      <c r="E198" s="1061"/>
      <c r="F198" s="1061"/>
      <c r="G198" s="1061"/>
      <c r="H198" s="1061"/>
      <c r="I198" s="1061"/>
      <c r="J198" s="1061"/>
      <c r="K198" s="1062"/>
      <c r="L198" s="1063"/>
      <c r="M198" s="1061"/>
      <c r="N198" s="1061"/>
      <c r="O198" s="1061"/>
      <c r="P198" s="1061"/>
      <c r="Q198" s="1061"/>
      <c r="R198" s="1061"/>
      <c r="S198" s="1061"/>
      <c r="T198" s="1061"/>
    </row>
    <row r="199" spans="1:20">
      <c r="A199" s="1061"/>
      <c r="B199" s="1061"/>
      <c r="C199" s="1061"/>
      <c r="D199" s="1061"/>
      <c r="E199" s="1061"/>
      <c r="F199" s="1061"/>
      <c r="G199" s="1061"/>
      <c r="H199" s="1061"/>
      <c r="I199" s="1061"/>
      <c r="J199" s="1061"/>
      <c r="K199" s="1062"/>
      <c r="L199" s="1063"/>
      <c r="M199" s="1061"/>
      <c r="N199" s="1061"/>
      <c r="O199" s="1061"/>
      <c r="P199" s="1061"/>
      <c r="Q199" s="1061"/>
      <c r="R199" s="1061"/>
      <c r="S199" s="1061"/>
      <c r="T199" s="1061"/>
    </row>
    <row r="200" spans="1:20">
      <c r="A200" s="1061"/>
      <c r="B200" s="1061"/>
      <c r="C200" s="1061"/>
      <c r="D200" s="1061"/>
      <c r="E200" s="1061"/>
      <c r="F200" s="1061"/>
      <c r="G200" s="1061"/>
      <c r="H200" s="1061"/>
      <c r="I200" s="1061"/>
      <c r="J200" s="1061"/>
      <c r="K200" s="1062"/>
      <c r="L200" s="1063"/>
      <c r="M200" s="1061"/>
      <c r="N200" s="1061"/>
      <c r="O200" s="1061"/>
      <c r="P200" s="1061"/>
      <c r="Q200" s="1061"/>
      <c r="R200" s="1061"/>
      <c r="S200" s="1061"/>
      <c r="T200" s="1061"/>
    </row>
    <row r="201" spans="1:20">
      <c r="A201" s="1061"/>
      <c r="B201" s="1061"/>
      <c r="C201" s="1061"/>
      <c r="D201" s="1061"/>
      <c r="E201" s="1061"/>
      <c r="F201" s="1061"/>
      <c r="G201" s="1061"/>
      <c r="H201" s="1061"/>
      <c r="I201" s="1061"/>
      <c r="J201" s="1061"/>
      <c r="K201" s="1062"/>
      <c r="L201" s="1063"/>
      <c r="M201" s="1061"/>
      <c r="N201" s="1061"/>
      <c r="O201" s="1061"/>
      <c r="P201" s="1061"/>
      <c r="Q201" s="1061"/>
      <c r="R201" s="1061"/>
      <c r="S201" s="1061"/>
      <c r="T201" s="1061"/>
    </row>
    <row r="202" spans="1:20">
      <c r="A202" s="1061"/>
      <c r="B202" s="1061"/>
      <c r="C202" s="1061"/>
      <c r="D202" s="1061"/>
      <c r="E202" s="1061"/>
      <c r="F202" s="1061"/>
      <c r="G202" s="1061"/>
      <c r="H202" s="1061"/>
      <c r="I202" s="1061"/>
      <c r="J202" s="1061"/>
      <c r="K202" s="1062"/>
      <c r="L202" s="1063"/>
      <c r="M202" s="1061"/>
      <c r="N202" s="1061"/>
      <c r="O202" s="1061"/>
      <c r="P202" s="1061"/>
      <c r="Q202" s="1061"/>
      <c r="R202" s="1061"/>
      <c r="S202" s="1061"/>
      <c r="T202" s="1061"/>
    </row>
    <row r="203" spans="1:20">
      <c r="A203" s="1061"/>
      <c r="B203" s="1061"/>
      <c r="C203" s="1061"/>
      <c r="D203" s="1061"/>
      <c r="E203" s="1061"/>
      <c r="F203" s="1061"/>
      <c r="G203" s="1061"/>
      <c r="H203" s="1061"/>
      <c r="I203" s="1061"/>
      <c r="J203" s="1061"/>
      <c r="K203" s="1062"/>
      <c r="L203" s="1063"/>
      <c r="M203" s="1061"/>
      <c r="N203" s="1061"/>
      <c r="O203" s="1061"/>
      <c r="P203" s="1061"/>
      <c r="Q203" s="1061"/>
      <c r="R203" s="1061"/>
      <c r="S203" s="1061"/>
      <c r="T203" s="1061"/>
    </row>
    <row r="204" spans="1:20">
      <c r="A204" s="1061"/>
      <c r="B204" s="1061"/>
      <c r="C204" s="1061"/>
      <c r="D204" s="1061"/>
      <c r="E204" s="1061"/>
      <c r="F204" s="1061"/>
      <c r="G204" s="1061"/>
      <c r="H204" s="1061"/>
      <c r="I204" s="1061"/>
      <c r="J204" s="1061"/>
      <c r="K204" s="1062"/>
      <c r="L204" s="1063"/>
      <c r="M204" s="1061"/>
      <c r="N204" s="1061"/>
      <c r="O204" s="1061"/>
      <c r="P204" s="1061"/>
      <c r="Q204" s="1061"/>
      <c r="R204" s="1061"/>
      <c r="S204" s="1061"/>
      <c r="T204" s="1061"/>
    </row>
    <row r="205" spans="1:20">
      <c r="A205" s="1061"/>
      <c r="B205" s="1061"/>
      <c r="C205" s="1061"/>
      <c r="D205" s="1061"/>
      <c r="E205" s="1061"/>
      <c r="F205" s="1061"/>
      <c r="G205" s="1061"/>
      <c r="H205" s="1061"/>
      <c r="I205" s="1061"/>
      <c r="J205" s="1061"/>
      <c r="K205" s="1062"/>
      <c r="L205" s="1063"/>
      <c r="M205" s="1061"/>
      <c r="N205" s="1061"/>
      <c r="O205" s="1061"/>
      <c r="P205" s="1061"/>
      <c r="Q205" s="1061"/>
      <c r="R205" s="1061"/>
      <c r="S205" s="1061"/>
      <c r="T205" s="1061"/>
    </row>
    <row r="206" spans="1:20">
      <c r="A206" s="1061"/>
      <c r="B206" s="1061"/>
      <c r="C206" s="1061"/>
      <c r="D206" s="1061"/>
      <c r="E206" s="1061"/>
      <c r="F206" s="1061"/>
      <c r="G206" s="1061"/>
      <c r="H206" s="1061"/>
      <c r="I206" s="1061"/>
      <c r="J206" s="1061"/>
      <c r="K206" s="1062"/>
      <c r="L206" s="1063"/>
      <c r="M206" s="1061"/>
      <c r="N206" s="1061"/>
      <c r="O206" s="1061"/>
      <c r="P206" s="1061"/>
      <c r="Q206" s="1061"/>
      <c r="R206" s="1061"/>
      <c r="S206" s="1061"/>
      <c r="T206" s="1061"/>
    </row>
    <row r="207" spans="1:20">
      <c r="A207" s="1061"/>
      <c r="B207" s="1061"/>
      <c r="C207" s="1061"/>
      <c r="D207" s="1061"/>
      <c r="E207" s="1061"/>
      <c r="F207" s="1061"/>
      <c r="G207" s="1061"/>
      <c r="H207" s="1061"/>
      <c r="I207" s="1061"/>
      <c r="J207" s="1061"/>
      <c r="K207" s="1062"/>
      <c r="L207" s="1063"/>
      <c r="M207" s="1061"/>
      <c r="N207" s="1061"/>
      <c r="O207" s="1061"/>
      <c r="P207" s="1061"/>
      <c r="Q207" s="1061"/>
      <c r="R207" s="1061"/>
      <c r="S207" s="1061"/>
      <c r="T207" s="1061"/>
    </row>
    <row r="208" spans="1:20">
      <c r="A208" s="1061"/>
      <c r="B208" s="1061"/>
      <c r="C208" s="1061"/>
      <c r="D208" s="1061"/>
      <c r="E208" s="1061"/>
      <c r="F208" s="1061"/>
      <c r="G208" s="1061"/>
      <c r="H208" s="1061"/>
      <c r="I208" s="1061"/>
      <c r="J208" s="1061"/>
      <c r="K208" s="1062"/>
      <c r="L208" s="1063"/>
      <c r="M208" s="1061"/>
      <c r="N208" s="1061"/>
      <c r="O208" s="1061"/>
      <c r="P208" s="1061"/>
      <c r="Q208" s="1061"/>
      <c r="R208" s="1061"/>
      <c r="S208" s="1061"/>
      <c r="T208" s="1061"/>
    </row>
    <row r="209" spans="1:20">
      <c r="A209" s="1061"/>
      <c r="B209" s="1061"/>
      <c r="C209" s="1061"/>
      <c r="D209" s="1061"/>
      <c r="E209" s="1061"/>
      <c r="F209" s="1061"/>
      <c r="G209" s="1061"/>
      <c r="H209" s="1061"/>
      <c r="I209" s="1061"/>
      <c r="J209" s="1061"/>
      <c r="K209" s="1062"/>
      <c r="L209" s="1063"/>
      <c r="M209" s="1061"/>
      <c r="N209" s="1061"/>
      <c r="O209" s="1061"/>
      <c r="P209" s="1061"/>
      <c r="Q209" s="1061"/>
      <c r="R209" s="1061"/>
      <c r="S209" s="1061"/>
      <c r="T209" s="1061"/>
    </row>
    <row r="210" spans="1:20">
      <c r="A210" s="1061"/>
      <c r="B210" s="1061"/>
      <c r="C210" s="1061"/>
      <c r="D210" s="1061"/>
      <c r="E210" s="1061"/>
      <c r="F210" s="1061"/>
      <c r="G210" s="1061"/>
      <c r="H210" s="1061"/>
      <c r="I210" s="1061"/>
      <c r="J210" s="1061"/>
      <c r="K210" s="1062"/>
      <c r="L210" s="1063"/>
      <c r="M210" s="1061"/>
      <c r="N210" s="1061"/>
      <c r="O210" s="1061"/>
      <c r="P210" s="1061"/>
      <c r="Q210" s="1061"/>
      <c r="R210" s="1061"/>
      <c r="S210" s="1061"/>
      <c r="T210" s="1061"/>
    </row>
    <row r="211" spans="1:20">
      <c r="A211" s="1061"/>
      <c r="B211" s="1061"/>
      <c r="C211" s="1061"/>
      <c r="D211" s="1061"/>
      <c r="E211" s="1061"/>
      <c r="F211" s="1061"/>
      <c r="G211" s="1061"/>
      <c r="H211" s="1061"/>
      <c r="I211" s="1061"/>
      <c r="J211" s="1061"/>
      <c r="K211" s="1062"/>
      <c r="L211" s="1063"/>
      <c r="M211" s="1061"/>
      <c r="N211" s="1061"/>
      <c r="O211" s="1061"/>
      <c r="P211" s="1061"/>
      <c r="Q211" s="1061"/>
      <c r="R211" s="1061"/>
      <c r="S211" s="1061"/>
      <c r="T211" s="1061"/>
    </row>
    <row r="212" spans="1:20">
      <c r="A212" s="1061"/>
      <c r="B212" s="1061"/>
      <c r="C212" s="1061"/>
      <c r="D212" s="1061"/>
      <c r="E212" s="1061"/>
      <c r="F212" s="1061"/>
      <c r="G212" s="1061"/>
      <c r="H212" s="1061"/>
      <c r="I212" s="1061"/>
      <c r="J212" s="1061"/>
      <c r="K212" s="1062"/>
      <c r="L212" s="1063"/>
      <c r="M212" s="1061"/>
      <c r="N212" s="1061"/>
      <c r="O212" s="1061"/>
      <c r="P212" s="1061"/>
      <c r="Q212" s="1061"/>
      <c r="R212" s="1061"/>
      <c r="S212" s="1061"/>
      <c r="T212" s="1061"/>
    </row>
    <row r="213" spans="1:20">
      <c r="A213" s="1061"/>
      <c r="B213" s="1061"/>
      <c r="C213" s="1061"/>
      <c r="D213" s="1061"/>
      <c r="E213" s="1061"/>
      <c r="F213" s="1061"/>
      <c r="G213" s="1061"/>
      <c r="H213" s="1061"/>
      <c r="I213" s="1061"/>
      <c r="J213" s="1061"/>
      <c r="K213" s="1062"/>
      <c r="L213" s="1063"/>
      <c r="M213" s="1061"/>
      <c r="N213" s="1061"/>
      <c r="O213" s="1061"/>
      <c r="P213" s="1061"/>
      <c r="Q213" s="1061"/>
      <c r="R213" s="1061"/>
      <c r="S213" s="1061"/>
      <c r="T213" s="1061"/>
    </row>
    <row r="214" spans="1:20">
      <c r="A214" s="1061"/>
      <c r="B214" s="1061"/>
      <c r="C214" s="1061"/>
      <c r="D214" s="1061"/>
      <c r="E214" s="1061"/>
      <c r="F214" s="1061"/>
      <c r="G214" s="1061"/>
      <c r="H214" s="1061"/>
      <c r="I214" s="1061"/>
      <c r="J214" s="1061"/>
      <c r="K214" s="1062"/>
      <c r="L214" s="1063"/>
      <c r="M214" s="1061"/>
      <c r="N214" s="1061"/>
      <c r="O214" s="1061"/>
      <c r="P214" s="1061"/>
      <c r="Q214" s="1061"/>
      <c r="R214" s="1061"/>
      <c r="S214" s="1061"/>
      <c r="T214" s="1061"/>
    </row>
    <row r="215" spans="1:20">
      <c r="A215" s="1061"/>
      <c r="B215" s="1061"/>
      <c r="C215" s="1061"/>
      <c r="D215" s="1061"/>
      <c r="E215" s="1061"/>
      <c r="F215" s="1061"/>
      <c r="G215" s="1061"/>
      <c r="H215" s="1061"/>
      <c r="I215" s="1061"/>
      <c r="J215" s="1061"/>
      <c r="K215" s="1062"/>
      <c r="L215" s="1063"/>
      <c r="M215" s="1061"/>
      <c r="N215" s="1061"/>
      <c r="O215" s="1061"/>
      <c r="P215" s="1061"/>
      <c r="Q215" s="1061"/>
      <c r="R215" s="1061"/>
      <c r="S215" s="1061"/>
      <c r="T215" s="1061"/>
    </row>
    <row r="216" spans="1:20">
      <c r="A216" s="1061"/>
      <c r="B216" s="1061"/>
      <c r="C216" s="1061"/>
      <c r="D216" s="1061"/>
      <c r="E216" s="1061"/>
      <c r="F216" s="1061"/>
      <c r="G216" s="1061"/>
      <c r="H216" s="1061"/>
      <c r="I216" s="1061"/>
      <c r="J216" s="1061"/>
      <c r="K216" s="1062"/>
      <c r="L216" s="1063"/>
      <c r="M216" s="1061"/>
      <c r="N216" s="1061"/>
      <c r="O216" s="1061"/>
      <c r="P216" s="1061"/>
      <c r="Q216" s="1061"/>
      <c r="R216" s="1061"/>
      <c r="S216" s="1061"/>
      <c r="T216" s="1061"/>
    </row>
    <row r="217" spans="1:20">
      <c r="A217" s="1061"/>
      <c r="B217" s="1061"/>
      <c r="C217" s="1061"/>
      <c r="D217" s="1061"/>
      <c r="E217" s="1061"/>
      <c r="F217" s="1061"/>
      <c r="G217" s="1061"/>
      <c r="H217" s="1061"/>
      <c r="I217" s="1061"/>
      <c r="J217" s="1061"/>
      <c r="K217" s="1062"/>
      <c r="L217" s="1063"/>
      <c r="M217" s="1061"/>
      <c r="N217" s="1061"/>
      <c r="O217" s="1061"/>
      <c r="P217" s="1061"/>
      <c r="Q217" s="1061"/>
      <c r="R217" s="1061"/>
      <c r="S217" s="1061"/>
      <c r="T217" s="1061"/>
    </row>
    <row r="218" spans="1:20">
      <c r="A218" s="1061"/>
      <c r="B218" s="1061"/>
      <c r="C218" s="1061"/>
      <c r="D218" s="1061"/>
      <c r="E218" s="1061"/>
      <c r="F218" s="1061"/>
      <c r="G218" s="1061"/>
      <c r="H218" s="1061"/>
      <c r="I218" s="1061"/>
      <c r="J218" s="1061"/>
      <c r="K218" s="1062"/>
      <c r="L218" s="1063"/>
      <c r="M218" s="1061"/>
      <c r="N218" s="1061"/>
      <c r="O218" s="1061"/>
      <c r="P218" s="1061"/>
      <c r="Q218" s="1061"/>
      <c r="R218" s="1061"/>
      <c r="S218" s="1061"/>
      <c r="T218" s="1061"/>
    </row>
    <row r="219" spans="1:20">
      <c r="A219" s="1061"/>
      <c r="B219" s="1061"/>
      <c r="C219" s="1061"/>
      <c r="D219" s="1061"/>
      <c r="E219" s="1061"/>
      <c r="F219" s="1061"/>
      <c r="G219" s="1061"/>
      <c r="H219" s="1061"/>
      <c r="I219" s="1061"/>
      <c r="J219" s="1061"/>
      <c r="K219" s="1062"/>
      <c r="L219" s="1063"/>
      <c r="M219" s="1061"/>
      <c r="N219" s="1061"/>
      <c r="O219" s="1061"/>
      <c r="P219" s="1061"/>
      <c r="Q219" s="1061"/>
      <c r="R219" s="1061"/>
      <c r="S219" s="1061"/>
      <c r="T219" s="1061"/>
    </row>
    <row r="220" spans="1:20">
      <c r="A220" s="1061"/>
      <c r="B220" s="1061"/>
      <c r="C220" s="1061"/>
      <c r="D220" s="1061"/>
      <c r="E220" s="1061"/>
      <c r="F220" s="1061"/>
      <c r="G220" s="1061"/>
      <c r="H220" s="1061"/>
      <c r="I220" s="1061"/>
      <c r="J220" s="1061"/>
      <c r="K220" s="1062"/>
      <c r="L220" s="1063"/>
      <c r="M220" s="1061"/>
      <c r="N220" s="1061"/>
      <c r="O220" s="1061"/>
      <c r="P220" s="1061"/>
      <c r="Q220" s="1061"/>
      <c r="R220" s="1061"/>
      <c r="S220" s="1061"/>
      <c r="T220" s="1061"/>
    </row>
    <row r="221" spans="1:20">
      <c r="A221" s="1061"/>
      <c r="B221" s="1061"/>
      <c r="C221" s="1061"/>
      <c r="D221" s="1061"/>
      <c r="E221" s="1061"/>
      <c r="F221" s="1061"/>
      <c r="G221" s="1061"/>
      <c r="H221" s="1061"/>
      <c r="I221" s="1061"/>
      <c r="J221" s="1061"/>
      <c r="K221" s="1062"/>
      <c r="L221" s="1063"/>
      <c r="M221" s="1061"/>
      <c r="N221" s="1061"/>
      <c r="O221" s="1061"/>
      <c r="P221" s="1061"/>
      <c r="Q221" s="1061"/>
      <c r="R221" s="1061"/>
      <c r="S221" s="1061"/>
      <c r="T221" s="1061"/>
    </row>
    <row r="222" spans="1:20">
      <c r="A222" s="1061"/>
      <c r="B222" s="1061"/>
      <c r="C222" s="1061"/>
      <c r="D222" s="1061"/>
      <c r="E222" s="1061"/>
      <c r="F222" s="1061"/>
      <c r="G222" s="1061"/>
      <c r="H222" s="1061"/>
      <c r="I222" s="1061"/>
      <c r="J222" s="1061"/>
      <c r="K222" s="1062"/>
      <c r="L222" s="1063"/>
      <c r="M222" s="1061"/>
      <c r="N222" s="1061"/>
      <c r="O222" s="1061"/>
      <c r="P222" s="1061"/>
      <c r="Q222" s="1061"/>
      <c r="R222" s="1061"/>
      <c r="S222" s="1061"/>
      <c r="T222" s="1061"/>
    </row>
    <row r="223" spans="1:20">
      <c r="A223" s="1061"/>
      <c r="B223" s="1061"/>
      <c r="C223" s="1061"/>
      <c r="D223" s="1061"/>
      <c r="E223" s="1061"/>
      <c r="F223" s="1061"/>
      <c r="G223" s="1061"/>
      <c r="H223" s="1061"/>
      <c r="I223" s="1061"/>
      <c r="J223" s="1061"/>
      <c r="K223" s="1062"/>
      <c r="L223" s="1063"/>
      <c r="M223" s="1061"/>
      <c r="N223" s="1061"/>
      <c r="O223" s="1061"/>
      <c r="P223" s="1061"/>
      <c r="Q223" s="1061"/>
      <c r="R223" s="1061"/>
      <c r="S223" s="1061"/>
      <c r="T223" s="1061"/>
    </row>
    <row r="224" spans="1:20">
      <c r="A224" s="1061"/>
      <c r="B224" s="1061"/>
      <c r="C224" s="1061"/>
      <c r="D224" s="1061"/>
      <c r="E224" s="1061"/>
      <c r="F224" s="1061"/>
      <c r="G224" s="1061"/>
      <c r="H224" s="1061"/>
      <c r="I224" s="1061"/>
      <c r="J224" s="1061"/>
      <c r="K224" s="1062"/>
      <c r="L224" s="1063"/>
      <c r="M224" s="1061"/>
      <c r="N224" s="1061"/>
      <c r="O224" s="1061"/>
      <c r="P224" s="1061"/>
      <c r="Q224" s="1061"/>
      <c r="R224" s="1061"/>
      <c r="S224" s="1061"/>
      <c r="T224" s="1061"/>
    </row>
    <row r="225" spans="1:20">
      <c r="A225" s="1061"/>
      <c r="B225" s="1061"/>
      <c r="C225" s="1061"/>
      <c r="D225" s="1061"/>
      <c r="E225" s="1061"/>
      <c r="F225" s="1061"/>
      <c r="G225" s="1061"/>
      <c r="H225" s="1061"/>
      <c r="I225" s="1061"/>
      <c r="J225" s="1061"/>
      <c r="K225" s="1062"/>
      <c r="L225" s="1063"/>
      <c r="M225" s="1061"/>
      <c r="N225" s="1061"/>
      <c r="O225" s="1061"/>
      <c r="P225" s="1061"/>
      <c r="Q225" s="1061"/>
      <c r="R225" s="1061"/>
      <c r="S225" s="1061"/>
      <c r="T225" s="1061"/>
    </row>
    <row r="226" spans="1:20">
      <c r="A226" s="1061"/>
      <c r="B226" s="1061"/>
      <c r="C226" s="1061"/>
      <c r="D226" s="1061"/>
      <c r="E226" s="1061"/>
      <c r="F226" s="1061"/>
      <c r="G226" s="1061"/>
      <c r="H226" s="1061"/>
      <c r="I226" s="1061"/>
      <c r="J226" s="1061"/>
      <c r="K226" s="1062"/>
      <c r="L226" s="1063"/>
      <c r="M226" s="1061"/>
      <c r="N226" s="1061"/>
      <c r="O226" s="1061"/>
      <c r="P226" s="1061"/>
      <c r="Q226" s="1061"/>
      <c r="R226" s="1061"/>
      <c r="S226" s="1061"/>
      <c r="T226" s="1061"/>
    </row>
    <row r="227" spans="1:20">
      <c r="A227" s="1061"/>
      <c r="B227" s="1061"/>
      <c r="C227" s="1061"/>
      <c r="D227" s="1061"/>
      <c r="E227" s="1061"/>
      <c r="F227" s="1061"/>
      <c r="G227" s="1061"/>
      <c r="H227" s="1061"/>
      <c r="I227" s="1061"/>
      <c r="J227" s="1061"/>
      <c r="K227" s="1062"/>
      <c r="L227" s="1063"/>
      <c r="M227" s="1061"/>
      <c r="N227" s="1061"/>
      <c r="O227" s="1061"/>
      <c r="P227" s="1061"/>
      <c r="Q227" s="1061"/>
      <c r="R227" s="1061"/>
      <c r="S227" s="1061"/>
      <c r="T227" s="1061"/>
    </row>
    <row r="228" spans="1:20">
      <c r="A228" s="1061"/>
      <c r="B228" s="1061"/>
      <c r="C228" s="1061"/>
      <c r="D228" s="1061"/>
      <c r="E228" s="1061"/>
      <c r="F228" s="1061"/>
      <c r="G228" s="1061"/>
      <c r="H228" s="1061"/>
      <c r="I228" s="1061"/>
      <c r="J228" s="1061"/>
      <c r="K228" s="1062"/>
      <c r="L228" s="1063"/>
      <c r="M228" s="1061"/>
      <c r="N228" s="1061"/>
      <c r="O228" s="1061"/>
      <c r="P228" s="1061"/>
      <c r="Q228" s="1061"/>
      <c r="R228" s="1061"/>
      <c r="S228" s="1061"/>
      <c r="T228" s="1061"/>
    </row>
    <row r="229" spans="1:20">
      <c r="A229" s="1061"/>
      <c r="B229" s="1061"/>
      <c r="C229" s="1061"/>
      <c r="D229" s="1061"/>
      <c r="E229" s="1061"/>
      <c r="F229" s="1061"/>
      <c r="G229" s="1061"/>
      <c r="H229" s="1061"/>
      <c r="I229" s="1061"/>
      <c r="J229" s="1061"/>
      <c r="K229" s="1062"/>
      <c r="L229" s="1063"/>
      <c r="M229" s="1061"/>
      <c r="N229" s="1061"/>
      <c r="O229" s="1061"/>
      <c r="P229" s="1061"/>
      <c r="Q229" s="1061"/>
      <c r="R229" s="1061"/>
      <c r="S229" s="1061"/>
      <c r="T229" s="1061"/>
    </row>
    <row r="230" spans="1:20">
      <c r="A230" s="1061"/>
      <c r="B230" s="1061"/>
      <c r="C230" s="1061"/>
      <c r="D230" s="1061"/>
      <c r="E230" s="1061"/>
      <c r="F230" s="1061"/>
      <c r="G230" s="1061"/>
      <c r="H230" s="1061"/>
      <c r="I230" s="1061"/>
      <c r="J230" s="1061"/>
      <c r="K230" s="1062"/>
      <c r="L230" s="1063"/>
      <c r="M230" s="1061"/>
      <c r="N230" s="1061"/>
      <c r="O230" s="1061"/>
      <c r="P230" s="1061"/>
      <c r="Q230" s="1061"/>
      <c r="R230" s="1061"/>
      <c r="S230" s="1061"/>
      <c r="T230" s="1061"/>
    </row>
    <row r="231" spans="1:20">
      <c r="A231" s="1061"/>
      <c r="B231" s="1061"/>
      <c r="C231" s="1061"/>
      <c r="D231" s="1061"/>
      <c r="E231" s="1061"/>
      <c r="F231" s="1061"/>
      <c r="G231" s="1061"/>
      <c r="H231" s="1061"/>
      <c r="I231" s="1061"/>
      <c r="J231" s="1061"/>
      <c r="K231" s="1062"/>
      <c r="L231" s="1063"/>
      <c r="M231" s="1061"/>
      <c r="N231" s="1061"/>
      <c r="O231" s="1061"/>
      <c r="P231" s="1061"/>
      <c r="Q231" s="1061"/>
      <c r="R231" s="1061"/>
      <c r="S231" s="1061"/>
      <c r="T231" s="1061"/>
    </row>
    <row r="232" spans="1:20">
      <c r="A232" s="1061"/>
      <c r="B232" s="1061"/>
      <c r="C232" s="1061"/>
      <c r="D232" s="1061"/>
      <c r="E232" s="1061"/>
      <c r="F232" s="1061"/>
      <c r="G232" s="1061"/>
      <c r="H232" s="1061"/>
      <c r="I232" s="1061"/>
      <c r="J232" s="1061"/>
      <c r="K232" s="1062"/>
      <c r="L232" s="1063"/>
      <c r="M232" s="1061"/>
      <c r="N232" s="1061"/>
      <c r="O232" s="1061"/>
      <c r="P232" s="1061"/>
      <c r="Q232" s="1061"/>
      <c r="R232" s="1061"/>
      <c r="S232" s="1061"/>
      <c r="T232" s="1061"/>
    </row>
    <row r="233" spans="1:20">
      <c r="A233" s="1061"/>
      <c r="B233" s="1061"/>
      <c r="C233" s="1061"/>
      <c r="D233" s="1061"/>
      <c r="E233" s="1061"/>
      <c r="F233" s="1061"/>
      <c r="G233" s="1061"/>
      <c r="H233" s="1061"/>
      <c r="I233" s="1061"/>
      <c r="J233" s="1061"/>
      <c r="K233" s="1062"/>
      <c r="L233" s="1063"/>
      <c r="M233" s="1061"/>
      <c r="N233" s="1061"/>
      <c r="O233" s="1061"/>
      <c r="P233" s="1061"/>
      <c r="Q233" s="1061"/>
      <c r="R233" s="1061"/>
      <c r="S233" s="1061"/>
      <c r="T233" s="1061"/>
    </row>
    <row r="234" spans="1:20">
      <c r="A234" s="1061"/>
      <c r="B234" s="1061"/>
      <c r="C234" s="1061"/>
      <c r="D234" s="1061"/>
      <c r="E234" s="1061"/>
      <c r="F234" s="1061"/>
      <c r="G234" s="1061"/>
      <c r="H234" s="1061"/>
      <c r="I234" s="1061"/>
      <c r="J234" s="1061"/>
      <c r="K234" s="1062"/>
      <c r="L234" s="1063"/>
      <c r="M234" s="1061"/>
      <c r="N234" s="1061"/>
      <c r="O234" s="1061"/>
      <c r="P234" s="1061"/>
      <c r="Q234" s="1061"/>
      <c r="R234" s="1061"/>
      <c r="S234" s="1061"/>
      <c r="T234" s="1061"/>
    </row>
    <row r="235" spans="1:20">
      <c r="A235" s="1061"/>
      <c r="B235" s="1061"/>
      <c r="C235" s="1061"/>
      <c r="D235" s="1061"/>
      <c r="E235" s="1061"/>
      <c r="F235" s="1061"/>
      <c r="G235" s="1061"/>
      <c r="H235" s="1061"/>
      <c r="I235" s="1061"/>
      <c r="J235" s="1061"/>
      <c r="K235" s="1062"/>
      <c r="L235" s="1063"/>
      <c r="M235" s="1061"/>
      <c r="N235" s="1061"/>
      <c r="O235" s="1061"/>
      <c r="P235" s="1061"/>
      <c r="Q235" s="1061"/>
      <c r="R235" s="1061"/>
      <c r="S235" s="1061"/>
      <c r="T235" s="1061"/>
    </row>
    <row r="236" spans="1:20">
      <c r="A236" s="1061"/>
      <c r="B236" s="1061"/>
      <c r="C236" s="1061"/>
      <c r="D236" s="1061"/>
      <c r="E236" s="1061"/>
      <c r="F236" s="1061"/>
      <c r="G236" s="1061"/>
      <c r="H236" s="1061"/>
      <c r="I236" s="1061"/>
      <c r="J236" s="1061"/>
      <c r="K236" s="1062"/>
      <c r="L236" s="1063"/>
      <c r="M236" s="1061"/>
      <c r="N236" s="1061"/>
      <c r="O236" s="1061"/>
      <c r="P236" s="1061"/>
      <c r="Q236" s="1061"/>
      <c r="R236" s="1061"/>
      <c r="S236" s="1061"/>
      <c r="T236" s="1061"/>
    </row>
    <row r="237" spans="1:20">
      <c r="A237" s="1061"/>
      <c r="B237" s="1061"/>
      <c r="C237" s="1061"/>
      <c r="D237" s="1061"/>
      <c r="E237" s="1061"/>
      <c r="F237" s="1061"/>
      <c r="G237" s="1061"/>
      <c r="H237" s="1061"/>
      <c r="I237" s="1061"/>
      <c r="J237" s="1061"/>
      <c r="K237" s="1062"/>
      <c r="L237" s="1063"/>
      <c r="M237" s="1061"/>
      <c r="N237" s="1061"/>
      <c r="O237" s="1061"/>
      <c r="P237" s="1061"/>
      <c r="Q237" s="1061"/>
      <c r="R237" s="1061"/>
      <c r="S237" s="1061"/>
      <c r="T237" s="1061"/>
    </row>
    <row r="238" spans="1:20">
      <c r="A238" s="1061"/>
      <c r="B238" s="1061"/>
      <c r="C238" s="1061"/>
      <c r="D238" s="1061"/>
      <c r="E238" s="1061"/>
      <c r="F238" s="1061"/>
      <c r="G238" s="1061"/>
      <c r="H238" s="1061"/>
      <c r="I238" s="1061"/>
      <c r="J238" s="1061"/>
      <c r="K238" s="1062"/>
      <c r="L238" s="1063"/>
      <c r="M238" s="1061"/>
      <c r="N238" s="1061"/>
      <c r="O238" s="1061"/>
      <c r="P238" s="1061"/>
      <c r="Q238" s="1061"/>
      <c r="R238" s="1061"/>
      <c r="S238" s="1061"/>
      <c r="T238" s="1061"/>
    </row>
    <row r="239" spans="1:20">
      <c r="A239" s="1061"/>
      <c r="B239" s="1061"/>
      <c r="C239" s="1061"/>
      <c r="D239" s="1061"/>
      <c r="E239" s="1061"/>
      <c r="F239" s="1061"/>
      <c r="G239" s="1061"/>
      <c r="H239" s="1061"/>
      <c r="I239" s="1061"/>
      <c r="J239" s="1061"/>
      <c r="K239" s="1062"/>
      <c r="L239" s="1063"/>
      <c r="M239" s="1061"/>
      <c r="N239" s="1061"/>
      <c r="O239" s="1061"/>
      <c r="P239" s="1061"/>
      <c r="Q239" s="1061"/>
      <c r="R239" s="1061"/>
      <c r="S239" s="1061"/>
      <c r="T239" s="1061"/>
    </row>
    <row r="240" spans="1:20">
      <c r="A240" s="1061"/>
      <c r="B240" s="1061"/>
      <c r="C240" s="1061"/>
      <c r="D240" s="1061"/>
      <c r="E240" s="1061"/>
      <c r="F240" s="1061"/>
      <c r="G240" s="1061"/>
      <c r="H240" s="1061"/>
      <c r="I240" s="1061"/>
      <c r="J240" s="1061"/>
      <c r="K240" s="1062"/>
      <c r="L240" s="1063"/>
      <c r="M240" s="1061"/>
      <c r="N240" s="1061"/>
      <c r="O240" s="1061"/>
      <c r="P240" s="1061"/>
      <c r="Q240" s="1061"/>
      <c r="R240" s="1061"/>
      <c r="S240" s="1061"/>
      <c r="T240" s="1061"/>
    </row>
    <row r="241" spans="1:20">
      <c r="A241" s="1061"/>
      <c r="B241" s="1061"/>
      <c r="C241" s="1061"/>
      <c r="D241" s="1061"/>
      <c r="E241" s="1061"/>
      <c r="F241" s="1061"/>
      <c r="G241" s="1061"/>
      <c r="H241" s="1061"/>
      <c r="I241" s="1061"/>
      <c r="J241" s="1061"/>
      <c r="K241" s="1062"/>
      <c r="L241" s="1063"/>
      <c r="M241" s="1061"/>
      <c r="N241" s="1061"/>
      <c r="O241" s="1061"/>
      <c r="P241" s="1061"/>
      <c r="Q241" s="1061"/>
      <c r="R241" s="1061"/>
      <c r="S241" s="1061"/>
      <c r="T241" s="1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6" priority="18" stopIfTrue="1" operator="containsText" text="超过">
      <formula>NOT(ISERROR(SEARCH("超过",F40)))</formula>
    </cfRule>
  </conditionalFormatting>
  <conditionalFormatting sqref="J42">
    <cfRule type="containsText" dxfId="65" priority="17" stopIfTrue="1" operator="containsText" text="超过">
      <formula>NOT(ISERROR(SEARCH("超过",J42)))</formula>
    </cfRule>
  </conditionalFormatting>
  <conditionalFormatting sqref="H42">
    <cfRule type="containsText" dxfId="64" priority="16" stopIfTrue="1" operator="containsText" text="超过">
      <formula>NOT(ISERROR(SEARCH("超过",H42)))</formula>
    </cfRule>
  </conditionalFormatting>
  <conditionalFormatting sqref="F42">
    <cfRule type="containsText" dxfId="63" priority="15" stopIfTrue="1" operator="containsText" text="超过">
      <formula>NOT(ISERROR(SEARCH("超过",F42)))</formula>
    </cfRule>
  </conditionalFormatting>
  <conditionalFormatting sqref="F41 H41 J41">
    <cfRule type="containsText" dxfId="62" priority="14" stopIfTrue="1" operator="containsText" text="超过">
      <formula>NOT(ISERROR(SEARCH("超过",F41)))</formula>
    </cfRule>
  </conditionalFormatting>
  <conditionalFormatting sqref="E40">
    <cfRule type="expression" dxfId="61" priority="13" stopIfTrue="1">
      <formula>$F$40="超过30%"</formula>
    </cfRule>
  </conditionalFormatting>
  <conditionalFormatting sqref="G42">
    <cfRule type="expression" dxfId="60" priority="12" stopIfTrue="1">
      <formula>$H$54+$H$42="超过30%"</formula>
    </cfRule>
  </conditionalFormatting>
  <conditionalFormatting sqref="E41">
    <cfRule type="expression" dxfId="59" priority="11" stopIfTrue="1">
      <formula>$F$41="超过20%"</formula>
    </cfRule>
  </conditionalFormatting>
  <conditionalFormatting sqref="E42">
    <cfRule type="expression" dxfId="58" priority="10" stopIfTrue="1">
      <formula>$F$42="超过30%"</formula>
    </cfRule>
  </conditionalFormatting>
  <conditionalFormatting sqref="G40">
    <cfRule type="expression" dxfId="57" priority="9" stopIfTrue="1">
      <formula>$H$52+$H$40="超过30%"</formula>
    </cfRule>
  </conditionalFormatting>
  <conditionalFormatting sqref="G41">
    <cfRule type="expression" dxfId="56" priority="8" stopIfTrue="1">
      <formula>$H$53+$H$41="超过20%"</formula>
    </cfRule>
  </conditionalFormatting>
  <conditionalFormatting sqref="I40">
    <cfRule type="expression" dxfId="55" priority="7" stopIfTrue="1">
      <formula>$J$40="超过30%"</formula>
    </cfRule>
  </conditionalFormatting>
  <conditionalFormatting sqref="I41">
    <cfRule type="expression" dxfId="54" priority="6" stopIfTrue="1">
      <formula>$J$41="超过20%"</formula>
    </cfRule>
  </conditionalFormatting>
  <conditionalFormatting sqref="I42">
    <cfRule type="expression" dxfId="53" priority="5" stopIfTrue="1">
      <formula>$J$42="超过30%"</formula>
    </cfRule>
  </conditionalFormatting>
  <conditionalFormatting sqref="F36">
    <cfRule type="expression" dxfId="52" priority="4">
      <formula>$D$36="简单平均"</formula>
    </cfRule>
  </conditionalFormatting>
  <conditionalFormatting sqref="H36">
    <cfRule type="expression" dxfId="51" priority="3">
      <formula>$D$36="简单平均"</formula>
    </cfRule>
  </conditionalFormatting>
  <conditionalFormatting sqref="J36">
    <cfRule type="expression" dxfId="50" priority="2">
      <formula>$D$36="简单平均"</formula>
    </cfRule>
  </conditionalFormatting>
  <conditionalFormatting sqref="F7:F34 H7:H34 J7:J34">
    <cfRule type="cellIs" dxfId="4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21" zoomScale="85" zoomScaleNormal="60" zoomScaleSheetLayoutView="85" workbookViewId="0">
      <selection activeCell="C16" sqref="C16:J33"/>
    </sheetView>
  </sheetViews>
  <sheetFormatPr defaultColWidth="9" defaultRowHeight="14.25"/>
  <cols>
    <col min="1" max="1" width="14.375" style="363" customWidth="1"/>
    <col min="2" max="2" width="15.75" style="363" customWidth="1"/>
    <col min="3" max="3" width="16.12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2561</v>
      </c>
      <c r="B1" s="355"/>
      <c r="C1" s="356" t="s">
        <v>2562</v>
      </c>
      <c r="D1" s="695"/>
      <c r="E1" s="695"/>
      <c r="F1" s="694" t="s">
        <v>2460</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2147</v>
      </c>
      <c r="B2" s="627">
        <f>F66</f>
        <v>4636</v>
      </c>
      <c r="C2" s="1032"/>
      <c r="D2" s="1032"/>
      <c r="E2" s="1033"/>
      <c r="F2" s="1034"/>
      <c r="G2" s="1033"/>
      <c r="H2" s="1033"/>
      <c r="I2" s="1033"/>
      <c r="J2" s="1033"/>
      <c r="K2" s="1035"/>
      <c r="L2" s="2952"/>
      <c r="M2" s="2953"/>
      <c r="N2" s="2953"/>
      <c r="O2" s="2953"/>
      <c r="P2" s="708"/>
      <c r="Q2" s="708"/>
      <c r="R2" s="708"/>
      <c r="S2" s="708"/>
      <c r="T2" s="708"/>
      <c r="U2" s="708"/>
      <c r="V2" s="708"/>
      <c r="W2" s="708"/>
      <c r="X2" s="708"/>
      <c r="Y2" s="708"/>
      <c r="Z2" s="708"/>
      <c r="AA2" s="708"/>
      <c r="AB2" s="708"/>
      <c r="AC2" s="709"/>
      <c r="AD2" s="357"/>
    </row>
    <row r="3" spans="1:30" s="358" customFormat="1" ht="28.5" customHeight="1" thickBot="1">
      <c r="A3" s="209" t="s">
        <v>2149</v>
      </c>
      <c r="B3" s="566">
        <f>ROUND(IF(D3="",B2*10000/'数据-汇总表'!E3,B2*10000/D3),0)</f>
        <v>7115</v>
      </c>
      <c r="C3" s="209" t="s">
        <v>2563</v>
      </c>
      <c r="D3" s="1348"/>
      <c r="E3" s="1033"/>
      <c r="F3" s="1034"/>
      <c r="G3" s="1033"/>
      <c r="H3" s="1033"/>
      <c r="I3" s="1033"/>
      <c r="J3" s="1033"/>
      <c r="K3" s="1035"/>
      <c r="L3" s="2952"/>
      <c r="M3" s="2953"/>
      <c r="N3" s="2953"/>
      <c r="O3" s="2953"/>
      <c r="P3" s="708"/>
      <c r="Q3" s="708"/>
      <c r="R3" s="708"/>
      <c r="S3" s="708"/>
      <c r="T3" s="708"/>
      <c r="U3" s="708"/>
      <c r="V3" s="708"/>
      <c r="W3" s="708"/>
      <c r="X3" s="708"/>
      <c r="Y3" s="708"/>
      <c r="Z3" s="708"/>
      <c r="AA3" s="708"/>
      <c r="AB3" s="725"/>
      <c r="AC3" s="722"/>
    </row>
    <row r="4" spans="1:30" ht="15">
      <c r="A4" s="361" t="s">
        <v>2462</v>
      </c>
      <c r="B4" s="362"/>
      <c r="C4" s="3368" t="s">
        <v>2463</v>
      </c>
      <c r="D4" s="3369"/>
      <c r="E4" s="3370" t="s">
        <v>2464</v>
      </c>
      <c r="F4" s="3371"/>
      <c r="G4" s="3368" t="s">
        <v>2465</v>
      </c>
      <c r="H4" s="3369"/>
      <c r="I4" s="3368" t="s">
        <v>2466</v>
      </c>
      <c r="J4" s="3369"/>
      <c r="K4" s="567" t="s">
        <v>2467</v>
      </c>
      <c r="L4" s="2933"/>
      <c r="M4" s="2934"/>
      <c r="N4" s="2934"/>
      <c r="O4" s="2934"/>
      <c r="P4" s="3372" t="s">
        <v>2468</v>
      </c>
      <c r="Q4" s="3373"/>
      <c r="R4" s="3378" t="s">
        <v>2464</v>
      </c>
      <c r="S4" s="3379"/>
      <c r="T4" s="3378" t="s">
        <v>2465</v>
      </c>
      <c r="U4" s="3379"/>
      <c r="V4" s="3384" t="s">
        <v>2466</v>
      </c>
      <c r="W4" s="3384"/>
      <c r="X4" s="1532"/>
      <c r="Y4" s="3378" t="s">
        <v>2468</v>
      </c>
      <c r="Z4" s="3379"/>
      <c r="AA4" s="3365" t="s">
        <v>2464</v>
      </c>
      <c r="AB4" s="3366" t="s">
        <v>2465</v>
      </c>
      <c r="AC4" s="3365" t="s">
        <v>2466</v>
      </c>
    </row>
    <row r="5" spans="1:30" ht="43.5" customHeight="1">
      <c r="A5" s="364"/>
      <c r="B5" s="365"/>
      <c r="C5" s="3420" t="str">
        <f>项目基本情况!F10</f>
        <v>延庆区延庆新城03街区会展中心东侧YQ00-0003-0025地块</v>
      </c>
      <c r="D5" s="3388"/>
      <c r="E5" s="3398" t="str">
        <f>土地案例!A3</f>
        <v>北京市密云区檀营乡6005地块R2二类居住用地    12021</v>
      </c>
      <c r="F5" s="3396"/>
      <c r="G5" s="3397" t="str">
        <f>土地案例!A4</f>
        <v>北京市延庆区南菜园1-5巷棚户区改造项目YQ00-0007-0002地块R2二类居住用地    12021</v>
      </c>
      <c r="H5" s="3388"/>
      <c r="I5" s="3397" t="str">
        <f>土地案例!A5</f>
        <v xml:space="preserve">北京市平谷区王辛庄镇(二号地三期)PG00-0002-6006地块R2二类居住用地    </v>
      </c>
      <c r="J5" s="3388"/>
      <c r="K5" s="567"/>
      <c r="L5" s="2933"/>
      <c r="M5" s="2934"/>
      <c r="N5" s="2934"/>
      <c r="O5" s="2934"/>
      <c r="P5" s="3374"/>
      <c r="Q5" s="3375"/>
      <c r="R5" s="3380"/>
      <c r="S5" s="3381"/>
      <c r="T5" s="3380"/>
      <c r="U5" s="3381"/>
      <c r="V5" s="3384"/>
      <c r="W5" s="3384"/>
      <c r="X5" s="1532"/>
      <c r="Y5" s="3380"/>
      <c r="Z5" s="3381"/>
      <c r="AA5" s="3366"/>
      <c r="AB5" s="3366"/>
      <c r="AC5" s="3366"/>
    </row>
    <row r="6" spans="1:30" ht="15.75" thickBot="1">
      <c r="A6" s="366"/>
      <c r="B6" s="367"/>
      <c r="C6" s="3385" t="s">
        <v>2363</v>
      </c>
      <c r="D6" s="3386"/>
      <c r="E6" s="3393" t="s">
        <v>2363</v>
      </c>
      <c r="F6" s="3394"/>
      <c r="G6" s="3385" t="s">
        <v>2363</v>
      </c>
      <c r="H6" s="3386"/>
      <c r="I6" s="3385" t="s">
        <v>2363</v>
      </c>
      <c r="J6" s="3386"/>
      <c r="K6" s="567" t="s">
        <v>2364</v>
      </c>
      <c r="L6" s="2933"/>
      <c r="M6" s="2934"/>
      <c r="N6" s="2934"/>
      <c r="O6" s="2934"/>
      <c r="P6" s="3376"/>
      <c r="Q6" s="3377"/>
      <c r="R6" s="3380"/>
      <c r="S6" s="3381"/>
      <c r="T6" s="3382"/>
      <c r="U6" s="3383"/>
      <c r="V6" s="3384"/>
      <c r="W6" s="3384"/>
      <c r="X6" s="1532"/>
      <c r="Y6" s="3382"/>
      <c r="Z6" s="3383"/>
      <c r="AA6" s="3367"/>
      <c r="AB6" s="3367"/>
      <c r="AC6" s="3367"/>
    </row>
    <row r="7" spans="1:30" s="113" customFormat="1" ht="15.75" thickBot="1">
      <c r="A7" s="368" t="s">
        <v>2365</v>
      </c>
      <c r="B7" s="369"/>
      <c r="C7" s="370">
        <f>'数据-取费表'!B2</f>
        <v>44511</v>
      </c>
      <c r="D7" s="371">
        <v>100</v>
      </c>
      <c r="E7" s="372">
        <f>土地案例!AA3</f>
        <v>44341.000497685185</v>
      </c>
      <c r="F7" s="373">
        <f>SUMIF(70:70,YEAR(E7)&amp;"-"&amp;INT((MONTH(E7)+2)/3),71:71)</f>
        <v>99</v>
      </c>
      <c r="G7" s="2149">
        <f>土地案例!AA4</f>
        <v>44342.000497685185</v>
      </c>
      <c r="H7" s="371">
        <f>SUMIF(70:70,YEAR(G7)&amp;"-"&amp;INT((MONTH(G7)+2)/3),71:71)</f>
        <v>99</v>
      </c>
      <c r="I7" s="2149">
        <f>土地案例!AA5</f>
        <v>44076.000497685185</v>
      </c>
      <c r="J7" s="371">
        <f>SUMIF(70:70,YEAR(I7)&amp;"-"&amp;INT((MONTH(I7)+2)/3),71:71)</f>
        <v>97.5</v>
      </c>
      <c r="K7" s="568"/>
      <c r="L7" s="2935"/>
      <c r="M7" s="2936"/>
      <c r="N7" s="2936"/>
      <c r="O7" s="2936"/>
      <c r="P7" s="3389" t="s">
        <v>2366</v>
      </c>
      <c r="Q7" s="3391"/>
      <c r="R7" s="710" t="s">
        <v>17</v>
      </c>
      <c r="S7" s="711">
        <f t="shared" ref="S7:S15" si="0">F7</f>
        <v>99</v>
      </c>
      <c r="T7" s="710" t="s">
        <v>17</v>
      </c>
      <c r="U7" s="711">
        <f t="shared" ref="U7:U15" si="1">H7</f>
        <v>99</v>
      </c>
      <c r="V7" s="710" t="s">
        <v>17</v>
      </c>
      <c r="W7" s="711">
        <f t="shared" ref="W7:W15" si="2">J7</f>
        <v>97.5</v>
      </c>
      <c r="X7" s="712"/>
      <c r="Y7" s="3389" t="s">
        <v>2366</v>
      </c>
      <c r="Z7" s="3390"/>
      <c r="AA7" s="713">
        <f>D7/F7</f>
        <v>1.0101010101010102</v>
      </c>
      <c r="AB7" s="713">
        <f>D7/H7</f>
        <v>1.0101010101010102</v>
      </c>
      <c r="AC7" s="713">
        <f>D7/J7</f>
        <v>1.0256410256410255</v>
      </c>
    </row>
    <row r="8" spans="1:30" s="113" customFormat="1" ht="15.75" thickBot="1">
      <c r="A8" s="368" t="s">
        <v>2367</v>
      </c>
      <c r="B8" s="369"/>
      <c r="C8" s="374" t="s">
        <v>2368</v>
      </c>
      <c r="D8" s="371">
        <v>100</v>
      </c>
      <c r="E8" s="374" t="s">
        <v>2368</v>
      </c>
      <c r="F8" s="373">
        <f>SUMIF(73:73,E8,74:74)-SUMIF(73:73,C8,74:74)+100</f>
        <v>100</v>
      </c>
      <c r="G8" s="374" t="s">
        <v>2368</v>
      </c>
      <c r="H8" s="371">
        <f>SUMIF(73:73,G8,74:74)-SUMIF(73:73,C8,74:74)+100</f>
        <v>100</v>
      </c>
      <c r="I8" s="374" t="s">
        <v>2368</v>
      </c>
      <c r="J8" s="371">
        <f>SUMIF(73:73,I8,74:74)-SUMIF(73:73,C8,74:74)+100</f>
        <v>100</v>
      </c>
      <c r="K8" s="568"/>
      <c r="L8" s="2935"/>
      <c r="M8" s="2936"/>
      <c r="N8" s="2936"/>
      <c r="O8" s="2936"/>
      <c r="P8" s="3389" t="s">
        <v>2369</v>
      </c>
      <c r="Q8" s="3390"/>
      <c r="R8" s="710" t="s">
        <v>17</v>
      </c>
      <c r="S8" s="711">
        <f t="shared" si="0"/>
        <v>100</v>
      </c>
      <c r="T8" s="710" t="s">
        <v>17</v>
      </c>
      <c r="U8" s="711">
        <f t="shared" si="1"/>
        <v>100</v>
      </c>
      <c r="V8" s="710" t="s">
        <v>17</v>
      </c>
      <c r="W8" s="711">
        <f t="shared" si="2"/>
        <v>100</v>
      </c>
      <c r="X8" s="712"/>
      <c r="Y8" s="3389" t="s">
        <v>2369</v>
      </c>
      <c r="Z8" s="3390"/>
      <c r="AA8" s="713">
        <f t="shared" ref="AA8:AA45" si="3">D8/F8</f>
        <v>1</v>
      </c>
      <c r="AB8" s="713">
        <f t="shared" ref="AB8:AB45" si="4">D8/H8</f>
        <v>1</v>
      </c>
      <c r="AC8" s="713">
        <f t="shared" ref="AC8:AC45" si="5">D8/J8</f>
        <v>1</v>
      </c>
    </row>
    <row r="9" spans="1:30" s="113" customFormat="1">
      <c r="A9" s="375" t="s">
        <v>2370</v>
      </c>
      <c r="B9" s="67" t="s">
        <v>2371</v>
      </c>
      <c r="C9" s="2152" t="s">
        <v>3113</v>
      </c>
      <c r="D9" s="131">
        <v>100</v>
      </c>
      <c r="E9" s="2152" t="s">
        <v>3113</v>
      </c>
      <c r="F9" s="131">
        <f>SUMIF(75:75,E9,76:76)-SUMIF(75:75,C9,76:76)+100</f>
        <v>100</v>
      </c>
      <c r="G9" s="2152" t="s">
        <v>3113</v>
      </c>
      <c r="H9" s="131">
        <f>SUMIF(75:75,G9,76:76)-SUMIF(75:75,C9,76:76)+100</f>
        <v>100</v>
      </c>
      <c r="I9" s="2152" t="s">
        <v>3113</v>
      </c>
      <c r="J9" s="131">
        <f>SUMIF(75:75,I9,76:76)-SUMIF(75:75,C9,76:76)+100</f>
        <v>100</v>
      </c>
      <c r="K9" s="568"/>
      <c r="L9" s="2935"/>
      <c r="M9" s="2936"/>
      <c r="N9" s="2936"/>
      <c r="O9" s="2990"/>
      <c r="P9" s="3353" t="s">
        <v>2372</v>
      </c>
      <c r="Q9" s="1520" t="str">
        <f t="shared" ref="Q9:Q15" si="6">B9</f>
        <v>用途</v>
      </c>
      <c r="R9" s="710" t="s">
        <v>17</v>
      </c>
      <c r="S9" s="711">
        <f t="shared" si="0"/>
        <v>100</v>
      </c>
      <c r="T9" s="710" t="s">
        <v>17</v>
      </c>
      <c r="U9" s="711">
        <f t="shared" si="1"/>
        <v>100</v>
      </c>
      <c r="V9" s="710" t="s">
        <v>17</v>
      </c>
      <c r="W9" s="711">
        <f t="shared" si="2"/>
        <v>100</v>
      </c>
      <c r="X9" s="712"/>
      <c r="Y9" s="3223" t="s">
        <v>2373</v>
      </c>
      <c r="Z9" s="55" t="str">
        <f t="shared" ref="Z9:Z15" si="7">Q9</f>
        <v>用途</v>
      </c>
      <c r="AA9" s="713">
        <f t="shared" si="3"/>
        <v>1</v>
      </c>
      <c r="AB9" s="713">
        <f t="shared" si="4"/>
        <v>1</v>
      </c>
      <c r="AC9" s="713">
        <f t="shared" si="5"/>
        <v>1</v>
      </c>
    </row>
    <row r="10" spans="1:30" s="386" customFormat="1" ht="27">
      <c r="A10" s="380"/>
      <c r="B10" s="381" t="s">
        <v>2374</v>
      </c>
      <c r="C10" s="391"/>
      <c r="D10" s="132">
        <v>100</v>
      </c>
      <c r="E10" s="424"/>
      <c r="F10" s="132">
        <f>ROUND(100/'数据-取费表'!G16,0)</f>
        <v>101</v>
      </c>
      <c r="G10" s="422"/>
      <c r="H10" s="132">
        <f>ROUND(100/'数据-取费表'!G16,0)</f>
        <v>101</v>
      </c>
      <c r="I10" s="422"/>
      <c r="J10" s="132">
        <f>ROUND(100/'数据-取费表'!G16,0)</f>
        <v>101</v>
      </c>
      <c r="K10" s="628"/>
      <c r="L10" s="2937"/>
      <c r="M10" s="2938"/>
      <c r="N10" s="2938"/>
      <c r="O10" s="2991"/>
      <c r="P10" s="3353"/>
      <c r="Q10" s="1520" t="str">
        <f t="shared" si="6"/>
        <v>土地使用年限（年）</v>
      </c>
      <c r="R10" s="710" t="s">
        <v>17</v>
      </c>
      <c r="S10" s="711">
        <f t="shared" si="0"/>
        <v>101</v>
      </c>
      <c r="T10" s="710" t="s">
        <v>17</v>
      </c>
      <c r="U10" s="711">
        <f t="shared" si="1"/>
        <v>101</v>
      </c>
      <c r="V10" s="710" t="s">
        <v>17</v>
      </c>
      <c r="W10" s="711">
        <f t="shared" si="2"/>
        <v>101</v>
      </c>
      <c r="X10" s="712"/>
      <c r="Y10" s="3223"/>
      <c r="Z10" s="55" t="str">
        <f t="shared" si="7"/>
        <v>土地使用年限（年）</v>
      </c>
      <c r="AA10" s="713">
        <f t="shared" si="3"/>
        <v>0.99009900990099009</v>
      </c>
      <c r="AB10" s="713">
        <f t="shared" si="4"/>
        <v>0.99009900990099009</v>
      </c>
      <c r="AC10" s="713">
        <f t="shared" si="5"/>
        <v>0.99009900990099009</v>
      </c>
    </row>
    <row r="11" spans="1:30" ht="15">
      <c r="A11" s="387"/>
      <c r="B11" s="381" t="s">
        <v>2375</v>
      </c>
      <c r="C11" s="388">
        <f>'数据-汇总表'!I4</f>
        <v>2.12</v>
      </c>
      <c r="D11" s="132">
        <v>100</v>
      </c>
      <c r="E11" s="388">
        <v>2</v>
      </c>
      <c r="F11" s="132">
        <f>LOOKUP(E11,80:80,81:81)-LOOKUP(C11,80:80,81:81)+100</f>
        <v>100</v>
      </c>
      <c r="G11" s="389">
        <v>1.9</v>
      </c>
      <c r="H11" s="132">
        <f>LOOKUP(G11,80:80,81:81)-LOOKUP(C11,80:80,81:81)+100</f>
        <v>101</v>
      </c>
      <c r="I11" s="388">
        <v>2.13</v>
      </c>
      <c r="J11" s="132">
        <f>LOOKUP(I11,80:80,81:81)-LOOKUP(C11,80:80,81:81)+100</f>
        <v>100</v>
      </c>
      <c r="K11" s="629">
        <v>1</v>
      </c>
      <c r="L11" s="2939"/>
      <c r="M11" s="2934"/>
      <c r="N11" s="2934"/>
      <c r="O11" s="2992"/>
      <c r="P11" s="3353"/>
      <c r="Q11" s="1520" t="str">
        <f t="shared" si="6"/>
        <v>容积率</v>
      </c>
      <c r="R11" s="710" t="s">
        <v>17</v>
      </c>
      <c r="S11" s="711">
        <f t="shared" si="0"/>
        <v>100</v>
      </c>
      <c r="T11" s="710" t="s">
        <v>17</v>
      </c>
      <c r="U11" s="711">
        <f t="shared" si="1"/>
        <v>101</v>
      </c>
      <c r="V11" s="710" t="s">
        <v>17</v>
      </c>
      <c r="W11" s="711">
        <f t="shared" si="2"/>
        <v>100</v>
      </c>
      <c r="X11" s="712"/>
      <c r="Y11" s="3223"/>
      <c r="Z11" s="55" t="str">
        <f t="shared" si="7"/>
        <v>容积率</v>
      </c>
      <c r="AA11" s="713">
        <f t="shared" si="3"/>
        <v>1</v>
      </c>
      <c r="AB11" s="713">
        <f t="shared" si="4"/>
        <v>0.99009900990099009</v>
      </c>
      <c r="AC11" s="713">
        <f t="shared" si="5"/>
        <v>1</v>
      </c>
    </row>
    <row r="12" spans="1:30" s="113" customFormat="1" ht="15">
      <c r="A12" s="390"/>
      <c r="B12" s="2070" t="s">
        <v>2564</v>
      </c>
      <c r="C12" s="391"/>
      <c r="D12" s="392">
        <v>100</v>
      </c>
      <c r="E12" s="424"/>
      <c r="F12" s="132">
        <f>SUMIF(82:82,E12,83:83)-SUMIF(82:82,C12,83:83)+100</f>
        <v>100</v>
      </c>
      <c r="G12" s="422"/>
      <c r="H12" s="132">
        <f>SUMIF(82:82,G12,83:83)-SUMIF(82:82,C12,83:83)+100</f>
        <v>100</v>
      </c>
      <c r="I12" s="424"/>
      <c r="J12" s="132">
        <f>SUMIF(82:82,I12,83:83)-SUMIF(82:82,C12,83:83)+100</f>
        <v>100</v>
      </c>
      <c r="K12" s="628"/>
      <c r="L12" s="2935"/>
      <c r="M12" s="2936"/>
      <c r="N12" s="2936"/>
      <c r="O12" s="2990"/>
      <c r="P12" s="3353"/>
      <c r="Q12" s="1520" t="str">
        <f t="shared" si="6"/>
        <v>配建</v>
      </c>
      <c r="R12" s="710" t="s">
        <v>17</v>
      </c>
      <c r="S12" s="711">
        <f t="shared" si="0"/>
        <v>100</v>
      </c>
      <c r="T12" s="710" t="s">
        <v>17</v>
      </c>
      <c r="U12" s="711">
        <f t="shared" si="1"/>
        <v>100</v>
      </c>
      <c r="V12" s="710" t="s">
        <v>17</v>
      </c>
      <c r="W12" s="711">
        <f t="shared" si="2"/>
        <v>100</v>
      </c>
      <c r="X12" s="712"/>
      <c r="Y12" s="3223"/>
      <c r="Z12" s="55" t="str">
        <f t="shared" si="7"/>
        <v>配建</v>
      </c>
      <c r="AA12" s="713">
        <f>D12/F12</f>
        <v>1</v>
      </c>
      <c r="AB12" s="713">
        <f>D12/H12</f>
        <v>1</v>
      </c>
      <c r="AC12" s="713">
        <f>D12/J12</f>
        <v>1</v>
      </c>
    </row>
    <row r="13" spans="1:30" ht="15">
      <c r="A13" s="387"/>
      <c r="B13" s="2070">
        <v>111</v>
      </c>
      <c r="C13" s="393"/>
      <c r="D13" s="394">
        <v>100</v>
      </c>
      <c r="E13" s="506"/>
      <c r="F13" s="132">
        <f>SUMIF(84:84,E13,85:85)-SUMIF(84:84,C13,85:85)+100</f>
        <v>100</v>
      </c>
      <c r="G13" s="630"/>
      <c r="H13" s="394">
        <f>SUMIF(84:84,G13,85:85)-SUMIF(84:84,C13,85:85)+100</f>
        <v>100</v>
      </c>
      <c r="I13" s="630"/>
      <c r="J13" s="394">
        <f>SUMIF(84:84,I13,85:85)-SUMIF(84:84,C13,85:85)+100</f>
        <v>100</v>
      </c>
      <c r="K13" s="628"/>
      <c r="L13" s="2940"/>
      <c r="M13" s="2934"/>
      <c r="N13" s="2934"/>
      <c r="O13" s="2992"/>
      <c r="P13" s="3353"/>
      <c r="Q13" s="1520">
        <f t="shared" si="6"/>
        <v>111</v>
      </c>
      <c r="R13" s="710" t="s">
        <v>17</v>
      </c>
      <c r="S13" s="711">
        <f t="shared" si="0"/>
        <v>100</v>
      </c>
      <c r="T13" s="710" t="s">
        <v>17</v>
      </c>
      <c r="U13" s="711">
        <f t="shared" si="1"/>
        <v>100</v>
      </c>
      <c r="V13" s="710" t="s">
        <v>17</v>
      </c>
      <c r="W13" s="711">
        <f t="shared" si="2"/>
        <v>100</v>
      </c>
      <c r="X13" s="712"/>
      <c r="Y13" s="3223"/>
      <c r="Z13" s="55">
        <f t="shared" si="7"/>
        <v>111</v>
      </c>
      <c r="AA13" s="713">
        <f>D13/F13</f>
        <v>1</v>
      </c>
      <c r="AB13" s="713">
        <f>D13/H13</f>
        <v>1</v>
      </c>
      <c r="AC13" s="713">
        <f>D13/J13</f>
        <v>1</v>
      </c>
    </row>
    <row r="14" spans="1:30" ht="15.75" thickBot="1">
      <c r="A14" s="395"/>
      <c r="B14" s="2072">
        <v>111</v>
      </c>
      <c r="C14" s="396"/>
      <c r="D14" s="397">
        <v>100</v>
      </c>
      <c r="E14" s="506"/>
      <c r="F14" s="397">
        <f>SUMIF(86:86,E14,87:87)-SUMIF(86:86,C14,87:87)+100</f>
        <v>100</v>
      </c>
      <c r="G14" s="630"/>
      <c r="H14" s="397">
        <f>SUMIF(86:86,G14,87:87)-SUMIF(86:86,C14,87:87)+100</f>
        <v>100</v>
      </c>
      <c r="I14" s="630"/>
      <c r="J14" s="397">
        <f>SUMIF(86:86,I14,87:87)-SUMIF(86:86,C14,87:87)+100</f>
        <v>100</v>
      </c>
      <c r="K14" s="628"/>
      <c r="L14" s="2940"/>
      <c r="M14" s="2934"/>
      <c r="N14" s="2934"/>
      <c r="O14" s="2992"/>
      <c r="P14" s="3353"/>
      <c r="Q14" s="1520">
        <f t="shared" si="6"/>
        <v>111</v>
      </c>
      <c r="R14" s="710" t="s">
        <v>17</v>
      </c>
      <c r="S14" s="711">
        <f t="shared" si="0"/>
        <v>100</v>
      </c>
      <c r="T14" s="710" t="s">
        <v>17</v>
      </c>
      <c r="U14" s="711">
        <f t="shared" si="1"/>
        <v>100</v>
      </c>
      <c r="V14" s="710" t="s">
        <v>17</v>
      </c>
      <c r="W14" s="711">
        <f t="shared" si="2"/>
        <v>100</v>
      </c>
      <c r="X14" s="712"/>
      <c r="Y14" s="3223"/>
      <c r="Z14" s="55">
        <f t="shared" si="7"/>
        <v>111</v>
      </c>
      <c r="AA14" s="713">
        <f>D14/F14</f>
        <v>1</v>
      </c>
      <c r="AB14" s="713">
        <f>D14/H14</f>
        <v>1</v>
      </c>
      <c r="AC14" s="713">
        <f>D14/J14</f>
        <v>1</v>
      </c>
    </row>
    <row r="15" spans="1:30" ht="85.5">
      <c r="A15" s="399" t="s">
        <v>2376</v>
      </c>
      <c r="B15" s="65" t="s">
        <v>1942</v>
      </c>
      <c r="C15" s="2073"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v>3</v>
      </c>
      <c r="L15" s="2940"/>
      <c r="M15" s="2934"/>
      <c r="N15" s="2934"/>
      <c r="O15" s="2992"/>
      <c r="P15" s="3355" t="s">
        <v>2377</v>
      </c>
      <c r="Q15" s="1529" t="str">
        <f t="shared" si="6"/>
        <v>居住社区成熟度</v>
      </c>
      <c r="R15" s="714" t="s">
        <v>17</v>
      </c>
      <c r="S15" s="715">
        <f t="shared" si="0"/>
        <v>100</v>
      </c>
      <c r="T15" s="714" t="s">
        <v>17</v>
      </c>
      <c r="U15" s="715">
        <f t="shared" si="1"/>
        <v>100</v>
      </c>
      <c r="V15" s="714" t="s">
        <v>17</v>
      </c>
      <c r="W15" s="715">
        <f t="shared" si="2"/>
        <v>100</v>
      </c>
      <c r="X15" s="1532"/>
      <c r="Y15" s="3355" t="s">
        <v>2377</v>
      </c>
      <c r="Z15" s="1533" t="str">
        <f t="shared" si="7"/>
        <v>居住社区成熟度</v>
      </c>
      <c r="AA15" s="1530">
        <f t="shared" si="3"/>
        <v>1</v>
      </c>
      <c r="AB15" s="1530">
        <f t="shared" si="4"/>
        <v>1</v>
      </c>
      <c r="AC15" s="1530">
        <f t="shared" si="5"/>
        <v>1</v>
      </c>
    </row>
    <row r="16" spans="1:30" ht="15">
      <c r="A16" s="387"/>
      <c r="B16" s="405"/>
      <c r="C16" s="406" t="s">
        <v>3083</v>
      </c>
      <c r="D16" s="407"/>
      <c r="E16" s="406" t="s">
        <v>3083</v>
      </c>
      <c r="F16" s="407"/>
      <c r="G16" s="406" t="s">
        <v>3083</v>
      </c>
      <c r="H16" s="409"/>
      <c r="I16" s="406" t="s">
        <v>3083</v>
      </c>
      <c r="J16" s="407"/>
      <c r="K16" s="628"/>
      <c r="L16" s="2940"/>
      <c r="M16" s="2934"/>
      <c r="N16" s="2934"/>
      <c r="O16" s="2992"/>
      <c r="P16" s="3356"/>
      <c r="Q16" s="1529"/>
      <c r="R16" s="714"/>
      <c r="S16" s="715"/>
      <c r="T16" s="714"/>
      <c r="U16" s="715"/>
      <c r="V16" s="714"/>
      <c r="W16" s="715"/>
      <c r="X16" s="1532"/>
      <c r="Y16" s="3356"/>
      <c r="Z16" s="1533"/>
      <c r="AA16" s="1530">
        <v>1</v>
      </c>
      <c r="AB16" s="1530">
        <v>1</v>
      </c>
      <c r="AC16" s="1530">
        <v>1</v>
      </c>
    </row>
    <row r="17" spans="1:29" ht="57" hidden="1">
      <c r="A17" s="387"/>
      <c r="B17" s="410" t="s">
        <v>2470</v>
      </c>
      <c r="C17" s="2130"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40"/>
      <c r="M17" s="2934"/>
      <c r="N17" s="2934"/>
      <c r="O17" s="2992"/>
      <c r="P17" s="3356"/>
      <c r="Q17" s="1529" t="str">
        <f>B17</f>
        <v>商业繁华度</v>
      </c>
      <c r="R17" s="714" t="s">
        <v>17</v>
      </c>
      <c r="S17" s="715">
        <f>F17</f>
        <v>100</v>
      </c>
      <c r="T17" s="714" t="s">
        <v>17</v>
      </c>
      <c r="U17" s="715">
        <f>H17</f>
        <v>100</v>
      </c>
      <c r="V17" s="714" t="s">
        <v>17</v>
      </c>
      <c r="W17" s="715">
        <f>J17</f>
        <v>100</v>
      </c>
      <c r="X17" s="1532"/>
      <c r="Y17" s="3356"/>
      <c r="Z17" s="1533" t="str">
        <f>Q17</f>
        <v>商业繁华度</v>
      </c>
      <c r="AA17" s="1530">
        <f t="shared" si="3"/>
        <v>1</v>
      </c>
      <c r="AB17" s="1530">
        <f t="shared" si="4"/>
        <v>1</v>
      </c>
      <c r="AC17" s="1530">
        <f t="shared" si="5"/>
        <v>1</v>
      </c>
    </row>
    <row r="18" spans="1:29" ht="15" hidden="1">
      <c r="A18" s="387"/>
      <c r="B18" s="415"/>
      <c r="C18" s="2078"/>
      <c r="D18" s="409"/>
      <c r="E18" s="2080"/>
      <c r="F18" s="409"/>
      <c r="G18" s="2080"/>
      <c r="H18" s="407"/>
      <c r="I18" s="2079"/>
      <c r="J18" s="407"/>
      <c r="K18" s="628"/>
      <c r="L18" s="2940"/>
      <c r="M18" s="2934"/>
      <c r="N18" s="2934"/>
      <c r="O18" s="2992"/>
      <c r="P18" s="3356"/>
      <c r="Q18" s="1529"/>
      <c r="R18" s="714"/>
      <c r="S18" s="715"/>
      <c r="T18" s="714"/>
      <c r="U18" s="715"/>
      <c r="V18" s="714"/>
      <c r="W18" s="715"/>
      <c r="X18" s="1532"/>
      <c r="Y18" s="3356"/>
      <c r="Z18" s="1533"/>
      <c r="AA18" s="1530">
        <v>1</v>
      </c>
      <c r="AB18" s="1530">
        <v>1</v>
      </c>
      <c r="AC18" s="1530">
        <v>1</v>
      </c>
    </row>
    <row r="19" spans="1:29" ht="71.25" hidden="1">
      <c r="A19" s="387"/>
      <c r="B19" s="410" t="s">
        <v>2504</v>
      </c>
      <c r="C19" s="2130"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40"/>
      <c r="M19" s="2934"/>
      <c r="N19" s="2934"/>
      <c r="O19" s="2992"/>
      <c r="P19" s="3356"/>
      <c r="Q19" s="1529" t="str">
        <f>B19</f>
        <v>办公集聚程度</v>
      </c>
      <c r="R19" s="714" t="s">
        <v>17</v>
      </c>
      <c r="S19" s="715">
        <f>F19</f>
        <v>100</v>
      </c>
      <c r="T19" s="714" t="s">
        <v>17</v>
      </c>
      <c r="U19" s="715">
        <f>H19</f>
        <v>100</v>
      </c>
      <c r="V19" s="714" t="s">
        <v>17</v>
      </c>
      <c r="W19" s="715">
        <f>J19</f>
        <v>100</v>
      </c>
      <c r="X19" s="1532"/>
      <c r="Y19" s="3356"/>
      <c r="Z19" s="1533" t="str">
        <f>Q19</f>
        <v>办公集聚程度</v>
      </c>
      <c r="AA19" s="1530">
        <f t="shared" si="3"/>
        <v>1</v>
      </c>
      <c r="AB19" s="1530">
        <f t="shared" si="4"/>
        <v>1</v>
      </c>
      <c r="AC19" s="1530">
        <f t="shared" si="5"/>
        <v>1</v>
      </c>
    </row>
    <row r="20" spans="1:29" ht="15" hidden="1">
      <c r="A20" s="387"/>
      <c r="B20" s="415"/>
      <c r="C20" s="406"/>
      <c r="D20" s="407"/>
      <c r="E20" s="2075"/>
      <c r="F20" s="407"/>
      <c r="G20" s="2075"/>
      <c r="H20" s="407"/>
      <c r="I20" s="2074"/>
      <c r="J20" s="407"/>
      <c r="K20" s="628"/>
      <c r="L20" s="2940"/>
      <c r="M20" s="2934"/>
      <c r="N20" s="2934"/>
      <c r="O20" s="2992"/>
      <c r="P20" s="3356"/>
      <c r="Q20" s="1529"/>
      <c r="R20" s="714"/>
      <c r="S20" s="715"/>
      <c r="T20" s="714"/>
      <c r="U20" s="715"/>
      <c r="V20" s="714"/>
      <c r="W20" s="715"/>
      <c r="X20" s="1532"/>
      <c r="Y20" s="3356"/>
      <c r="Z20" s="1533"/>
      <c r="AA20" s="1530">
        <v>1</v>
      </c>
      <c r="AB20" s="1530">
        <v>1</v>
      </c>
      <c r="AC20" s="1530">
        <v>1</v>
      </c>
    </row>
    <row r="21" spans="1:29" ht="71.25">
      <c r="A21" s="387"/>
      <c r="B21" s="410" t="s">
        <v>2526</v>
      </c>
      <c r="C21" s="2077"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v>1</v>
      </c>
      <c r="L21" s="2940"/>
      <c r="M21" s="2934"/>
      <c r="N21" s="2934"/>
      <c r="O21" s="2992"/>
      <c r="P21" s="3356"/>
      <c r="Q21" s="1529" t="str">
        <f>B21</f>
        <v>交通便捷度</v>
      </c>
      <c r="R21" s="714" t="s">
        <v>17</v>
      </c>
      <c r="S21" s="715">
        <f>F21</f>
        <v>100</v>
      </c>
      <c r="T21" s="714" t="s">
        <v>17</v>
      </c>
      <c r="U21" s="715">
        <f>H21</f>
        <v>100</v>
      </c>
      <c r="V21" s="714" t="s">
        <v>17</v>
      </c>
      <c r="W21" s="715">
        <f>J21</f>
        <v>100</v>
      </c>
      <c r="X21" s="1532"/>
      <c r="Y21" s="3356"/>
      <c r="Z21" s="1533" t="str">
        <f>Q21</f>
        <v>交通便捷度</v>
      </c>
      <c r="AA21" s="1530">
        <f t="shared" si="3"/>
        <v>1</v>
      </c>
      <c r="AB21" s="1530">
        <f t="shared" si="4"/>
        <v>1</v>
      </c>
      <c r="AC21" s="1530">
        <f t="shared" si="5"/>
        <v>1</v>
      </c>
    </row>
    <row r="22" spans="1:29" ht="15">
      <c r="A22" s="387"/>
      <c r="B22" s="1287"/>
      <c r="C22" s="406" t="s">
        <v>3082</v>
      </c>
      <c r="D22" s="409"/>
      <c r="E22" s="406" t="s">
        <v>3082</v>
      </c>
      <c r="F22" s="407"/>
      <c r="G22" s="406" t="s">
        <v>3082</v>
      </c>
      <c r="H22" s="407"/>
      <c r="I22" s="406" t="s">
        <v>3082</v>
      </c>
      <c r="J22" s="407"/>
      <c r="K22" s="628"/>
      <c r="L22" s="2940"/>
      <c r="M22" s="2934"/>
      <c r="N22" s="2934"/>
      <c r="O22" s="2992"/>
      <c r="P22" s="3356"/>
      <c r="Q22" s="1529"/>
      <c r="R22" s="714"/>
      <c r="S22" s="715"/>
      <c r="T22" s="714"/>
      <c r="U22" s="715"/>
      <c r="V22" s="714"/>
      <c r="W22" s="715"/>
      <c r="X22" s="1532"/>
      <c r="Y22" s="3356"/>
      <c r="Z22" s="1533"/>
      <c r="AA22" s="1530">
        <v>1</v>
      </c>
      <c r="AB22" s="1530">
        <v>1</v>
      </c>
      <c r="AC22" s="1530">
        <v>1</v>
      </c>
    </row>
    <row r="23" spans="1:29" ht="15">
      <c r="A23" s="364"/>
      <c r="B23" s="410" t="s">
        <v>2565</v>
      </c>
      <c r="C23" s="1292">
        <f>估价对象房地状况!C19</f>
        <v>0</v>
      </c>
      <c r="D23" s="414">
        <v>100</v>
      </c>
      <c r="E23" s="411"/>
      <c r="F23" s="414">
        <f>SUMIF(96:96,E24,97:97)-SUMIF(96:96,C24,97:97)+100</f>
        <v>100</v>
      </c>
      <c r="G23" s="413"/>
      <c r="H23" s="414">
        <f>SUMIF(96:96,G24,97:97)-SUMIF(96:96,C24,97:97)+100</f>
        <v>100</v>
      </c>
      <c r="I23" s="413"/>
      <c r="J23" s="414">
        <f>SUMIF(96:96,I24,97:97)-SUMIF(96:96,C24,97:97)+100</f>
        <v>100</v>
      </c>
      <c r="K23" s="629">
        <v>1</v>
      </c>
      <c r="L23" s="2940"/>
      <c r="M23" s="2934"/>
      <c r="N23" s="2934"/>
      <c r="O23" s="2992"/>
      <c r="P23" s="3356"/>
      <c r="Q23" s="1529" t="str">
        <f t="shared" ref="Q23:Q37" si="8">B23</f>
        <v>区域土地利用方向</v>
      </c>
      <c r="R23" s="714" t="s">
        <v>17</v>
      </c>
      <c r="S23" s="715">
        <f>F23</f>
        <v>100</v>
      </c>
      <c r="T23" s="714" t="s">
        <v>17</v>
      </c>
      <c r="U23" s="715">
        <f>H23</f>
        <v>100</v>
      </c>
      <c r="V23" s="714" t="s">
        <v>17</v>
      </c>
      <c r="W23" s="715">
        <f>J23</f>
        <v>100</v>
      </c>
      <c r="X23" s="1532"/>
      <c r="Y23" s="3356"/>
      <c r="Z23" s="1533" t="str">
        <f>Q23</f>
        <v>区域土地利用方向</v>
      </c>
      <c r="AA23" s="1530">
        <f t="shared" si="3"/>
        <v>1</v>
      </c>
      <c r="AB23" s="1530">
        <f t="shared" si="4"/>
        <v>1</v>
      </c>
      <c r="AC23" s="1530">
        <f t="shared" si="5"/>
        <v>1</v>
      </c>
    </row>
    <row r="24" spans="1:29" ht="15">
      <c r="A24" s="364"/>
      <c r="B24" s="415"/>
      <c r="C24" s="573" t="s">
        <v>3083</v>
      </c>
      <c r="D24" s="407"/>
      <c r="E24" s="573" t="s">
        <v>3083</v>
      </c>
      <c r="F24" s="407"/>
      <c r="G24" s="573" t="s">
        <v>3083</v>
      </c>
      <c r="H24" s="407"/>
      <c r="I24" s="573" t="s">
        <v>3083</v>
      </c>
      <c r="J24" s="407"/>
      <c r="K24" s="745"/>
      <c r="L24" s="2940"/>
      <c r="M24" s="2934"/>
      <c r="N24" s="2934"/>
      <c r="O24" s="2992"/>
      <c r="P24" s="3356"/>
      <c r="Q24" s="1529"/>
      <c r="R24" s="714"/>
      <c r="S24" s="715"/>
      <c r="T24" s="714"/>
      <c r="U24" s="715"/>
      <c r="V24" s="714"/>
      <c r="W24" s="715"/>
      <c r="X24" s="1532"/>
      <c r="Y24" s="3356"/>
      <c r="Z24" s="1533"/>
      <c r="AA24" s="1530"/>
      <c r="AB24" s="1530"/>
      <c r="AC24" s="1530"/>
    </row>
    <row r="25" spans="1:29" ht="42.75">
      <c r="A25" s="364"/>
      <c r="B25" s="1287" t="s">
        <v>2566</v>
      </c>
      <c r="C25" s="2130"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v>3</v>
      </c>
      <c r="L25" s="2940"/>
      <c r="M25" s="2934"/>
      <c r="N25" s="2934"/>
      <c r="O25" s="2992"/>
      <c r="P25" s="3356"/>
      <c r="Q25" s="1529" t="str">
        <f t="shared" si="8"/>
        <v>自然及人文环境状况</v>
      </c>
      <c r="R25" s="714" t="s">
        <v>17</v>
      </c>
      <c r="S25" s="715">
        <f>F25</f>
        <v>100</v>
      </c>
      <c r="T25" s="714" t="s">
        <v>17</v>
      </c>
      <c r="U25" s="715">
        <f>H25</f>
        <v>100</v>
      </c>
      <c r="V25" s="714" t="s">
        <v>17</v>
      </c>
      <c r="W25" s="715">
        <f>J25</f>
        <v>100</v>
      </c>
      <c r="X25" s="1532"/>
      <c r="Y25" s="3356"/>
      <c r="Z25" s="1533" t="str">
        <f>Q25</f>
        <v>自然及人文环境状况</v>
      </c>
      <c r="AA25" s="1530">
        <f t="shared" si="3"/>
        <v>1</v>
      </c>
      <c r="AB25" s="1530">
        <f t="shared" si="4"/>
        <v>1</v>
      </c>
      <c r="AC25" s="1530">
        <f t="shared" si="5"/>
        <v>1</v>
      </c>
    </row>
    <row r="26" spans="1:29" ht="15">
      <c r="A26" s="364"/>
      <c r="B26" s="415"/>
      <c r="C26" s="406" t="s">
        <v>3082</v>
      </c>
      <c r="D26" s="407"/>
      <c r="E26" s="406" t="s">
        <v>3082</v>
      </c>
      <c r="F26" s="407"/>
      <c r="G26" s="406" t="s">
        <v>3082</v>
      </c>
      <c r="H26" s="407"/>
      <c r="I26" s="406" t="s">
        <v>3082</v>
      </c>
      <c r="J26" s="407"/>
      <c r="K26" s="628"/>
      <c r="L26" s="2940"/>
      <c r="M26" s="2934"/>
      <c r="N26" s="2934"/>
      <c r="O26" s="2992"/>
      <c r="P26" s="3356"/>
      <c r="Q26" s="1529"/>
      <c r="R26" s="714"/>
      <c r="S26" s="715"/>
      <c r="T26" s="714"/>
      <c r="U26" s="715"/>
      <c r="V26" s="714"/>
      <c r="W26" s="715"/>
      <c r="X26" s="1532"/>
      <c r="Y26" s="3356"/>
      <c r="Z26" s="1533"/>
      <c r="AA26" s="1530">
        <v>1</v>
      </c>
      <c r="AB26" s="1530">
        <v>1</v>
      </c>
      <c r="AC26" s="1530">
        <v>1</v>
      </c>
    </row>
    <row r="27" spans="1:29" s="113" customFormat="1" ht="42.75">
      <c r="A27" s="605"/>
      <c r="B27" s="1287" t="s">
        <v>2471</v>
      </c>
      <c r="C27" s="2077"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v>1</v>
      </c>
      <c r="L27" s="2935"/>
      <c r="M27" s="2936"/>
      <c r="N27" s="2936"/>
      <c r="O27" s="2990"/>
      <c r="P27" s="3356"/>
      <c r="Q27" s="1520" t="str">
        <f t="shared" si="8"/>
        <v>公共配套设施</v>
      </c>
      <c r="R27" s="710" t="s">
        <v>17</v>
      </c>
      <c r="S27" s="711">
        <f>F27</f>
        <v>100</v>
      </c>
      <c r="T27" s="710" t="s">
        <v>17</v>
      </c>
      <c r="U27" s="711">
        <f>H27</f>
        <v>100</v>
      </c>
      <c r="V27" s="710" t="s">
        <v>17</v>
      </c>
      <c r="W27" s="711">
        <f>J27</f>
        <v>100</v>
      </c>
      <c r="X27" s="712"/>
      <c r="Y27" s="3356"/>
      <c r="Z27" s="55" t="str">
        <f>Q27</f>
        <v>公共配套设施</v>
      </c>
      <c r="AA27" s="1530">
        <f>D27/F27</f>
        <v>1</v>
      </c>
      <c r="AB27" s="1530">
        <f>D27/H27</f>
        <v>1</v>
      </c>
      <c r="AC27" s="1530">
        <f>D27/J27</f>
        <v>1</v>
      </c>
    </row>
    <row r="28" spans="1:29" s="113" customFormat="1" ht="15">
      <c r="A28" s="605"/>
      <c r="B28" s="415"/>
      <c r="C28" s="2153" t="s">
        <v>3083</v>
      </c>
      <c r="D28" s="407"/>
      <c r="E28" s="2153" t="s">
        <v>3083</v>
      </c>
      <c r="F28" s="407"/>
      <c r="G28" s="2153" t="s">
        <v>3083</v>
      </c>
      <c r="H28" s="407"/>
      <c r="I28" s="2153" t="s">
        <v>3083</v>
      </c>
      <c r="J28" s="407"/>
      <c r="K28" s="628"/>
      <c r="L28" s="2935"/>
      <c r="M28" s="2936"/>
      <c r="N28" s="2936"/>
      <c r="O28" s="2990"/>
      <c r="P28" s="3356"/>
      <c r="Q28" s="1520"/>
      <c r="R28" s="710"/>
      <c r="S28" s="711"/>
      <c r="T28" s="710"/>
      <c r="U28" s="711"/>
      <c r="V28" s="710"/>
      <c r="W28" s="711"/>
      <c r="X28" s="712"/>
      <c r="Y28" s="3356"/>
      <c r="Z28" s="55"/>
      <c r="AA28" s="1530">
        <v>1</v>
      </c>
      <c r="AB28" s="1530">
        <v>1</v>
      </c>
      <c r="AC28" s="1530">
        <v>1</v>
      </c>
    </row>
    <row r="29" spans="1:29" s="113" customFormat="1" ht="28.5">
      <c r="A29" s="605"/>
      <c r="B29" s="1287" t="s">
        <v>2472</v>
      </c>
      <c r="C29" s="2077"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v>1</v>
      </c>
      <c r="L29" s="2935"/>
      <c r="M29" s="2936"/>
      <c r="N29" s="2936"/>
      <c r="O29" s="2990"/>
      <c r="P29" s="3356"/>
      <c r="Q29" s="1520" t="str">
        <f t="shared" ref="Q29" si="9">B29</f>
        <v>基础设施水平</v>
      </c>
      <c r="R29" s="710" t="s">
        <v>17</v>
      </c>
      <c r="S29" s="711">
        <f>F29</f>
        <v>100</v>
      </c>
      <c r="T29" s="710" t="s">
        <v>17</v>
      </c>
      <c r="U29" s="711">
        <f>H29</f>
        <v>100</v>
      </c>
      <c r="V29" s="710" t="s">
        <v>17</v>
      </c>
      <c r="W29" s="711">
        <f>J29</f>
        <v>100</v>
      </c>
      <c r="X29" s="712"/>
      <c r="Y29" s="3356"/>
      <c r="Z29" s="55" t="str">
        <f>Q29</f>
        <v>基础设施水平</v>
      </c>
      <c r="AA29" s="1530">
        <f>D29/F29</f>
        <v>1</v>
      </c>
      <c r="AB29" s="1530">
        <f>D29/H29</f>
        <v>1</v>
      </c>
      <c r="AC29" s="1530">
        <f>D29/J29</f>
        <v>1</v>
      </c>
    </row>
    <row r="30" spans="1:29" s="113" customFormat="1" ht="15">
      <c r="A30" s="605"/>
      <c r="B30" s="415"/>
      <c r="C30" s="2153" t="s">
        <v>3459</v>
      </c>
      <c r="D30" s="407"/>
      <c r="E30" s="2153" t="s">
        <v>3459</v>
      </c>
      <c r="F30" s="407"/>
      <c r="G30" s="2153" t="s">
        <v>3459</v>
      </c>
      <c r="H30" s="407"/>
      <c r="I30" s="2153" t="s">
        <v>3459</v>
      </c>
      <c r="J30" s="407"/>
      <c r="K30" s="628"/>
      <c r="L30" s="2935"/>
      <c r="M30" s="2936"/>
      <c r="N30" s="2936"/>
      <c r="O30" s="2990"/>
      <c r="P30" s="3356"/>
      <c r="Q30" s="1520"/>
      <c r="R30" s="710"/>
      <c r="S30" s="711"/>
      <c r="T30" s="710"/>
      <c r="U30" s="711"/>
      <c r="V30" s="710"/>
      <c r="W30" s="711"/>
      <c r="X30" s="712"/>
      <c r="Y30" s="3356"/>
      <c r="Z30" s="55"/>
      <c r="AA30" s="1530">
        <v>1</v>
      </c>
      <c r="AB30" s="1530">
        <v>1</v>
      </c>
      <c r="AC30" s="1530">
        <v>1</v>
      </c>
    </row>
    <row r="31" spans="1:29" ht="15">
      <c r="A31" s="387"/>
      <c r="B31" s="415" t="s">
        <v>2473</v>
      </c>
      <c r="C31" s="573" t="s">
        <v>3460</v>
      </c>
      <c r="D31" s="394">
        <v>100</v>
      </c>
      <c r="E31" s="573" t="s">
        <v>3460</v>
      </c>
      <c r="F31" s="394">
        <f>SUMIF(104:104,E31,105:105)-SUMIF(104:104,C31,105:105)+100</f>
        <v>100</v>
      </c>
      <c r="G31" s="573" t="s">
        <v>3460</v>
      </c>
      <c r="H31" s="394">
        <f>SUMIF(104:104,G31,105:105)-SUMIF(104:104,C31,105:105)+100</f>
        <v>100</v>
      </c>
      <c r="I31" s="573" t="s">
        <v>3460</v>
      </c>
      <c r="J31" s="394">
        <f>SUMIF(104:104,I31,105:105)-SUMIF(104:104,C31,105:105)+100</f>
        <v>100</v>
      </c>
      <c r="K31" s="629">
        <v>1</v>
      </c>
      <c r="L31" s="2940"/>
      <c r="M31" s="2934"/>
      <c r="N31" s="2934"/>
      <c r="O31" s="2992"/>
      <c r="P31" s="3356"/>
      <c r="Q31" s="1529" t="str">
        <f t="shared" si="8"/>
        <v>临街状况</v>
      </c>
      <c r="R31" s="714" t="s">
        <v>17</v>
      </c>
      <c r="S31" s="715">
        <f t="shared" ref="S31:S45" si="10">F31</f>
        <v>100</v>
      </c>
      <c r="T31" s="714" t="s">
        <v>17</v>
      </c>
      <c r="U31" s="715">
        <f t="shared" ref="U31:U45" si="11">H31</f>
        <v>100</v>
      </c>
      <c r="V31" s="714" t="s">
        <v>17</v>
      </c>
      <c r="W31" s="715">
        <f t="shared" ref="W31:W45" si="12">J31</f>
        <v>100</v>
      </c>
      <c r="X31" s="1532"/>
      <c r="Y31" s="3356"/>
      <c r="Z31" s="1533" t="str">
        <f t="shared" ref="Z31:Z45" si="13">Q31</f>
        <v>临街状况</v>
      </c>
      <c r="AA31" s="1530">
        <f t="shared" si="3"/>
        <v>1</v>
      </c>
      <c r="AB31" s="1530">
        <f t="shared" si="4"/>
        <v>1</v>
      </c>
      <c r="AC31" s="1530">
        <f t="shared" si="5"/>
        <v>1</v>
      </c>
    </row>
    <row r="32" spans="1:29" ht="27">
      <c r="A32" s="387"/>
      <c r="B32" s="1287" t="s">
        <v>2508</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v>1</v>
      </c>
      <c r="L32" s="2940"/>
      <c r="M32" s="2934"/>
      <c r="N32" s="2934"/>
      <c r="O32" s="2992"/>
      <c r="P32" s="3356"/>
      <c r="Q32" s="1529" t="str">
        <f t="shared" si="8"/>
        <v>毗邻道路的类型与等级</v>
      </c>
      <c r="R32" s="714" t="s">
        <v>17</v>
      </c>
      <c r="S32" s="715">
        <f t="shared" si="10"/>
        <v>100</v>
      </c>
      <c r="T32" s="714" t="s">
        <v>17</v>
      </c>
      <c r="U32" s="715">
        <f t="shared" si="11"/>
        <v>100</v>
      </c>
      <c r="V32" s="714" t="s">
        <v>17</v>
      </c>
      <c r="W32" s="715">
        <f t="shared" si="12"/>
        <v>100</v>
      </c>
      <c r="X32" s="1532"/>
      <c r="Y32" s="3356"/>
      <c r="Z32" s="1533" t="str">
        <f t="shared" si="13"/>
        <v>毗邻道路的类型与等级</v>
      </c>
      <c r="AA32" s="1530">
        <f t="shared" si="3"/>
        <v>1</v>
      </c>
      <c r="AB32" s="1530">
        <f t="shared" si="4"/>
        <v>1</v>
      </c>
      <c r="AC32" s="1530">
        <f t="shared" si="5"/>
        <v>1</v>
      </c>
    </row>
    <row r="33" spans="1:29" ht="15">
      <c r="A33" s="387"/>
      <c r="B33" s="415"/>
      <c r="C33" s="406" t="s">
        <v>3461</v>
      </c>
      <c r="D33" s="407"/>
      <c r="E33" s="406" t="s">
        <v>3461</v>
      </c>
      <c r="F33" s="407"/>
      <c r="G33" s="406" t="s">
        <v>3461</v>
      </c>
      <c r="H33" s="407"/>
      <c r="I33" s="406" t="s">
        <v>3461</v>
      </c>
      <c r="J33" s="407"/>
      <c r="K33" s="570"/>
      <c r="L33" s="2940"/>
      <c r="M33" s="2934"/>
      <c r="N33" s="2934"/>
      <c r="O33" s="2992"/>
      <c r="P33" s="3356"/>
      <c r="Q33" s="1529"/>
      <c r="R33" s="714"/>
      <c r="S33" s="715"/>
      <c r="T33" s="714"/>
      <c r="U33" s="715"/>
      <c r="V33" s="714"/>
      <c r="W33" s="715"/>
      <c r="X33" s="1532"/>
      <c r="Y33" s="3356"/>
      <c r="Z33" s="1533"/>
      <c r="AA33" s="1530">
        <v>1</v>
      </c>
      <c r="AB33" s="1530">
        <v>1</v>
      </c>
      <c r="AC33" s="1530">
        <v>1</v>
      </c>
    </row>
    <row r="34" spans="1:29" ht="15">
      <c r="A34" s="387"/>
      <c r="B34" s="381" t="s">
        <v>2567</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40"/>
      <c r="M34" s="2934"/>
      <c r="N34" s="2934"/>
      <c r="O34" s="2992"/>
      <c r="P34" s="3356"/>
      <c r="Q34" s="1529" t="str">
        <f t="shared" si="8"/>
        <v>土地级别</v>
      </c>
      <c r="R34" s="714" t="s">
        <v>17</v>
      </c>
      <c r="S34" s="715">
        <f t="shared" si="10"/>
        <v>100</v>
      </c>
      <c r="T34" s="714" t="s">
        <v>17</v>
      </c>
      <c r="U34" s="715">
        <f t="shared" si="11"/>
        <v>100</v>
      </c>
      <c r="V34" s="714" t="s">
        <v>17</v>
      </c>
      <c r="W34" s="715">
        <f t="shared" si="12"/>
        <v>100</v>
      </c>
      <c r="X34" s="1532"/>
      <c r="Y34" s="3356"/>
      <c r="Z34" s="1533" t="str">
        <f t="shared" si="13"/>
        <v>土地级别</v>
      </c>
      <c r="AA34" s="1530">
        <f t="shared" si="3"/>
        <v>1</v>
      </c>
      <c r="AB34" s="1530">
        <f t="shared" si="4"/>
        <v>1</v>
      </c>
      <c r="AC34" s="1530">
        <f t="shared" si="5"/>
        <v>1</v>
      </c>
    </row>
    <row r="35" spans="1:29" ht="15">
      <c r="A35" s="364"/>
      <c r="B35" s="1289">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40"/>
      <c r="M35" s="2934"/>
      <c r="N35" s="2934"/>
      <c r="O35" s="2992"/>
      <c r="P35" s="3356"/>
      <c r="Q35" s="1529">
        <f t="shared" si="8"/>
        <v>111</v>
      </c>
      <c r="R35" s="714" t="s">
        <v>17</v>
      </c>
      <c r="S35" s="715">
        <f t="shared" si="10"/>
        <v>100</v>
      </c>
      <c r="T35" s="714" t="s">
        <v>17</v>
      </c>
      <c r="U35" s="715">
        <f t="shared" si="11"/>
        <v>100</v>
      </c>
      <c r="V35" s="714" t="s">
        <v>17</v>
      </c>
      <c r="W35" s="715">
        <f t="shared" si="12"/>
        <v>100</v>
      </c>
      <c r="X35" s="1532"/>
      <c r="Y35" s="3356"/>
      <c r="Z35" s="1533">
        <f t="shared" si="13"/>
        <v>111</v>
      </c>
      <c r="AA35" s="1530">
        <f t="shared" si="3"/>
        <v>1</v>
      </c>
      <c r="AB35" s="1530">
        <f t="shared" si="4"/>
        <v>1</v>
      </c>
      <c r="AC35" s="1530">
        <f t="shared" si="5"/>
        <v>1</v>
      </c>
    </row>
    <row r="36" spans="1:29" ht="15">
      <c r="A36" s="631"/>
      <c r="B36" s="1290">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40"/>
      <c r="M36" s="2934"/>
      <c r="N36" s="2934"/>
      <c r="O36" s="2992"/>
      <c r="P36" s="3414" t="s">
        <v>2382</v>
      </c>
      <c r="Q36" s="1529">
        <f t="shared" si="8"/>
        <v>111</v>
      </c>
      <c r="R36" s="714" t="s">
        <v>17</v>
      </c>
      <c r="S36" s="715">
        <f t="shared" si="10"/>
        <v>100</v>
      </c>
      <c r="T36" s="714" t="s">
        <v>17</v>
      </c>
      <c r="U36" s="715">
        <f t="shared" si="11"/>
        <v>100</v>
      </c>
      <c r="V36" s="714" t="s">
        <v>17</v>
      </c>
      <c r="W36" s="715">
        <f t="shared" si="12"/>
        <v>100</v>
      </c>
      <c r="X36" s="1532"/>
      <c r="Y36" s="3360" t="s">
        <v>2382</v>
      </c>
      <c r="Z36" s="1533">
        <f t="shared" si="13"/>
        <v>111</v>
      </c>
      <c r="AA36" s="1530">
        <f t="shared" si="3"/>
        <v>1</v>
      </c>
      <c r="AB36" s="1530">
        <f t="shared" si="4"/>
        <v>1</v>
      </c>
      <c r="AC36" s="1530">
        <f t="shared" si="5"/>
        <v>1</v>
      </c>
    </row>
    <row r="37" spans="1:29" s="430" customFormat="1" ht="15.75" thickBot="1">
      <c r="A37" s="632"/>
      <c r="B37" s="1291">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39"/>
      <c r="M37" s="2941"/>
      <c r="N37" s="2941"/>
      <c r="O37" s="2993"/>
      <c r="P37" s="3360"/>
      <c r="Q37" s="1529">
        <f t="shared" si="8"/>
        <v>111</v>
      </c>
      <c r="R37" s="717" t="s">
        <v>17</v>
      </c>
      <c r="S37" s="718">
        <f t="shared" si="10"/>
        <v>100</v>
      </c>
      <c r="T37" s="717" t="s">
        <v>17</v>
      </c>
      <c r="U37" s="718">
        <f t="shared" si="11"/>
        <v>100</v>
      </c>
      <c r="V37" s="717" t="s">
        <v>17</v>
      </c>
      <c r="W37" s="718">
        <f t="shared" si="12"/>
        <v>100</v>
      </c>
      <c r="X37" s="719"/>
      <c r="Y37" s="3360"/>
      <c r="Z37" s="720">
        <f t="shared" si="13"/>
        <v>111</v>
      </c>
      <c r="AA37" s="1530">
        <f t="shared" si="3"/>
        <v>1</v>
      </c>
      <c r="AB37" s="1530">
        <f t="shared" si="4"/>
        <v>1</v>
      </c>
      <c r="AC37" s="1530">
        <f t="shared" si="5"/>
        <v>1</v>
      </c>
    </row>
    <row r="38" spans="1:29" ht="15">
      <c r="A38" s="431" t="s">
        <v>2380</v>
      </c>
      <c r="B38" s="415" t="s">
        <v>2568</v>
      </c>
      <c r="C38" s="635">
        <f>'数据-基础表'!A3</f>
        <v>16292.02</v>
      </c>
      <c r="D38" s="426">
        <v>100</v>
      </c>
      <c r="E38" s="635">
        <f>土地案例!H3</f>
        <v>58351.58</v>
      </c>
      <c r="F38" s="426">
        <f>LOOKUP(E38,117:117,118:118)-LOOKUP(C38,117:117,118:118)+100</f>
        <v>102</v>
      </c>
      <c r="G38" s="635">
        <f>土地案例!H4</f>
        <v>16867.490000000002</v>
      </c>
      <c r="H38" s="426">
        <f>LOOKUP(G38,117:117,118:118)-LOOKUP(C38,117:117,118:118)+100</f>
        <v>100</v>
      </c>
      <c r="I38" s="487">
        <f>土地案例!H5</f>
        <v>36460.699999999997</v>
      </c>
      <c r="J38" s="426">
        <f>LOOKUP(I38,117:117,118:118)-LOOKUP(C38,117:117,118:118)+100</f>
        <v>101</v>
      </c>
      <c r="K38" s="570"/>
      <c r="L38" s="2940"/>
      <c r="M38" s="2934"/>
      <c r="N38" s="2934"/>
      <c r="O38" s="2992"/>
      <c r="P38" s="3360"/>
      <c r="Q38" s="1529" t="str">
        <f>B38</f>
        <v>宗地面积</v>
      </c>
      <c r="R38" s="714" t="s">
        <v>17</v>
      </c>
      <c r="S38" s="715">
        <f t="shared" si="10"/>
        <v>102</v>
      </c>
      <c r="T38" s="714" t="s">
        <v>17</v>
      </c>
      <c r="U38" s="715">
        <f t="shared" si="11"/>
        <v>100</v>
      </c>
      <c r="V38" s="714" t="s">
        <v>17</v>
      </c>
      <c r="W38" s="715">
        <f t="shared" si="12"/>
        <v>101</v>
      </c>
      <c r="X38" s="1532"/>
      <c r="Y38" s="3360"/>
      <c r="Z38" s="1533" t="str">
        <f t="shared" si="13"/>
        <v>宗地面积</v>
      </c>
      <c r="AA38" s="1530">
        <f t="shared" si="3"/>
        <v>0.98039215686274506</v>
      </c>
      <c r="AB38" s="1530">
        <f t="shared" si="4"/>
        <v>1</v>
      </c>
      <c r="AC38" s="1530">
        <f t="shared" si="5"/>
        <v>0.99009900990099009</v>
      </c>
    </row>
    <row r="39" spans="1:29" ht="15">
      <c r="A39" s="431"/>
      <c r="B39" s="381" t="s">
        <v>2569</v>
      </c>
      <c r="C39" s="2083" t="s">
        <v>3453</v>
      </c>
      <c r="D39" s="394">
        <v>100</v>
      </c>
      <c r="E39" s="2083" t="s">
        <v>3453</v>
      </c>
      <c r="F39" s="394">
        <f>SUMIF(119:119,E39,120:120)-SUMIF(119:119,C39,120:120)+100</f>
        <v>100</v>
      </c>
      <c r="G39" s="2083" t="s">
        <v>3453</v>
      </c>
      <c r="H39" s="394">
        <f>SUMIF(119:119,G39,120:120)-SUMIF(119:119,C39,120:120)+100</f>
        <v>100</v>
      </c>
      <c r="I39" s="2083" t="s">
        <v>3453</v>
      </c>
      <c r="J39" s="394">
        <f>SUMIF(119:119,I39,120:120)-SUMIF(119:119,C39,120:120)+100</f>
        <v>100</v>
      </c>
      <c r="K39" s="569">
        <v>1</v>
      </c>
      <c r="L39" s="2940"/>
      <c r="M39" s="2934"/>
      <c r="N39" s="2934"/>
      <c r="O39" s="2992"/>
      <c r="P39" s="3360"/>
      <c r="Q39" s="1529" t="str">
        <f t="shared" ref="Q39:Q45" si="14">B39</f>
        <v>宗地形状</v>
      </c>
      <c r="R39" s="714" t="s">
        <v>17</v>
      </c>
      <c r="S39" s="715">
        <f t="shared" si="10"/>
        <v>100</v>
      </c>
      <c r="T39" s="714" t="s">
        <v>17</v>
      </c>
      <c r="U39" s="715">
        <f t="shared" si="11"/>
        <v>100</v>
      </c>
      <c r="V39" s="714" t="s">
        <v>17</v>
      </c>
      <c r="W39" s="715">
        <f t="shared" si="12"/>
        <v>100</v>
      </c>
      <c r="X39" s="1532"/>
      <c r="Y39" s="3360"/>
      <c r="Z39" s="1533" t="str">
        <f t="shared" si="13"/>
        <v>宗地形状</v>
      </c>
      <c r="AA39" s="1530">
        <f t="shared" si="3"/>
        <v>1</v>
      </c>
      <c r="AB39" s="1530">
        <f t="shared" si="4"/>
        <v>1</v>
      </c>
      <c r="AC39" s="1530">
        <f t="shared" si="5"/>
        <v>1</v>
      </c>
    </row>
    <row r="40" spans="1:29" ht="15">
      <c r="A40" s="431"/>
      <c r="B40" s="381" t="s">
        <v>2570</v>
      </c>
      <c r="C40" s="2083"/>
      <c r="D40" s="394">
        <v>100</v>
      </c>
      <c r="E40" s="2083"/>
      <c r="F40" s="394">
        <f>SUMIF(121:121,E40,122:122)-SUMIF(121:121,C40,122:122)+100</f>
        <v>100</v>
      </c>
      <c r="G40" s="2083"/>
      <c r="H40" s="394">
        <f>SUMIF(121:121,G40,122:122)-SUMIF(121:121,C40,122:122)+100</f>
        <v>100</v>
      </c>
      <c r="I40" s="2083"/>
      <c r="J40" s="394">
        <f>SUMIF(121:121,I40,122:122)-SUMIF(121:121,C40,122:122)+100</f>
        <v>100</v>
      </c>
      <c r="K40" s="569"/>
      <c r="L40" s="2940"/>
      <c r="M40" s="2934"/>
      <c r="N40" s="2934"/>
      <c r="O40" s="2992"/>
      <c r="P40" s="3360"/>
      <c r="Q40" s="1529" t="str">
        <f t="shared" si="14"/>
        <v>临街宽度及深度</v>
      </c>
      <c r="R40" s="714" t="s">
        <v>17</v>
      </c>
      <c r="S40" s="715">
        <f t="shared" si="10"/>
        <v>100</v>
      </c>
      <c r="T40" s="714" t="s">
        <v>17</v>
      </c>
      <c r="U40" s="715">
        <f t="shared" si="11"/>
        <v>100</v>
      </c>
      <c r="V40" s="714" t="s">
        <v>17</v>
      </c>
      <c r="W40" s="715">
        <f t="shared" si="12"/>
        <v>100</v>
      </c>
      <c r="X40" s="1532"/>
      <c r="Y40" s="3360"/>
      <c r="Z40" s="1533" t="str">
        <f t="shared" si="13"/>
        <v>临街宽度及深度</v>
      </c>
      <c r="AA40" s="1530">
        <f t="shared" si="3"/>
        <v>1</v>
      </c>
      <c r="AB40" s="1530">
        <f t="shared" si="4"/>
        <v>1</v>
      </c>
      <c r="AC40" s="1530">
        <f t="shared" si="5"/>
        <v>1</v>
      </c>
    </row>
    <row r="41" spans="1:29" s="113" customFormat="1" ht="15">
      <c r="A41" s="432"/>
      <c r="B41" s="381" t="s">
        <v>2571</v>
      </c>
      <c r="C41" s="2155" t="s">
        <v>3455</v>
      </c>
      <c r="D41" s="132">
        <v>100</v>
      </c>
      <c r="E41" s="2155" t="s">
        <v>3458</v>
      </c>
      <c r="F41" s="394">
        <f>SUMIF(123:123,E41,124:124)-SUMIF(123:123,C41,124:124)+100</f>
        <v>99.5</v>
      </c>
      <c r="G41" s="2155" t="s">
        <v>3457</v>
      </c>
      <c r="H41" s="394">
        <f>SUMIF(123:123,G41,124:124)-SUMIF(123:123,C41,124:124)+100</f>
        <v>98.5</v>
      </c>
      <c r="I41" s="2155" t="s">
        <v>3456</v>
      </c>
      <c r="J41" s="394">
        <f>SUMIF(123:123,I41,124:124)-SUMIF(123:123,C41,124:124)+100</f>
        <v>99</v>
      </c>
      <c r="K41" s="569">
        <v>0.5</v>
      </c>
      <c r="L41" s="2935"/>
      <c r="M41" s="2936"/>
      <c r="N41" s="2936"/>
      <c r="O41" s="2990"/>
      <c r="P41" s="3360"/>
      <c r="Q41" s="1529" t="str">
        <f t="shared" si="14"/>
        <v>宗地开发程度</v>
      </c>
      <c r="R41" s="710" t="s">
        <v>17</v>
      </c>
      <c r="S41" s="711">
        <f t="shared" si="10"/>
        <v>99.5</v>
      </c>
      <c r="T41" s="710" t="s">
        <v>17</v>
      </c>
      <c r="U41" s="711">
        <f t="shared" si="11"/>
        <v>98.5</v>
      </c>
      <c r="V41" s="710" t="s">
        <v>17</v>
      </c>
      <c r="W41" s="711">
        <f t="shared" si="12"/>
        <v>99</v>
      </c>
      <c r="X41" s="712"/>
      <c r="Y41" s="3360"/>
      <c r="Z41" s="55" t="str">
        <f t="shared" si="13"/>
        <v>宗地开发程度</v>
      </c>
      <c r="AA41" s="713">
        <f t="shared" si="3"/>
        <v>1.0050251256281406</v>
      </c>
      <c r="AB41" s="713">
        <f t="shared" si="4"/>
        <v>1.015228426395939</v>
      </c>
      <c r="AC41" s="713">
        <f t="shared" si="5"/>
        <v>1.0101010101010102</v>
      </c>
    </row>
    <row r="42" spans="1:29" ht="15">
      <c r="A42" s="431"/>
      <c r="B42" s="381" t="s">
        <v>2572</v>
      </c>
      <c r="C42" s="2083" t="s">
        <v>3083</v>
      </c>
      <c r="D42" s="394">
        <v>100</v>
      </c>
      <c r="E42" s="2083" t="s">
        <v>3083</v>
      </c>
      <c r="F42" s="394">
        <f>SUMIF(125:125,E42,126:126)-SUMIF(125:125,C42,126:126)+100</f>
        <v>100</v>
      </c>
      <c r="G42" s="2083" t="s">
        <v>3083</v>
      </c>
      <c r="H42" s="394">
        <f>SUMIF(125:125,G42,126:126)-SUMIF(125:125,C42,126:126)+100</f>
        <v>100</v>
      </c>
      <c r="I42" s="2083" t="s">
        <v>3083</v>
      </c>
      <c r="J42" s="394">
        <f>SUMIF(125:125,I42,126:126)-SUMIF(125:125,C42,126:126)+100</f>
        <v>100</v>
      </c>
      <c r="K42" s="569">
        <v>1</v>
      </c>
      <c r="L42" s="2940"/>
      <c r="M42" s="2934"/>
      <c r="N42" s="2934"/>
      <c r="O42" s="2992"/>
      <c r="P42" s="3360" t="s">
        <v>2382</v>
      </c>
      <c r="Q42" s="1529" t="str">
        <f t="shared" si="14"/>
        <v>工程地质条件</v>
      </c>
      <c r="R42" s="714" t="s">
        <v>17</v>
      </c>
      <c r="S42" s="715">
        <f t="shared" si="10"/>
        <v>100</v>
      </c>
      <c r="T42" s="714" t="s">
        <v>17</v>
      </c>
      <c r="U42" s="715">
        <f t="shared" si="11"/>
        <v>100</v>
      </c>
      <c r="V42" s="714" t="s">
        <v>17</v>
      </c>
      <c r="W42" s="715">
        <f t="shared" si="12"/>
        <v>100</v>
      </c>
      <c r="X42" s="1532"/>
      <c r="Y42" s="3360" t="s">
        <v>2382</v>
      </c>
      <c r="Z42" s="1533" t="str">
        <f t="shared" si="13"/>
        <v>工程地质条件</v>
      </c>
      <c r="AA42" s="1530">
        <f t="shared" si="3"/>
        <v>1</v>
      </c>
      <c r="AB42" s="1530">
        <f t="shared" si="4"/>
        <v>1</v>
      </c>
      <c r="AC42" s="1530">
        <f t="shared" si="5"/>
        <v>1</v>
      </c>
    </row>
    <row r="43" spans="1:29" ht="15">
      <c r="A43" s="431"/>
      <c r="B43" s="1290">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40"/>
      <c r="M43" s="2934"/>
      <c r="N43" s="2934"/>
      <c r="O43" s="2992"/>
      <c r="P43" s="3360"/>
      <c r="Q43" s="1529">
        <f t="shared" si="14"/>
        <v>111</v>
      </c>
      <c r="R43" s="714" t="s">
        <v>17</v>
      </c>
      <c r="S43" s="715">
        <f t="shared" si="10"/>
        <v>100</v>
      </c>
      <c r="T43" s="714" t="s">
        <v>17</v>
      </c>
      <c r="U43" s="715">
        <f t="shared" si="11"/>
        <v>100</v>
      </c>
      <c r="V43" s="714" t="s">
        <v>17</v>
      </c>
      <c r="W43" s="715">
        <f t="shared" si="12"/>
        <v>100</v>
      </c>
      <c r="X43" s="1532"/>
      <c r="Y43" s="3360"/>
      <c r="Z43" s="1533">
        <f t="shared" si="13"/>
        <v>111</v>
      </c>
      <c r="AA43" s="1530">
        <f t="shared" si="3"/>
        <v>1</v>
      </c>
      <c r="AB43" s="1530">
        <f t="shared" si="4"/>
        <v>1</v>
      </c>
      <c r="AC43" s="1530">
        <f t="shared" si="5"/>
        <v>1</v>
      </c>
    </row>
    <row r="44" spans="1:29" ht="15">
      <c r="A44" s="431"/>
      <c r="B44" s="1290">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40"/>
      <c r="M44" s="2934"/>
      <c r="N44" s="2934"/>
      <c r="O44" s="2992"/>
      <c r="P44" s="3360"/>
      <c r="Q44" s="1529">
        <f t="shared" si="14"/>
        <v>111</v>
      </c>
      <c r="R44" s="714" t="s">
        <v>17</v>
      </c>
      <c r="S44" s="715">
        <f t="shared" si="10"/>
        <v>100</v>
      </c>
      <c r="T44" s="714" t="s">
        <v>17</v>
      </c>
      <c r="U44" s="715">
        <f t="shared" si="11"/>
        <v>100</v>
      </c>
      <c r="V44" s="714" t="s">
        <v>17</v>
      </c>
      <c r="W44" s="715">
        <f t="shared" si="12"/>
        <v>100</v>
      </c>
      <c r="X44" s="1532"/>
      <c r="Y44" s="3360"/>
      <c r="Z44" s="1533">
        <f t="shared" si="13"/>
        <v>111</v>
      </c>
      <c r="AA44" s="1530">
        <f t="shared" si="3"/>
        <v>1</v>
      </c>
      <c r="AB44" s="1530">
        <f t="shared" si="4"/>
        <v>1</v>
      </c>
      <c r="AC44" s="1530">
        <f t="shared" si="5"/>
        <v>1</v>
      </c>
    </row>
    <row r="45" spans="1:29" s="430" customFormat="1" ht="15.75" thickBot="1">
      <c r="A45" s="427"/>
      <c r="B45" s="1290">
        <v>111</v>
      </c>
      <c r="C45" s="2156"/>
      <c r="D45" s="636">
        <v>100</v>
      </c>
      <c r="E45" s="630"/>
      <c r="F45" s="397">
        <f>SUMIF(131:131,E45,132:132)-SUMIF(131:131,C45,132:132)+100</f>
        <v>100</v>
      </c>
      <c r="G45" s="630"/>
      <c r="H45" s="397">
        <f>SUMIF(131:131,G45,132:132)-SUMIF(131:131,C45,132:132)+100</f>
        <v>100</v>
      </c>
      <c r="I45" s="630"/>
      <c r="J45" s="397">
        <f>SUMIF(131:131,I45,132:132)-SUMIF(131:131,C45,132:132)+100</f>
        <v>100</v>
      </c>
      <c r="K45" s="637"/>
      <c r="L45" s="2939"/>
      <c r="M45" s="2941"/>
      <c r="N45" s="2941"/>
      <c r="O45" s="2993"/>
      <c r="P45" s="3360"/>
      <c r="Q45" s="1529">
        <f t="shared" si="14"/>
        <v>111</v>
      </c>
      <c r="R45" s="717" t="s">
        <v>17</v>
      </c>
      <c r="S45" s="718">
        <f t="shared" si="10"/>
        <v>100</v>
      </c>
      <c r="T45" s="717" t="s">
        <v>17</v>
      </c>
      <c r="U45" s="718">
        <f t="shared" si="11"/>
        <v>100</v>
      </c>
      <c r="V45" s="717" t="s">
        <v>17</v>
      </c>
      <c r="W45" s="718">
        <f t="shared" si="12"/>
        <v>100</v>
      </c>
      <c r="X45" s="719"/>
      <c r="Y45" s="3360"/>
      <c r="Z45" s="720">
        <f t="shared" si="13"/>
        <v>111</v>
      </c>
      <c r="AA45" s="1530">
        <f t="shared" si="3"/>
        <v>1</v>
      </c>
      <c r="AB45" s="1530">
        <f t="shared" si="4"/>
        <v>1</v>
      </c>
      <c r="AC45" s="1530">
        <f t="shared" si="5"/>
        <v>1</v>
      </c>
    </row>
    <row r="46" spans="1:29" ht="15">
      <c r="A46" s="438" t="s">
        <v>2537</v>
      </c>
      <c r="B46" s="2157" t="s">
        <v>2573</v>
      </c>
      <c r="C46" s="638" t="s">
        <v>1</v>
      </c>
      <c r="D46" s="440"/>
      <c r="E46" s="441">
        <f>ROUND(土地案例!AL3,0)</f>
        <v>14893</v>
      </c>
      <c r="F46" s="442"/>
      <c r="G46" s="443">
        <f>ROUND(土地案例!AL4,0)</f>
        <v>13074</v>
      </c>
      <c r="H46" s="444"/>
      <c r="I46" s="441">
        <f>ROUND(土地案例!AL5,0)</f>
        <v>15499</v>
      </c>
      <c r="J46" s="444"/>
      <c r="K46" s="723"/>
      <c r="L46" s="2942"/>
      <c r="M46" s="2943"/>
      <c r="N46" s="2934"/>
      <c r="O46" s="2943"/>
      <c r="P46" s="3353" t="str">
        <f>A46</f>
        <v>成交单价</v>
      </c>
      <c r="Q46" s="3353"/>
      <c r="R46" s="3384">
        <f>E46</f>
        <v>14893</v>
      </c>
      <c r="S46" s="3384"/>
      <c r="T46" s="3384">
        <f>G46</f>
        <v>13074</v>
      </c>
      <c r="U46" s="3384"/>
      <c r="V46" s="3384">
        <f>I46</f>
        <v>15499</v>
      </c>
      <c r="W46" s="3384"/>
      <c r="X46" s="699"/>
      <c r="Y46" s="721"/>
      <c r="Z46" s="699"/>
      <c r="AA46" s="699"/>
      <c r="AB46" s="699"/>
      <c r="AC46" s="699"/>
    </row>
    <row r="47" spans="1:29" ht="15.75" thickBot="1">
      <c r="A47" s="445" t="s">
        <v>2486</v>
      </c>
      <c r="B47" s="639"/>
      <c r="C47" s="448">
        <f>R48</f>
        <v>14520</v>
      </c>
      <c r="D47" s="2527" t="s">
        <v>2874</v>
      </c>
      <c r="E47" s="448">
        <f>R47</f>
        <v>14676</v>
      </c>
      <c r="F47" s="2528"/>
      <c r="G47" s="447">
        <f>T47</f>
        <v>13143</v>
      </c>
      <c r="H47" s="2528"/>
      <c r="I47" s="448">
        <f>V47</f>
        <v>15741</v>
      </c>
      <c r="J47" s="2528"/>
      <c r="K47" s="2530">
        <f>F47+H47+J47</f>
        <v>0</v>
      </c>
      <c r="L47" s="2942"/>
      <c r="M47" s="2943"/>
      <c r="N47" s="2943"/>
      <c r="O47" s="2943"/>
      <c r="P47" s="3353" t="str">
        <f>A47</f>
        <v>比较价值（元/平方米）</v>
      </c>
      <c r="Q47" s="3353"/>
      <c r="R47" s="3416">
        <f>ROUND(PRODUCT(R46,AA7:AA45),0)</f>
        <v>14676</v>
      </c>
      <c r="S47" s="3416"/>
      <c r="T47" s="3416">
        <f>ROUND(PRODUCT(T46,AB7:AB45),0)</f>
        <v>13143</v>
      </c>
      <c r="U47" s="3416"/>
      <c r="V47" s="3416">
        <f>ROUND(PRODUCT(V46,AC7:AC45),0)</f>
        <v>15741</v>
      </c>
      <c r="W47" s="3416"/>
      <c r="X47" s="699"/>
      <c r="Y47" s="699"/>
      <c r="Z47" s="699"/>
      <c r="AA47" s="699"/>
      <c r="AB47" s="699"/>
      <c r="AC47" s="699"/>
    </row>
    <row r="48" spans="1:29" ht="15.75" thickBot="1">
      <c r="A48" s="449" t="s">
        <v>2574</v>
      </c>
      <c r="B48" s="450"/>
      <c r="C48" s="451">
        <f>R48</f>
        <v>14520</v>
      </c>
      <c r="D48" s="451"/>
      <c r="E48" s="451"/>
      <c r="F48" s="451"/>
      <c r="G48" s="451"/>
      <c r="H48" s="451"/>
      <c r="I48" s="451"/>
      <c r="J48" s="451"/>
      <c r="K48" s="724"/>
      <c r="L48" s="2942"/>
      <c r="M48" s="2943"/>
      <c r="N48" s="2943"/>
      <c r="O48" s="2943"/>
      <c r="P48" s="3350" t="str">
        <f>A48</f>
        <v>估价对象XX用房的比较价值（楼面单价，元/平方米）</v>
      </c>
      <c r="Q48" s="3351"/>
      <c r="R48" s="3417">
        <f>ROUND(IF(D47="简单平均",AVERAGE(R47:W47),R47*F47+T47*H47+V47*J47),0)</f>
        <v>14520</v>
      </c>
      <c r="S48" s="3417"/>
      <c r="T48" s="3417"/>
      <c r="U48" s="3417"/>
      <c r="V48" s="3417"/>
      <c r="W48" s="3417"/>
      <c r="X48" s="699"/>
      <c r="Y48" s="699"/>
      <c r="Z48" s="699"/>
      <c r="AA48" s="699"/>
      <c r="AB48" s="699"/>
      <c r="AC48" s="699"/>
    </row>
    <row r="49" spans="1:29">
      <c r="A49" s="2943"/>
      <c r="B49" s="2943"/>
      <c r="C49" s="2943"/>
      <c r="D49" s="2943"/>
      <c r="E49" s="2943"/>
      <c r="F49" s="2943"/>
      <c r="G49" s="2947"/>
      <c r="H49" s="2943"/>
      <c r="I49" s="2943"/>
      <c r="J49" s="2943"/>
      <c r="K49" s="2948"/>
      <c r="L49" s="2944"/>
      <c r="M49" s="2943"/>
      <c r="N49" s="2943"/>
      <c r="O49" s="2943"/>
      <c r="P49" s="2943"/>
      <c r="Q49" s="2943"/>
      <c r="R49" s="2943"/>
      <c r="S49" s="2943"/>
      <c r="T49" s="2943"/>
      <c r="U49" s="2943"/>
      <c r="V49" s="2943"/>
      <c r="W49" s="2943"/>
      <c r="X49" s="2943"/>
      <c r="Y49" s="2943"/>
      <c r="Z49" s="2943"/>
      <c r="AA49" s="2943"/>
      <c r="AB49" s="2943"/>
      <c r="AC49" s="2943"/>
    </row>
    <row r="50" spans="1:29">
      <c r="A50" s="2943"/>
      <c r="B50" s="2943"/>
      <c r="C50" s="2943"/>
      <c r="D50" s="2943"/>
      <c r="E50" s="2943"/>
      <c r="F50" s="2943"/>
      <c r="G50" s="2943"/>
      <c r="H50" s="2943"/>
      <c r="I50" s="2943"/>
      <c r="J50" s="2943"/>
      <c r="K50" s="2948"/>
      <c r="L50" s="2944"/>
      <c r="M50" s="2943"/>
      <c r="N50" s="2943"/>
      <c r="O50" s="2943"/>
      <c r="P50" s="2943"/>
      <c r="Q50" s="2943"/>
      <c r="R50" s="2943"/>
      <c r="S50" s="2943"/>
      <c r="T50" s="2943"/>
      <c r="U50" s="2943"/>
      <c r="V50" s="2943"/>
      <c r="W50" s="2943"/>
      <c r="X50" s="2943"/>
      <c r="Y50" s="2943"/>
      <c r="Z50" s="2943"/>
      <c r="AA50" s="2943"/>
      <c r="AB50" s="2943"/>
      <c r="AC50" s="2943"/>
    </row>
    <row r="51" spans="1:29" ht="13.5" customHeight="1">
      <c r="A51" s="2943"/>
      <c r="B51" s="2943"/>
      <c r="C51" s="454" t="s">
        <v>2488</v>
      </c>
      <c r="D51" s="455"/>
      <c r="E51" s="456">
        <f>IF(E46&lt;E47,E47/E46-1,E46/E47-1)</f>
        <v>1.4786045243935675E-2</v>
      </c>
      <c r="F51" s="457" t="str">
        <f>IF(OR(E51&gt;=0.3,E51&lt;=-0.3),"超过30%","")</f>
        <v/>
      </c>
      <c r="G51" s="456">
        <f>IF(G46&lt;G47,G47/G46-1,G46/G47-1)</f>
        <v>5.2776502983020723E-3</v>
      </c>
      <c r="H51" s="457" t="str">
        <f>IF(OR(G51&gt;=0.3,G51&lt;=-0.3),"超过30%","")</f>
        <v/>
      </c>
      <c r="I51" s="456">
        <f>IF(I46&lt;I47,I47/I46-1,I46/I47-1)</f>
        <v>1.5613910574875822E-2</v>
      </c>
      <c r="J51" s="457" t="str">
        <f>IF(OR(I51&gt;=0.3,I51&lt;=-0.3),"超过30%","")</f>
        <v/>
      </c>
      <c r="K51" s="2948"/>
      <c r="L51" s="2944"/>
      <c r="M51" s="2943"/>
      <c r="N51" s="2943"/>
      <c r="O51" s="2943"/>
      <c r="P51" s="2943"/>
      <c r="Q51" s="2943"/>
      <c r="R51" s="2943"/>
      <c r="S51" s="2943"/>
      <c r="T51" s="2943"/>
      <c r="U51" s="2943"/>
      <c r="V51" s="2943"/>
      <c r="W51" s="2943"/>
      <c r="X51" s="2943"/>
      <c r="Y51" s="2943"/>
      <c r="Z51" s="2943"/>
      <c r="AA51" s="2943"/>
      <c r="AB51" s="2943"/>
      <c r="AC51" s="2943"/>
    </row>
    <row r="52" spans="1:29" ht="13.5" customHeight="1">
      <c r="A52" s="2943"/>
      <c r="B52" s="2943"/>
      <c r="C52" s="454" t="s">
        <v>2489</v>
      </c>
      <c r="D52" s="458"/>
      <c r="E52" s="456">
        <f>IF(E47&lt;G47,G47/E47-1,E47/G47-1)</f>
        <v>0.11664003652134225</v>
      </c>
      <c r="F52" s="457" t="str">
        <f>IF(OR(E52&gt;=0.2,E52&lt;=-0.2),"超过20%","")</f>
        <v/>
      </c>
      <c r="G52" s="456">
        <f>IF(G47&lt;I47,I47/G47-1,G47/I47-1)</f>
        <v>0.19767176443734313</v>
      </c>
      <c r="H52" s="457" t="str">
        <f>IF(OR(G52&gt;=0.2,G52&lt;=-0.2),"超过20%","")</f>
        <v/>
      </c>
      <c r="I52" s="456">
        <f>IF(I47&lt;E47,E47/I47-1,I47/E47-1)</f>
        <v>7.2567457072771901E-2</v>
      </c>
      <c r="J52" s="457" t="str">
        <f>IF(OR(I52&gt;=0.2,I52&lt;=-0.2),"超过20%","")</f>
        <v/>
      </c>
      <c r="K52" s="2948"/>
      <c r="L52" s="2944"/>
      <c r="M52" s="2943"/>
      <c r="N52" s="2943"/>
      <c r="O52" s="2943"/>
      <c r="P52" s="2943"/>
      <c r="Q52" s="2943"/>
      <c r="R52" s="2943"/>
      <c r="S52" s="2943"/>
      <c r="T52" s="2943"/>
      <c r="U52" s="2943"/>
      <c r="V52" s="2943"/>
      <c r="W52" s="2943"/>
      <c r="X52" s="2943"/>
      <c r="Y52" s="2943"/>
      <c r="Z52" s="2943"/>
      <c r="AA52" s="2943"/>
      <c r="AB52" s="2943"/>
      <c r="AC52" s="2943"/>
    </row>
    <row r="53" spans="1:29" s="459" customFormat="1" ht="13.5" customHeight="1">
      <c r="A53" s="2946"/>
      <c r="B53" s="2946"/>
      <c r="C53" s="454" t="s">
        <v>2490</v>
      </c>
      <c r="D53" s="458"/>
      <c r="E53" s="456">
        <f>IF(E46&lt;G46,G46/E46-1,E46/G46-1)</f>
        <v>0.13913109989291716</v>
      </c>
      <c r="F53" s="457" t="str">
        <f>IF(OR(E53&gt;=0.3,E53&lt;=-0.3),"超过30%","")</f>
        <v/>
      </c>
      <c r="G53" s="456">
        <f>IF(G46&lt;I46,I46/G46-1,G46/I46-1)</f>
        <v>0.18548263729539549</v>
      </c>
      <c r="H53" s="457" t="str">
        <f>IF(OR(G53&gt;=0.3,G53&lt;=-0.3),"超过30%","")</f>
        <v/>
      </c>
      <c r="I53" s="456">
        <f>IF(I46&lt;E46,E46/I46-1,I46/E46-1)</f>
        <v>4.069025716779695E-2</v>
      </c>
      <c r="J53" s="457" t="str">
        <f>IF(OR(I53&gt;=0.3,I53&lt;=-0.3),"超过30%","")</f>
        <v/>
      </c>
      <c r="K53" s="2951"/>
      <c r="L53" s="2945"/>
      <c r="M53" s="2946"/>
      <c r="N53" s="2946"/>
      <c r="O53" s="2946"/>
      <c r="P53" s="2946"/>
      <c r="Q53" s="2946"/>
      <c r="R53" s="2946"/>
      <c r="S53" s="2946"/>
      <c r="T53" s="2946"/>
      <c r="U53" s="2946"/>
      <c r="V53" s="2946"/>
      <c r="W53" s="2946"/>
      <c r="X53" s="2946"/>
      <c r="Y53" s="2946"/>
      <c r="Z53" s="2946"/>
      <c r="AA53" s="2946"/>
      <c r="AB53" s="2946"/>
      <c r="AC53" s="2946"/>
    </row>
    <row r="54" spans="1:29" s="459" customFormat="1" ht="15" thickBot="1">
      <c r="A54" s="2946"/>
      <c r="B54" s="2949"/>
      <c r="C54" s="702"/>
      <c r="D54" s="700"/>
      <c r="E54" s="700"/>
      <c r="F54" s="700"/>
      <c r="G54" s="700"/>
      <c r="H54" s="700"/>
      <c r="I54" s="700"/>
      <c r="J54" s="700"/>
      <c r="K54" s="2951"/>
      <c r="L54" s="2945"/>
      <c r="M54" s="2946"/>
      <c r="N54" s="2946"/>
      <c r="O54" s="2946"/>
      <c r="P54" s="2946"/>
      <c r="Q54" s="2946"/>
      <c r="R54" s="2946"/>
      <c r="S54" s="2946"/>
      <c r="T54" s="2946"/>
      <c r="U54" s="2946"/>
      <c r="V54" s="2946"/>
      <c r="W54" s="2946"/>
      <c r="X54" s="2946"/>
      <c r="Y54" s="2946"/>
      <c r="Z54" s="2946"/>
      <c r="AA54" s="2946"/>
      <c r="AB54" s="2946"/>
      <c r="AC54" s="2946"/>
    </row>
    <row r="55" spans="1:29" ht="27" customHeight="1">
      <c r="A55" s="640" t="s">
        <v>2575</v>
      </c>
      <c r="B55" s="641" t="s">
        <v>2576</v>
      </c>
      <c r="C55" s="2158" t="s">
        <v>2577</v>
      </c>
      <c r="D55" s="2159" t="s">
        <v>2578</v>
      </c>
      <c r="E55" s="642" t="s">
        <v>2579</v>
      </c>
      <c r="F55" s="1015" t="s">
        <v>2580</v>
      </c>
      <c r="G55" s="3368" t="s">
        <v>2581</v>
      </c>
      <c r="H55" s="3418"/>
      <c r="I55" s="140" t="s">
        <v>2582</v>
      </c>
      <c r="J55" s="2160">
        <f>项目基本情况!F35</f>
        <v>0</v>
      </c>
      <c r="K55" s="2161" t="s">
        <v>2583</v>
      </c>
      <c r="L55" s="2944"/>
      <c r="M55" s="2943"/>
      <c r="N55" s="2943"/>
      <c r="O55" s="2943"/>
      <c r="P55" s="2943"/>
      <c r="Q55" s="2943"/>
      <c r="R55" s="2943"/>
      <c r="S55" s="2943"/>
      <c r="T55" s="2943"/>
      <c r="U55" s="2943"/>
      <c r="V55" s="2943"/>
      <c r="W55" s="2943"/>
      <c r="X55" s="2943"/>
      <c r="Y55" s="2943"/>
      <c r="Z55" s="2943"/>
      <c r="AA55" s="2943"/>
      <c r="AB55" s="2943"/>
      <c r="AC55" s="2943"/>
    </row>
    <row r="56" spans="1:29" s="648" customFormat="1">
      <c r="A56" s="644" t="s">
        <v>2584</v>
      </c>
      <c r="B56" s="645">
        <f>C48</f>
        <v>14520</v>
      </c>
      <c r="C56" s="646">
        <v>1</v>
      </c>
      <c r="D56" s="1069">
        <v>1</v>
      </c>
      <c r="E56" s="646">
        <f>'数据-汇总表'!E8+'数据-汇总表'!E9</f>
        <v>3040.7800000000007</v>
      </c>
      <c r="F56" s="1011">
        <f t="shared" ref="F56:F65" si="15">ROUND(B56*E56/10000,0)</f>
        <v>4415</v>
      </c>
      <c r="G56" s="3364"/>
      <c r="H56" s="3353"/>
      <c r="I56" s="1016">
        <v>1</v>
      </c>
      <c r="J56" s="1019">
        <v>1</v>
      </c>
      <c r="K56" s="2946"/>
      <c r="L56" s="3000"/>
      <c r="M56" s="3000"/>
      <c r="N56" s="3000"/>
      <c r="O56" s="3000"/>
      <c r="P56" s="3000"/>
      <c r="Q56" s="3000"/>
      <c r="R56" s="3000"/>
      <c r="S56" s="3000"/>
      <c r="T56" s="3000"/>
      <c r="U56" s="3000"/>
      <c r="V56" s="3000"/>
      <c r="W56" s="3000"/>
      <c r="X56" s="3000"/>
      <c r="Y56" s="3000"/>
      <c r="Z56" s="3000"/>
      <c r="AA56" s="3000"/>
      <c r="AB56" s="3000"/>
      <c r="AC56" s="3000"/>
    </row>
    <row r="57" spans="1:29" s="648" customFormat="1">
      <c r="A57" s="649" t="s">
        <v>2585</v>
      </c>
      <c r="B57" s="224">
        <f>ROUND($C$48*C57*D57,0)</f>
        <v>2178</v>
      </c>
      <c r="C57" s="176">
        <f t="shared" ref="C57:C65" si="16">IF($C$55="北京市系数",I57,J57)</f>
        <v>0.6</v>
      </c>
      <c r="D57" s="1070">
        <v>0.25</v>
      </c>
      <c r="E57" s="650"/>
      <c r="F57" s="1011">
        <f t="shared" si="15"/>
        <v>0</v>
      </c>
      <c r="G57" s="3419" t="s">
        <v>2586</v>
      </c>
      <c r="H57" s="1012" t="str">
        <f>项目基本情况!B37</f>
        <v>九级</v>
      </c>
      <c r="I57" s="1016">
        <f>SUMIF(修正!A45:A56,H57,修正!B45:B56)</f>
        <v>0.6</v>
      </c>
      <c r="J57" s="1020"/>
      <c r="K57" s="2943"/>
      <c r="L57" s="3000"/>
      <c r="M57" s="3000"/>
      <c r="N57" s="3000"/>
      <c r="O57" s="3000"/>
      <c r="P57" s="3000"/>
      <c r="Q57" s="3000"/>
      <c r="R57" s="3000"/>
      <c r="S57" s="3000"/>
      <c r="T57" s="3000"/>
      <c r="U57" s="3000"/>
      <c r="V57" s="3000"/>
      <c r="W57" s="3000"/>
      <c r="X57" s="3000"/>
      <c r="Y57" s="3000"/>
      <c r="Z57" s="3000"/>
      <c r="AA57" s="3000"/>
      <c r="AB57" s="3000"/>
      <c r="AC57" s="3000"/>
    </row>
    <row r="58" spans="1:29" s="648" customFormat="1">
      <c r="A58" s="649" t="s">
        <v>2587</v>
      </c>
      <c r="B58" s="224">
        <f t="shared" ref="B58:B65" si="17">ROUND($C$48*C58*D58,0)</f>
        <v>1089</v>
      </c>
      <c r="C58" s="176">
        <f t="shared" si="16"/>
        <v>0.3</v>
      </c>
      <c r="D58" s="1070">
        <v>0.25</v>
      </c>
      <c r="E58" s="650"/>
      <c r="F58" s="1011">
        <f t="shared" si="15"/>
        <v>0</v>
      </c>
      <c r="G58" s="3419"/>
      <c r="H58" s="1012" t="str">
        <f>项目基本情况!B37</f>
        <v>九级</v>
      </c>
      <c r="I58" s="1016">
        <f>SUMIF(修正!A45:A56,H58,修正!C45:C56)</f>
        <v>0.3</v>
      </c>
      <c r="J58" s="1020"/>
      <c r="K58" s="2946"/>
      <c r="L58" s="3000"/>
      <c r="M58" s="3000"/>
      <c r="N58" s="3000"/>
      <c r="O58" s="3000"/>
      <c r="P58" s="3000"/>
      <c r="Q58" s="3000"/>
      <c r="R58" s="3000"/>
      <c r="S58" s="3000"/>
      <c r="T58" s="3000"/>
      <c r="U58" s="3000"/>
      <c r="V58" s="3000"/>
      <c r="W58" s="3000"/>
      <c r="X58" s="3000"/>
      <c r="Y58" s="3000"/>
      <c r="Z58" s="3000"/>
      <c r="AA58" s="3000"/>
      <c r="AB58" s="3000"/>
      <c r="AC58" s="3000"/>
    </row>
    <row r="59" spans="1:29" s="648" customFormat="1">
      <c r="A59" s="649" t="s">
        <v>2588</v>
      </c>
      <c r="B59" s="224">
        <f t="shared" si="17"/>
        <v>726</v>
      </c>
      <c r="C59" s="176">
        <f t="shared" si="16"/>
        <v>0.2</v>
      </c>
      <c r="D59" s="1070">
        <v>0.25</v>
      </c>
      <c r="E59" s="650"/>
      <c r="F59" s="1011">
        <f t="shared" si="15"/>
        <v>0</v>
      </c>
      <c r="G59" s="3419"/>
      <c r="H59" s="1012" t="str">
        <f>项目基本情况!B37</f>
        <v>九级</v>
      </c>
      <c r="I59" s="1016">
        <f>SUMIF(修正!A45:A56,H59,修正!D45:D56)</f>
        <v>0.2</v>
      </c>
      <c r="J59" s="1020"/>
      <c r="K59" s="2943"/>
      <c r="L59" s="3000"/>
      <c r="M59" s="3000"/>
      <c r="N59" s="3000"/>
      <c r="O59" s="3000"/>
      <c r="P59" s="3000"/>
      <c r="Q59" s="3000"/>
      <c r="R59" s="3000"/>
      <c r="S59" s="3000"/>
      <c r="T59" s="3000"/>
      <c r="U59" s="3000"/>
      <c r="V59" s="3000"/>
      <c r="W59" s="3000"/>
      <c r="X59" s="3000"/>
      <c r="Y59" s="3000"/>
      <c r="Z59" s="3000"/>
      <c r="AA59" s="3000"/>
      <c r="AB59" s="3000"/>
      <c r="AC59" s="3000"/>
    </row>
    <row r="60" spans="1:29" s="648" customFormat="1">
      <c r="A60" s="649" t="s">
        <v>2589</v>
      </c>
      <c r="B60" s="224">
        <f t="shared" si="17"/>
        <v>726</v>
      </c>
      <c r="C60" s="176">
        <f t="shared" si="16"/>
        <v>0.2</v>
      </c>
      <c r="D60" s="1070">
        <v>0.25</v>
      </c>
      <c r="E60" s="650"/>
      <c r="F60" s="1011">
        <f t="shared" si="15"/>
        <v>0</v>
      </c>
      <c r="G60" s="3419"/>
      <c r="H60" s="1012" t="str">
        <f>项目基本情况!B37</f>
        <v>九级</v>
      </c>
      <c r="I60" s="1016">
        <f>SUMIF(修正!A45:A56,H60,修正!E45:E56)</f>
        <v>0.2</v>
      </c>
      <c r="J60" s="1020"/>
      <c r="K60" s="2946"/>
      <c r="L60" s="3000"/>
      <c r="M60" s="3000"/>
      <c r="N60" s="3000"/>
      <c r="O60" s="3000"/>
      <c r="P60" s="3000"/>
      <c r="Q60" s="3000"/>
      <c r="R60" s="3000"/>
      <c r="S60" s="3000"/>
      <c r="T60" s="3000"/>
      <c r="U60" s="3000"/>
      <c r="V60" s="3000"/>
      <c r="W60" s="3000"/>
      <c r="X60" s="3000"/>
      <c r="Y60" s="3000"/>
      <c r="Z60" s="3000"/>
      <c r="AA60" s="3000"/>
      <c r="AB60" s="3000"/>
      <c r="AC60" s="3000"/>
    </row>
    <row r="61" spans="1:29" s="648" customFormat="1">
      <c r="A61" s="649" t="s">
        <v>2590</v>
      </c>
      <c r="B61" s="224">
        <f t="shared" si="17"/>
        <v>726</v>
      </c>
      <c r="C61" s="176">
        <f t="shared" si="16"/>
        <v>0.2</v>
      </c>
      <c r="D61" s="1070">
        <v>0.25</v>
      </c>
      <c r="E61" s="223">
        <f>'数据-汇总表'!E11</f>
        <v>0</v>
      </c>
      <c r="F61" s="1011">
        <f t="shared" si="15"/>
        <v>0</v>
      </c>
      <c r="G61" s="2162" t="s">
        <v>2591</v>
      </c>
      <c r="H61" s="1012" t="str">
        <f>项目基本情况!C37</f>
        <v>九级</v>
      </c>
      <c r="I61" s="1016">
        <f>SUMIF(修正!A45:A56,H61,修正!F45:F56)</f>
        <v>0.2</v>
      </c>
      <c r="J61" s="1020"/>
      <c r="K61" s="2943"/>
      <c r="L61" s="3000"/>
      <c r="M61" s="3000"/>
      <c r="N61" s="3000"/>
      <c r="O61" s="3000"/>
      <c r="P61" s="3000"/>
      <c r="Q61" s="3000"/>
      <c r="R61" s="3000"/>
      <c r="S61" s="3000"/>
      <c r="T61" s="3000"/>
      <c r="U61" s="3000"/>
      <c r="V61" s="3000"/>
      <c r="W61" s="3000"/>
      <c r="X61" s="3000"/>
      <c r="Y61" s="3000"/>
      <c r="Z61" s="3000"/>
      <c r="AA61" s="3000"/>
      <c r="AB61" s="3000"/>
      <c r="AC61" s="3000"/>
    </row>
    <row r="62" spans="1:29" s="648" customFormat="1">
      <c r="A62" s="649" t="s">
        <v>2592</v>
      </c>
      <c r="B62" s="224">
        <f t="shared" si="17"/>
        <v>726</v>
      </c>
      <c r="C62" s="176">
        <f t="shared" si="16"/>
        <v>0.2</v>
      </c>
      <c r="D62" s="1070">
        <v>0.25</v>
      </c>
      <c r="E62" s="223">
        <f>'数据-汇总表'!E12</f>
        <v>1737.7199999999998</v>
      </c>
      <c r="F62" s="1011">
        <f t="shared" si="15"/>
        <v>126</v>
      </c>
      <c r="G62" s="1017" t="s">
        <v>2593</v>
      </c>
      <c r="H62" s="1012" t="str">
        <f>IF(G62="商业",项目基本情况!B37,IF(G62="办公",项目基本情况!C37,IF(G62="住宅",项目基本情况!D37,项目基本情况!E37)))</f>
        <v>九级</v>
      </c>
      <c r="I62" s="1016">
        <f>SUMIF(修正!A45:A56,H62,修正!G45:G56)</f>
        <v>0.2</v>
      </c>
      <c r="J62" s="1020"/>
      <c r="K62" s="2946"/>
      <c r="L62" s="3000"/>
      <c r="M62" s="3000"/>
      <c r="N62" s="3000"/>
      <c r="O62" s="3000"/>
      <c r="P62" s="3000"/>
      <c r="Q62" s="3000"/>
      <c r="R62" s="3000"/>
      <c r="S62" s="3000"/>
      <c r="T62" s="3000"/>
      <c r="U62" s="3000"/>
      <c r="V62" s="3000"/>
      <c r="W62" s="3000"/>
      <c r="X62" s="3000"/>
      <c r="Y62" s="3000"/>
      <c r="Z62" s="3000"/>
      <c r="AA62" s="3000"/>
      <c r="AB62" s="3000"/>
      <c r="AC62" s="3000"/>
    </row>
    <row r="63" spans="1:29" s="648" customFormat="1">
      <c r="A63" s="649" t="s">
        <v>2594</v>
      </c>
      <c r="B63" s="224">
        <f t="shared" si="17"/>
        <v>545</v>
      </c>
      <c r="C63" s="176">
        <f t="shared" si="16"/>
        <v>0.15</v>
      </c>
      <c r="D63" s="1070">
        <v>0.25</v>
      </c>
      <c r="E63" s="223">
        <f>'数据-汇总表'!E13</f>
        <v>1737.08</v>
      </c>
      <c r="F63" s="1011">
        <f t="shared" si="15"/>
        <v>95</v>
      </c>
      <c r="G63" s="1017" t="s">
        <v>2595</v>
      </c>
      <c r="H63" s="1012" t="str">
        <f>IF(G63="商业",项目基本情况!B37,IF(G63="办公",项目基本情况!C37,IF(G63="住宅",项目基本情况!D37,项目基本情况!E37)))</f>
        <v>九级</v>
      </c>
      <c r="I63" s="1016">
        <f>SUMIF(修正!A45:A56,H63,修正!H45:H56)</f>
        <v>0.15</v>
      </c>
      <c r="J63" s="1020"/>
      <c r="K63" s="2943"/>
      <c r="L63" s="3000"/>
      <c r="M63" s="3000"/>
      <c r="N63" s="3000"/>
      <c r="O63" s="3000"/>
      <c r="P63" s="3000"/>
      <c r="Q63" s="3000"/>
      <c r="R63" s="3000"/>
      <c r="S63" s="3000"/>
      <c r="T63" s="3000"/>
      <c r="U63" s="3000"/>
      <c r="V63" s="3000"/>
      <c r="W63" s="3000"/>
      <c r="X63" s="3000"/>
      <c r="Y63" s="3000"/>
      <c r="Z63" s="3000"/>
      <c r="AA63" s="3000"/>
      <c r="AB63" s="3000"/>
      <c r="AC63" s="3000"/>
    </row>
    <row r="64" spans="1:29" s="648" customFormat="1">
      <c r="A64" s="649" t="s">
        <v>2596</v>
      </c>
      <c r="B64" s="224">
        <f t="shared" si="17"/>
        <v>545</v>
      </c>
      <c r="C64" s="176">
        <f t="shared" si="16"/>
        <v>0.15</v>
      </c>
      <c r="D64" s="1070">
        <v>0.25</v>
      </c>
      <c r="E64" s="223">
        <f>'数据-汇总表'!E14</f>
        <v>0</v>
      </c>
      <c r="F64" s="1011">
        <f t="shared" si="15"/>
        <v>0</v>
      </c>
      <c r="G64" s="2162" t="s">
        <v>2586</v>
      </c>
      <c r="H64" s="1012" t="str">
        <f>项目基本情况!B37</f>
        <v>九级</v>
      </c>
      <c r="I64" s="1016">
        <f>SUMIF(修正!A45:A56,H64,修正!H45:H56)</f>
        <v>0.15</v>
      </c>
      <c r="J64" s="1020"/>
      <c r="K64" s="2946"/>
      <c r="L64" s="3000"/>
      <c r="M64" s="3000"/>
      <c r="N64" s="3000"/>
      <c r="O64" s="3000"/>
      <c r="P64" s="3000"/>
      <c r="Q64" s="3000"/>
      <c r="R64" s="3000"/>
      <c r="S64" s="3000"/>
      <c r="T64" s="3000"/>
      <c r="U64" s="3000"/>
      <c r="V64" s="3000"/>
      <c r="W64" s="3000"/>
      <c r="X64" s="3000"/>
      <c r="Y64" s="3000"/>
      <c r="Z64" s="3000"/>
      <c r="AA64" s="3000"/>
      <c r="AB64" s="3000"/>
      <c r="AC64" s="3000"/>
    </row>
    <row r="65" spans="1:29" s="648" customFormat="1" ht="15" thickBot="1">
      <c r="A65" s="649" t="s">
        <v>2597</v>
      </c>
      <c r="B65" s="224">
        <f t="shared" si="17"/>
        <v>545</v>
      </c>
      <c r="C65" s="176">
        <f t="shared" si="16"/>
        <v>0.15</v>
      </c>
      <c r="D65" s="1070">
        <v>0.25</v>
      </c>
      <c r="E65" s="223">
        <f>'数据-汇总表'!E15</f>
        <v>0</v>
      </c>
      <c r="F65" s="1011">
        <f t="shared" si="15"/>
        <v>0</v>
      </c>
      <c r="G65" s="2163" t="s">
        <v>2591</v>
      </c>
      <c r="H65" s="1022" t="str">
        <f>项目基本情况!C37</f>
        <v>九级</v>
      </c>
      <c r="I65" s="1018">
        <f>SUMIF(修正!A45:A56,H65,修正!H45:H56)</f>
        <v>0.15</v>
      </c>
      <c r="J65" s="1021"/>
      <c r="K65" s="2943"/>
      <c r="L65" s="3000"/>
      <c r="M65" s="3000"/>
      <c r="N65" s="3000"/>
      <c r="O65" s="3000"/>
      <c r="P65" s="3000"/>
      <c r="Q65" s="3000"/>
      <c r="R65" s="3000"/>
      <c r="S65" s="3000"/>
      <c r="T65" s="3000"/>
      <c r="U65" s="3000"/>
      <c r="V65" s="3000"/>
      <c r="W65" s="3000"/>
      <c r="X65" s="3000"/>
      <c r="Y65" s="3000"/>
      <c r="Z65" s="3000"/>
      <c r="AA65" s="3000"/>
      <c r="AB65" s="3000"/>
      <c r="AC65" s="3000"/>
    </row>
    <row r="66" spans="1:29" s="648" customFormat="1" ht="13.5" thickBot="1">
      <c r="A66" s="651" t="s">
        <v>2598</v>
      </c>
      <c r="B66" s="652" t="s">
        <v>28</v>
      </c>
      <c r="C66" s="652" t="s">
        <v>29</v>
      </c>
      <c r="D66" s="652" t="s">
        <v>997</v>
      </c>
      <c r="E66" s="652">
        <f>IF(B46="楼面地价",SUM(E56:E65),'数据-汇总表'!D3)</f>
        <v>6515.58</v>
      </c>
      <c r="F66" s="653">
        <f>IF(B46="楼面地价",SUM(F56:F65),ROUND(C48*E66/10000,0))</f>
        <v>4636</v>
      </c>
      <c r="G66" s="726"/>
      <c r="H66" s="726"/>
      <c r="I66" s="726"/>
      <c r="J66" s="726"/>
      <c r="K66" s="3001"/>
      <c r="L66" s="3000"/>
      <c r="M66" s="3000"/>
      <c r="N66" s="3000"/>
      <c r="O66" s="3000"/>
      <c r="P66" s="3000"/>
      <c r="Q66" s="3000"/>
      <c r="R66" s="3000"/>
      <c r="S66" s="3000"/>
      <c r="T66" s="3000"/>
      <c r="U66" s="3000"/>
      <c r="V66" s="3000"/>
      <c r="W66" s="3000"/>
      <c r="X66" s="3000"/>
      <c r="Y66" s="3000"/>
      <c r="Z66" s="3000"/>
      <c r="AA66" s="3000"/>
      <c r="AB66" s="3000"/>
      <c r="AC66" s="3000"/>
    </row>
    <row r="67" spans="1:29">
      <c r="A67" s="699"/>
      <c r="B67" s="701"/>
      <c r="C67" s="702"/>
      <c r="D67" s="699"/>
      <c r="E67" s="699"/>
      <c r="F67" s="699"/>
      <c r="G67" s="699"/>
      <c r="H67" s="699"/>
      <c r="I67" s="699"/>
      <c r="J67" s="1052"/>
      <c r="K67" s="1013"/>
      <c r="L67" s="1014"/>
      <c r="M67" s="1052"/>
      <c r="N67" s="1052"/>
      <c r="O67" s="1052"/>
      <c r="P67" s="2943"/>
      <c r="Q67" s="2943"/>
      <c r="R67" s="2943"/>
      <c r="S67" s="2943"/>
      <c r="T67" s="2943"/>
      <c r="U67" s="2943"/>
      <c r="V67" s="2943"/>
      <c r="W67" s="2943"/>
      <c r="X67" s="2943"/>
      <c r="Y67" s="2943"/>
      <c r="Z67" s="2943"/>
      <c r="AA67" s="2943"/>
      <c r="AB67" s="2943"/>
      <c r="AC67" s="2943"/>
    </row>
    <row r="68" spans="1:29">
      <c r="A68" s="699"/>
      <c r="B68" s="701"/>
      <c r="C68" s="701" t="str">
        <f>YEAR(C7)&amp;"-"&amp;MONTH(C7)&amp;"-1"</f>
        <v>2021-11-1</v>
      </c>
      <c r="D68" s="701">
        <f>EDATE(C68,-3)</f>
        <v>44409</v>
      </c>
      <c r="E68" s="701">
        <f>EDATE(D68,-3)</f>
        <v>44317</v>
      </c>
      <c r="F68" s="701">
        <f t="shared" ref="F68:O68" si="18">EDATE(E68,-3)</f>
        <v>44228</v>
      </c>
      <c r="G68" s="701">
        <f t="shared" si="18"/>
        <v>44136</v>
      </c>
      <c r="H68" s="701">
        <f t="shared" si="18"/>
        <v>44044</v>
      </c>
      <c r="I68" s="701">
        <f t="shared" si="18"/>
        <v>43952</v>
      </c>
      <c r="J68" s="701">
        <f t="shared" si="18"/>
        <v>43862</v>
      </c>
      <c r="K68" s="701">
        <f t="shared" si="18"/>
        <v>43770</v>
      </c>
      <c r="L68" s="701">
        <f t="shared" si="18"/>
        <v>43678</v>
      </c>
      <c r="M68" s="701">
        <f t="shared" si="18"/>
        <v>43586</v>
      </c>
      <c r="N68" s="701">
        <f t="shared" si="18"/>
        <v>43497</v>
      </c>
      <c r="O68" s="701">
        <f t="shared" si="18"/>
        <v>43405</v>
      </c>
      <c r="P68" s="2943"/>
      <c r="Q68" s="2943"/>
      <c r="R68" s="2943"/>
      <c r="S68" s="2943"/>
      <c r="T68" s="2943"/>
      <c r="U68" s="2943"/>
      <c r="V68" s="2943"/>
      <c r="W68" s="2943"/>
      <c r="X68" s="2943"/>
      <c r="Y68" s="2943"/>
      <c r="Z68" s="2943"/>
      <c r="AA68" s="2943"/>
      <c r="AB68" s="2943"/>
      <c r="AC68" s="2943"/>
    </row>
    <row r="69" spans="1:29" ht="21.75" thickBot="1">
      <c r="A69" s="703" t="s">
        <v>2491</v>
      </c>
      <c r="B69" s="699"/>
      <c r="C69" s="704"/>
      <c r="D69" s="704"/>
      <c r="E69" s="704"/>
      <c r="F69" s="705"/>
      <c r="G69" s="705"/>
      <c r="H69" s="704"/>
      <c r="I69" s="704"/>
      <c r="J69" s="1065"/>
      <c r="K69" s="1066"/>
      <c r="L69" s="1067"/>
      <c r="M69" s="1065"/>
      <c r="N69" s="2987"/>
      <c r="O69" s="2987"/>
      <c r="P69" s="2987"/>
      <c r="Q69" s="2957"/>
      <c r="R69" s="2943"/>
      <c r="S69" s="2943"/>
      <c r="T69" s="2943"/>
      <c r="U69" s="2943"/>
      <c r="V69" s="2943"/>
      <c r="W69" s="2943"/>
      <c r="X69" s="2943"/>
      <c r="Y69" s="2943"/>
      <c r="Z69" s="2943"/>
      <c r="AA69" s="2943"/>
      <c r="AB69" s="2943"/>
      <c r="AC69" s="2943"/>
    </row>
    <row r="70" spans="1:29" s="465" customFormat="1" ht="15">
      <c r="A70" s="2164" t="s">
        <v>2599</v>
      </c>
      <c r="B70" s="1263"/>
      <c r="C70" s="1337" t="str">
        <f>YEAR(C68)&amp;"-"&amp;ROUNDUP(MONTH(C68)/3,0)</f>
        <v>2021-4</v>
      </c>
      <c r="D70" s="1337" t="str">
        <f>YEAR(D68)&amp;"-"&amp;ROUNDUP(MONTH(D68)/3,0)</f>
        <v>2021-3</v>
      </c>
      <c r="E70" s="1337" t="str">
        <f t="shared" ref="E70:O70" si="19">YEAR(E68)&amp;"-"&amp;ROUNDUP(MONTH(E68)/3,0)</f>
        <v>2021-2</v>
      </c>
      <c r="F70" s="1337" t="str">
        <f t="shared" si="19"/>
        <v>2021-1</v>
      </c>
      <c r="G70" s="1337" t="str">
        <f t="shared" si="19"/>
        <v>2020-4</v>
      </c>
      <c r="H70" s="1337" t="str">
        <f t="shared" si="19"/>
        <v>2020-3</v>
      </c>
      <c r="I70" s="1337" t="str">
        <f t="shared" si="19"/>
        <v>2020-2</v>
      </c>
      <c r="J70" s="1337" t="str">
        <f t="shared" si="19"/>
        <v>2020-1</v>
      </c>
      <c r="K70" s="1337" t="str">
        <f t="shared" si="19"/>
        <v>2019-4</v>
      </c>
      <c r="L70" s="1337" t="str">
        <f t="shared" si="19"/>
        <v>2019-3</v>
      </c>
      <c r="M70" s="1337" t="str">
        <f t="shared" si="19"/>
        <v>2019-2</v>
      </c>
      <c r="N70" s="1337" t="str">
        <f t="shared" si="19"/>
        <v>2019-1</v>
      </c>
      <c r="O70" s="1337" t="str">
        <f t="shared" si="19"/>
        <v>2018-4</v>
      </c>
      <c r="P70" s="2994"/>
      <c r="Q70" s="2959"/>
      <c r="R70" s="2959"/>
      <c r="S70" s="2959"/>
      <c r="T70" s="2959"/>
      <c r="U70" s="2959"/>
      <c r="V70" s="2959"/>
      <c r="W70" s="2959"/>
      <c r="X70" s="2959"/>
      <c r="Y70" s="2959"/>
      <c r="Z70" s="2959"/>
      <c r="AA70" s="2959"/>
      <c r="AB70" s="2959"/>
      <c r="AC70" s="2959"/>
    </row>
    <row r="71" spans="1:29" s="113" customFormat="1" ht="30" customHeight="1">
      <c r="A71" s="2165" t="s">
        <v>1343</v>
      </c>
      <c r="B71" s="294" t="str">
        <f>"北京市平均增长率"&amp;TEXT(SUMIF(基准地价修正!N21:N25,A71,基准地价修正!P21:P25),"0.00%")</f>
        <v>北京市平均增长率1.05%</v>
      </c>
      <c r="C71" s="560">
        <v>100</v>
      </c>
      <c r="D71" s="552">
        <f>C71-0.5</f>
        <v>99.5</v>
      </c>
      <c r="E71" s="552">
        <f t="shared" ref="E71:O71" si="20">D71-0.5</f>
        <v>99</v>
      </c>
      <c r="F71" s="552">
        <f t="shared" si="20"/>
        <v>98.5</v>
      </c>
      <c r="G71" s="552">
        <f t="shared" si="20"/>
        <v>98</v>
      </c>
      <c r="H71" s="552">
        <f t="shared" si="20"/>
        <v>97.5</v>
      </c>
      <c r="I71" s="552">
        <f t="shared" si="20"/>
        <v>97</v>
      </c>
      <c r="J71" s="552">
        <f t="shared" si="20"/>
        <v>96.5</v>
      </c>
      <c r="K71" s="552">
        <f t="shared" si="20"/>
        <v>96</v>
      </c>
      <c r="L71" s="552">
        <f t="shared" si="20"/>
        <v>95.5</v>
      </c>
      <c r="M71" s="552">
        <f t="shared" si="20"/>
        <v>95</v>
      </c>
      <c r="N71" s="552">
        <f t="shared" si="20"/>
        <v>94.5</v>
      </c>
      <c r="O71" s="552">
        <f t="shared" si="20"/>
        <v>94</v>
      </c>
      <c r="P71" s="2957"/>
      <c r="Q71" s="2877"/>
      <c r="R71" s="2877"/>
      <c r="S71" s="2877"/>
      <c r="T71" s="2877"/>
      <c r="U71" s="2877"/>
      <c r="V71" s="2877"/>
      <c r="W71" s="2877"/>
      <c r="X71" s="2877"/>
      <c r="Y71" s="2877"/>
      <c r="Z71" s="2877"/>
      <c r="AA71" s="2877"/>
      <c r="AB71" s="2877"/>
      <c r="AC71" s="2877"/>
    </row>
    <row r="72" spans="1:29" s="113" customFormat="1" ht="15.75" thickBot="1">
      <c r="A72" s="472" t="s">
        <v>2402</v>
      </c>
      <c r="B72" s="473"/>
      <c r="C72" s="474"/>
      <c r="D72" s="475"/>
      <c r="E72" s="475"/>
      <c r="F72" s="475"/>
      <c r="G72" s="475"/>
      <c r="H72" s="475"/>
      <c r="I72" s="475"/>
      <c r="J72" s="475"/>
      <c r="K72" s="475"/>
      <c r="L72" s="475"/>
      <c r="M72" s="476"/>
      <c r="N72" s="475"/>
      <c r="O72" s="1068"/>
      <c r="P72" s="2957"/>
      <c r="Q72" s="2957"/>
      <c r="R72" s="2877"/>
      <c r="S72" s="2877"/>
      <c r="T72" s="2877"/>
      <c r="U72" s="2877"/>
      <c r="V72" s="2877"/>
      <c r="W72" s="2877"/>
      <c r="X72" s="2877"/>
      <c r="Y72" s="2877"/>
      <c r="Z72" s="2877"/>
      <c r="AA72" s="2877"/>
      <c r="AB72" s="2877"/>
      <c r="AC72" s="2877"/>
    </row>
    <row r="73" spans="1:29" s="113" customFormat="1" ht="15">
      <c r="A73" s="478" t="s">
        <v>2367</v>
      </c>
      <c r="B73" s="467"/>
      <c r="C73" s="479" t="s">
        <v>2469</v>
      </c>
      <c r="D73" s="480"/>
      <c r="E73" s="480"/>
      <c r="F73" s="480"/>
      <c r="G73" s="480"/>
      <c r="H73" s="480"/>
      <c r="I73" s="480"/>
      <c r="J73" s="480"/>
      <c r="K73" s="480"/>
      <c r="L73" s="481"/>
      <c r="M73" s="482"/>
      <c r="N73" s="2970"/>
      <c r="O73" s="2970"/>
      <c r="P73" s="2995"/>
      <c r="Q73" s="2957"/>
      <c r="R73" s="2877"/>
      <c r="S73" s="2877"/>
      <c r="T73" s="2877"/>
      <c r="U73" s="2877"/>
      <c r="V73" s="2877"/>
      <c r="W73" s="2877"/>
      <c r="X73" s="2877"/>
      <c r="Y73" s="2877"/>
      <c r="Z73" s="2877"/>
      <c r="AA73" s="2877"/>
      <c r="AB73" s="2877"/>
      <c r="AC73" s="2877"/>
    </row>
    <row r="74" spans="1:29" s="113" customFormat="1" ht="15.75" thickBot="1">
      <c r="A74" s="478"/>
      <c r="B74" s="467"/>
      <c r="C74" s="595">
        <v>100</v>
      </c>
      <c r="D74" s="469"/>
      <c r="E74" s="469"/>
      <c r="F74" s="469"/>
      <c r="G74" s="469"/>
      <c r="H74" s="469"/>
      <c r="I74" s="469"/>
      <c r="J74" s="469"/>
      <c r="K74" s="469"/>
      <c r="L74" s="469"/>
      <c r="M74" s="471"/>
      <c r="N74" s="2970"/>
      <c r="O74" s="2970"/>
      <c r="P74" s="2957"/>
      <c r="Q74" s="2957"/>
      <c r="R74" s="2877"/>
      <c r="S74" s="2877"/>
      <c r="T74" s="2877"/>
      <c r="U74" s="2877"/>
      <c r="V74" s="2877"/>
      <c r="W74" s="2877"/>
      <c r="X74" s="2877"/>
      <c r="Y74" s="2877"/>
      <c r="Z74" s="2877"/>
      <c r="AA74" s="2877"/>
      <c r="AB74" s="2877"/>
      <c r="AC74" s="2877"/>
    </row>
    <row r="75" spans="1:29">
      <c r="A75" s="484" t="s">
        <v>2405</v>
      </c>
      <c r="B75" s="485" t="s">
        <v>2371</v>
      </c>
      <c r="C75" s="3065" t="s">
        <v>3441</v>
      </c>
      <c r="D75" s="3065"/>
      <c r="E75" s="487"/>
      <c r="F75" s="487"/>
      <c r="G75" s="487"/>
      <c r="H75" s="487"/>
      <c r="I75" s="487"/>
      <c r="J75" s="487"/>
      <c r="K75" s="488"/>
      <c r="L75" s="489"/>
      <c r="M75" s="490"/>
      <c r="N75" s="2971"/>
      <c r="O75" s="2971"/>
      <c r="P75" s="2996"/>
      <c r="Q75" s="2957"/>
      <c r="R75" s="2943"/>
      <c r="S75" s="2943"/>
      <c r="T75" s="2943"/>
      <c r="U75" s="2943"/>
      <c r="V75" s="2943"/>
      <c r="W75" s="2943"/>
      <c r="X75" s="2943"/>
      <c r="Y75" s="2943"/>
      <c r="Z75" s="2943"/>
      <c r="AA75" s="2943"/>
      <c r="AB75" s="2943"/>
      <c r="AC75" s="2943"/>
    </row>
    <row r="76" spans="1:29" ht="15.75" thickBot="1">
      <c r="A76" s="491"/>
      <c r="B76" s="492"/>
      <c r="C76" s="493"/>
      <c r="D76" s="493"/>
      <c r="E76" s="493"/>
      <c r="F76" s="493"/>
      <c r="G76" s="493"/>
      <c r="H76" s="493"/>
      <c r="I76" s="493"/>
      <c r="J76" s="493"/>
      <c r="K76" s="493"/>
      <c r="L76" s="493"/>
      <c r="M76" s="494"/>
      <c r="N76" s="2972"/>
      <c r="O76" s="2972"/>
      <c r="P76" s="2996"/>
      <c r="Q76" s="2957"/>
      <c r="R76" s="2943"/>
      <c r="S76" s="2943"/>
      <c r="T76" s="2943"/>
      <c r="U76" s="2943"/>
      <c r="V76" s="2943"/>
      <c r="W76" s="2943"/>
      <c r="X76" s="2943"/>
      <c r="Y76" s="2943"/>
      <c r="Z76" s="2943"/>
      <c r="AA76" s="2943"/>
      <c r="AB76" s="2943"/>
      <c r="AC76" s="2943"/>
    </row>
    <row r="77" spans="1:29" ht="27.75" thickTop="1">
      <c r="A77" s="491"/>
      <c r="B77" s="495" t="s">
        <v>2374</v>
      </c>
      <c r="C77" s="496"/>
      <c r="D77" s="496"/>
      <c r="E77" s="496"/>
      <c r="F77" s="496"/>
      <c r="G77" s="496"/>
      <c r="H77" s="496"/>
      <c r="I77" s="496"/>
      <c r="J77" s="496"/>
      <c r="K77" s="497"/>
      <c r="L77" s="498"/>
      <c r="M77" s="499"/>
      <c r="N77" s="2971"/>
      <c r="O77" s="2971"/>
      <c r="P77" s="2996"/>
      <c r="Q77" s="2957"/>
      <c r="R77" s="2943"/>
      <c r="S77" s="2943"/>
      <c r="T77" s="2943"/>
      <c r="U77" s="2943"/>
      <c r="V77" s="2943"/>
      <c r="W77" s="2943"/>
      <c r="X77" s="2943"/>
      <c r="Y77" s="2943"/>
      <c r="Z77" s="2943"/>
      <c r="AA77" s="2943"/>
      <c r="AB77" s="2943"/>
      <c r="AC77" s="2943"/>
    </row>
    <row r="78" spans="1:29" ht="15.75" thickBot="1">
      <c r="A78" s="491"/>
      <c r="B78" s="500"/>
      <c r="C78" s="501"/>
      <c r="D78" s="501"/>
      <c r="E78" s="501"/>
      <c r="F78" s="501"/>
      <c r="G78" s="501"/>
      <c r="H78" s="501"/>
      <c r="I78" s="501"/>
      <c r="J78" s="501"/>
      <c r="K78" s="501"/>
      <c r="L78" s="501"/>
      <c r="M78" s="502"/>
      <c r="N78" s="2972"/>
      <c r="O78" s="2972"/>
      <c r="P78" s="2996"/>
      <c r="Q78" s="2957"/>
      <c r="R78" s="2943"/>
      <c r="S78" s="2943"/>
      <c r="T78" s="2943"/>
      <c r="U78" s="2943"/>
      <c r="V78" s="2943"/>
      <c r="W78" s="2943"/>
      <c r="X78" s="2943"/>
      <c r="Y78" s="2943"/>
      <c r="Z78" s="2943"/>
      <c r="AA78" s="2943"/>
      <c r="AB78" s="2943"/>
      <c r="AC78" s="2943"/>
    </row>
    <row r="79" spans="1:29" ht="15.75" thickTop="1">
      <c r="A79" s="491"/>
      <c r="B79" s="503" t="s">
        <v>2375</v>
      </c>
      <c r="C79" s="504" t="str">
        <f>C80&amp;"（含）"&amp;"-"&amp;D80</f>
        <v>0（含）-1</v>
      </c>
      <c r="D79" s="504" t="str">
        <f t="shared" ref="D79:L79" si="21">D80&amp;"（含）"&amp;"-"&amp;E80</f>
        <v>1（含）-2</v>
      </c>
      <c r="E79" s="504" t="str">
        <f t="shared" si="21"/>
        <v>2（含）-3</v>
      </c>
      <c r="F79" s="504" t="str">
        <f t="shared" si="21"/>
        <v>3（含）-4</v>
      </c>
      <c r="G79" s="504" t="str">
        <f t="shared" si="21"/>
        <v>4（含）-</v>
      </c>
      <c r="H79" s="504" t="str">
        <f t="shared" si="21"/>
        <v>（含）-</v>
      </c>
      <c r="I79" s="504" t="str">
        <f t="shared" si="21"/>
        <v>（含）-</v>
      </c>
      <c r="J79" s="504" t="str">
        <f t="shared" si="21"/>
        <v>（含）-</v>
      </c>
      <c r="K79" s="504" t="str">
        <f t="shared" si="21"/>
        <v>（含）-</v>
      </c>
      <c r="L79" s="504" t="str">
        <f t="shared" si="21"/>
        <v>（含）-</v>
      </c>
      <c r="M79" s="407" t="str">
        <f>M80&amp;"（含）"&amp;"-"&amp;P80</f>
        <v>（含）-</v>
      </c>
      <c r="N79" s="2972"/>
      <c r="O79" s="2972"/>
      <c r="P79" s="2996"/>
      <c r="Q79" s="2957"/>
      <c r="R79" s="2943"/>
      <c r="S79" s="2943"/>
      <c r="T79" s="2943"/>
      <c r="U79" s="2943"/>
      <c r="V79" s="2943"/>
      <c r="W79" s="2943"/>
      <c r="X79" s="2943"/>
      <c r="Y79" s="2943"/>
      <c r="Z79" s="2943"/>
      <c r="AA79" s="2943"/>
      <c r="AB79" s="2943"/>
      <c r="AC79" s="2943"/>
    </row>
    <row r="80" spans="1:29" ht="15">
      <c r="A80" s="491"/>
      <c r="B80" s="505"/>
      <c r="C80" s="506">
        <v>0</v>
      </c>
      <c r="D80" s="506">
        <v>1</v>
      </c>
      <c r="E80" s="506">
        <v>2</v>
      </c>
      <c r="F80" s="506">
        <v>3</v>
      </c>
      <c r="G80" s="506">
        <v>4</v>
      </c>
      <c r="H80" s="506"/>
      <c r="I80" s="506"/>
      <c r="J80" s="506"/>
      <c r="K80" s="507"/>
      <c r="L80" s="508"/>
      <c r="M80" s="509"/>
      <c r="N80" s="2971"/>
      <c r="O80" s="2971"/>
      <c r="P80" s="2996"/>
      <c r="Q80" s="2957"/>
      <c r="R80" s="2943"/>
      <c r="S80" s="2943"/>
      <c r="T80" s="2943"/>
      <c r="U80" s="2943"/>
      <c r="V80" s="2943"/>
      <c r="W80" s="2943"/>
      <c r="X80" s="2943"/>
      <c r="Y80" s="2943"/>
      <c r="Z80" s="2943"/>
      <c r="AA80" s="2943"/>
      <c r="AB80" s="2943"/>
      <c r="AC80" s="2943"/>
    </row>
    <row r="81" spans="1:29" ht="15.75" thickBot="1">
      <c r="A81" s="491"/>
      <c r="B81" s="492"/>
      <c r="C81" s="501">
        <v>100</v>
      </c>
      <c r="D81" s="501">
        <f t="shared" ref="D81:M81" si="22">IF($B$46="单位面积地价",C81+$K11,C81-$K11)</f>
        <v>99</v>
      </c>
      <c r="E81" s="501">
        <f t="shared" si="22"/>
        <v>98</v>
      </c>
      <c r="F81" s="501">
        <f t="shared" si="22"/>
        <v>97</v>
      </c>
      <c r="G81" s="501">
        <f t="shared" si="22"/>
        <v>96</v>
      </c>
      <c r="H81" s="501">
        <f t="shared" si="22"/>
        <v>95</v>
      </c>
      <c r="I81" s="501">
        <f t="shared" si="22"/>
        <v>94</v>
      </c>
      <c r="J81" s="501">
        <f t="shared" si="22"/>
        <v>93</v>
      </c>
      <c r="K81" s="501">
        <f t="shared" si="22"/>
        <v>92</v>
      </c>
      <c r="L81" s="501">
        <f t="shared" si="22"/>
        <v>91</v>
      </c>
      <c r="M81" s="501">
        <f t="shared" si="22"/>
        <v>90</v>
      </c>
      <c r="N81" s="2972"/>
      <c r="O81" s="2972"/>
      <c r="P81" s="2996"/>
      <c r="Q81" s="2957"/>
      <c r="R81" s="2943"/>
      <c r="S81" s="2943"/>
      <c r="T81" s="2943"/>
      <c r="U81" s="2943"/>
      <c r="V81" s="2943"/>
      <c r="W81" s="2943"/>
      <c r="X81" s="2943"/>
      <c r="Y81" s="2943"/>
      <c r="Z81" s="2943"/>
      <c r="AA81" s="2943"/>
      <c r="AB81" s="2943"/>
      <c r="AC81" s="2943"/>
    </row>
    <row r="82" spans="1:29" s="430" customFormat="1" ht="15.75" thickTop="1">
      <c r="A82" s="510"/>
      <c r="B82" s="495" t="str">
        <f>B12</f>
        <v>配建</v>
      </c>
      <c r="C82" s="511"/>
      <c r="D82" s="511"/>
      <c r="E82" s="511"/>
      <c r="F82" s="511"/>
      <c r="G82" s="511"/>
      <c r="H82" s="512"/>
      <c r="I82" s="512"/>
      <c r="J82" s="512"/>
      <c r="K82" s="512"/>
      <c r="L82" s="513"/>
      <c r="M82" s="514"/>
      <c r="N82" s="2973"/>
      <c r="O82" s="2973"/>
      <c r="P82" s="2997"/>
      <c r="Q82" s="2964"/>
      <c r="R82" s="2965"/>
      <c r="S82" s="2965"/>
      <c r="T82" s="2965"/>
      <c r="U82" s="2965"/>
      <c r="V82" s="2965"/>
      <c r="W82" s="2965"/>
      <c r="X82" s="2965"/>
      <c r="Y82" s="2965"/>
      <c r="Z82" s="2965"/>
      <c r="AA82" s="2965"/>
      <c r="AB82" s="2965"/>
      <c r="AC82" s="2965"/>
    </row>
    <row r="83" spans="1:29" s="430" customFormat="1" ht="15.75" thickBot="1">
      <c r="A83" s="510"/>
      <c r="B83" s="500"/>
      <c r="C83" s="517"/>
      <c r="D83" s="493"/>
      <c r="E83" s="493"/>
      <c r="F83" s="493"/>
      <c r="G83" s="493"/>
      <c r="H83" s="493"/>
      <c r="I83" s="493"/>
      <c r="J83" s="493"/>
      <c r="K83" s="493"/>
      <c r="L83" s="493"/>
      <c r="M83" s="494"/>
      <c r="N83" s="2972"/>
      <c r="O83" s="2972"/>
      <c r="P83" s="2997"/>
      <c r="Q83" s="2964"/>
      <c r="R83" s="2965"/>
      <c r="S83" s="2965"/>
      <c r="T83" s="2965"/>
      <c r="U83" s="2965"/>
      <c r="V83" s="2965"/>
      <c r="W83" s="2965"/>
      <c r="X83" s="2965"/>
      <c r="Y83" s="2965"/>
      <c r="Z83" s="2965"/>
      <c r="AA83" s="2965"/>
      <c r="AB83" s="2965"/>
      <c r="AC83" s="2965"/>
    </row>
    <row r="84" spans="1:29" s="430" customFormat="1" ht="15.75" thickTop="1">
      <c r="A84" s="510"/>
      <c r="B84" s="495">
        <f>B13</f>
        <v>111</v>
      </c>
      <c r="C84" s="511"/>
      <c r="D84" s="511"/>
      <c r="E84" s="511"/>
      <c r="F84" s="511"/>
      <c r="G84" s="511"/>
      <c r="H84" s="512"/>
      <c r="I84" s="512"/>
      <c r="J84" s="512"/>
      <c r="K84" s="512"/>
      <c r="L84" s="513"/>
      <c r="M84" s="514"/>
      <c r="N84" s="2973"/>
      <c r="O84" s="2973"/>
      <c r="P84" s="2941"/>
      <c r="Q84" s="2967"/>
      <c r="R84" s="2965"/>
      <c r="S84" s="2965"/>
      <c r="T84" s="2965"/>
      <c r="U84" s="2965"/>
      <c r="V84" s="2965"/>
      <c r="W84" s="2965"/>
      <c r="X84" s="2965"/>
      <c r="Y84" s="2965"/>
      <c r="Z84" s="2965"/>
      <c r="AA84" s="2965"/>
      <c r="AB84" s="2965"/>
      <c r="AC84" s="2965"/>
    </row>
    <row r="85" spans="1:29" s="430" customFormat="1" ht="15.75" thickBot="1">
      <c r="A85" s="510"/>
      <c r="B85" s="500"/>
      <c r="C85" s="517"/>
      <c r="D85" s="517"/>
      <c r="E85" s="517"/>
      <c r="F85" s="517"/>
      <c r="G85" s="517"/>
      <c r="H85" s="519"/>
      <c r="I85" s="519"/>
      <c r="J85" s="519"/>
      <c r="K85" s="519"/>
      <c r="L85" s="519"/>
      <c r="M85" s="520"/>
      <c r="N85" s="2973"/>
      <c r="O85" s="2973"/>
      <c r="P85" s="2997"/>
      <c r="Q85" s="2964"/>
      <c r="R85" s="2965"/>
      <c r="S85" s="2965"/>
      <c r="T85" s="2965"/>
      <c r="U85" s="2965"/>
      <c r="V85" s="2965"/>
      <c r="W85" s="2965"/>
      <c r="X85" s="2965"/>
      <c r="Y85" s="2965"/>
      <c r="Z85" s="2965"/>
      <c r="AA85" s="2965"/>
      <c r="AB85" s="2965"/>
      <c r="AC85" s="2965"/>
    </row>
    <row r="86" spans="1:29" s="430" customFormat="1" ht="15.75" thickTop="1">
      <c r="A86" s="510"/>
      <c r="B86" s="503">
        <f>B14</f>
        <v>111</v>
      </c>
      <c r="C86" s="480"/>
      <c r="D86" s="480"/>
      <c r="E86" s="480"/>
      <c r="F86" s="480"/>
      <c r="G86" s="480"/>
      <c r="H86" s="521"/>
      <c r="I86" s="521"/>
      <c r="J86" s="521"/>
      <c r="K86" s="521"/>
      <c r="L86" s="522"/>
      <c r="M86" s="523"/>
      <c r="N86" s="2973"/>
      <c r="O86" s="2973"/>
      <c r="P86" s="3002"/>
      <c r="Q86" s="2964"/>
      <c r="R86" s="2965"/>
      <c r="S86" s="2965"/>
      <c r="T86" s="2965"/>
      <c r="U86" s="2965"/>
      <c r="V86" s="2965"/>
      <c r="W86" s="2965"/>
      <c r="X86" s="2965"/>
      <c r="Y86" s="2965"/>
      <c r="Z86" s="2965"/>
      <c r="AA86" s="2965"/>
      <c r="AB86" s="2965"/>
      <c r="AC86" s="2965"/>
    </row>
    <row r="87" spans="1:29" s="430" customFormat="1" ht="15.75" thickBot="1">
      <c r="A87" s="525"/>
      <c r="B87" s="526"/>
      <c r="C87" s="527"/>
      <c r="D87" s="527"/>
      <c r="E87" s="527"/>
      <c r="F87" s="527"/>
      <c r="G87" s="527"/>
      <c r="H87" s="528"/>
      <c r="I87" s="528"/>
      <c r="J87" s="528"/>
      <c r="K87" s="528"/>
      <c r="L87" s="528"/>
      <c r="M87" s="529"/>
      <c r="N87" s="2973"/>
      <c r="O87" s="2973"/>
      <c r="P87" s="2997"/>
      <c r="Q87" s="2964"/>
      <c r="R87" s="2965"/>
      <c r="S87" s="2965"/>
      <c r="T87" s="2965"/>
      <c r="U87" s="2965"/>
      <c r="V87" s="2965"/>
      <c r="W87" s="2965"/>
      <c r="X87" s="2965"/>
      <c r="Y87" s="2965"/>
      <c r="Z87" s="2965"/>
      <c r="AA87" s="2965"/>
      <c r="AB87" s="2965"/>
      <c r="AC87" s="2965"/>
    </row>
    <row r="88" spans="1:29">
      <c r="A88" s="484" t="s">
        <v>2376</v>
      </c>
      <c r="B88" s="485" t="s">
        <v>2413</v>
      </c>
      <c r="C88" s="530" t="s">
        <v>2414</v>
      </c>
      <c r="D88" s="530" t="s">
        <v>2415</v>
      </c>
      <c r="E88" s="530" t="s">
        <v>2416</v>
      </c>
      <c r="F88" s="530" t="s">
        <v>2417</v>
      </c>
      <c r="G88" s="530" t="s">
        <v>2418</v>
      </c>
      <c r="H88" s="486"/>
      <c r="I88" s="486"/>
      <c r="J88" s="486"/>
      <c r="K88" s="531"/>
      <c r="L88" s="532"/>
      <c r="M88" s="533"/>
      <c r="N88" s="2971"/>
      <c r="O88" s="2971"/>
      <c r="P88" s="2998"/>
      <c r="Q88" s="2957"/>
      <c r="R88" s="2943"/>
      <c r="S88" s="2943"/>
      <c r="T88" s="2943"/>
      <c r="U88" s="2943"/>
      <c r="V88" s="2943"/>
      <c r="W88" s="2943"/>
      <c r="X88" s="2943"/>
      <c r="Y88" s="2943"/>
      <c r="Z88" s="2943"/>
      <c r="AA88" s="2943"/>
      <c r="AB88" s="2943"/>
      <c r="AC88" s="2943"/>
    </row>
    <row r="89" spans="1:29" ht="15.75" thickBot="1">
      <c r="A89" s="491"/>
      <c r="B89" s="500"/>
      <c r="C89" s="501">
        <v>100</v>
      </c>
      <c r="D89" s="501">
        <f>C89-$K15</f>
        <v>97</v>
      </c>
      <c r="E89" s="501">
        <f>D89-$K15</f>
        <v>94</v>
      </c>
      <c r="F89" s="501">
        <f>E89-$K15</f>
        <v>91</v>
      </c>
      <c r="G89" s="501">
        <f>F89-$K15</f>
        <v>88</v>
      </c>
      <c r="H89" s="501"/>
      <c r="I89" s="501"/>
      <c r="J89" s="501"/>
      <c r="K89" s="501"/>
      <c r="L89" s="501"/>
      <c r="M89" s="502"/>
      <c r="N89" s="2972"/>
      <c r="O89" s="2972"/>
      <c r="P89" s="2996"/>
      <c r="Q89" s="2957"/>
      <c r="R89" s="2943"/>
      <c r="S89" s="2943"/>
      <c r="T89" s="2943"/>
      <c r="U89" s="2943"/>
      <c r="V89" s="2943"/>
      <c r="W89" s="2943"/>
      <c r="X89" s="2943"/>
      <c r="Y89" s="2943"/>
      <c r="Z89" s="2943"/>
      <c r="AA89" s="2943"/>
      <c r="AB89" s="2943"/>
      <c r="AC89" s="2943"/>
    </row>
    <row r="90" spans="1:29" ht="15.75" thickTop="1">
      <c r="A90" s="491"/>
      <c r="B90" s="495" t="s">
        <v>2600</v>
      </c>
      <c r="C90" s="535" t="s">
        <v>2414</v>
      </c>
      <c r="D90" s="535" t="s">
        <v>2415</v>
      </c>
      <c r="E90" s="535" t="s">
        <v>2416</v>
      </c>
      <c r="F90" s="535" t="s">
        <v>2417</v>
      </c>
      <c r="G90" s="535" t="s">
        <v>2418</v>
      </c>
      <c r="H90" s="496"/>
      <c r="I90" s="496"/>
      <c r="J90" s="496"/>
      <c r="K90" s="497"/>
      <c r="L90" s="498"/>
      <c r="M90" s="499"/>
      <c r="N90" s="2971"/>
      <c r="O90" s="2971"/>
      <c r="P90" s="2996"/>
      <c r="Q90" s="2957"/>
      <c r="R90" s="2943"/>
      <c r="S90" s="2943"/>
      <c r="T90" s="2943"/>
      <c r="U90" s="2943"/>
      <c r="V90" s="2943"/>
      <c r="W90" s="2943"/>
      <c r="X90" s="2943"/>
      <c r="Y90" s="2943"/>
      <c r="Z90" s="2943"/>
      <c r="AA90" s="2943"/>
      <c r="AB90" s="2943"/>
      <c r="AC90" s="2943"/>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72"/>
      <c r="O91" s="2972"/>
      <c r="P91" s="2996"/>
      <c r="Q91" s="2957"/>
      <c r="R91" s="2943"/>
      <c r="S91" s="2943"/>
      <c r="T91" s="2943"/>
      <c r="U91" s="2943"/>
      <c r="V91" s="2943"/>
      <c r="W91" s="2943"/>
      <c r="X91" s="2943"/>
      <c r="Y91" s="2943"/>
      <c r="Z91" s="2943"/>
      <c r="AA91" s="2943"/>
      <c r="AB91" s="2943"/>
      <c r="AC91" s="2943"/>
    </row>
    <row r="92" spans="1:29" ht="15.75" thickTop="1">
      <c r="A92" s="491"/>
      <c r="B92" s="495" t="s">
        <v>2514</v>
      </c>
      <c r="C92" s="535" t="s">
        <v>2414</v>
      </c>
      <c r="D92" s="535" t="s">
        <v>2415</v>
      </c>
      <c r="E92" s="535" t="s">
        <v>2416</v>
      </c>
      <c r="F92" s="535" t="s">
        <v>2417</v>
      </c>
      <c r="G92" s="535" t="s">
        <v>2418</v>
      </c>
      <c r="H92" s="496"/>
      <c r="I92" s="496"/>
      <c r="J92" s="496"/>
      <c r="K92" s="497"/>
      <c r="L92" s="498"/>
      <c r="M92" s="499"/>
      <c r="N92" s="2971"/>
      <c r="O92" s="2971"/>
      <c r="P92" s="2996"/>
      <c r="Q92" s="2957"/>
      <c r="R92" s="2943"/>
      <c r="S92" s="2943"/>
      <c r="T92" s="2943"/>
      <c r="U92" s="2943"/>
      <c r="V92" s="2943"/>
      <c r="W92" s="2943"/>
      <c r="X92" s="2943"/>
      <c r="Y92" s="2943"/>
      <c r="Z92" s="2943"/>
      <c r="AA92" s="2943"/>
      <c r="AB92" s="2943"/>
      <c r="AC92" s="2943"/>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72"/>
      <c r="O93" s="2972"/>
      <c r="P93" s="2996"/>
      <c r="Q93" s="2957"/>
      <c r="R93" s="2943"/>
      <c r="S93" s="2943"/>
      <c r="T93" s="2943"/>
      <c r="U93" s="2943"/>
      <c r="V93" s="2943"/>
      <c r="W93" s="2943"/>
      <c r="X93" s="2943"/>
      <c r="Y93" s="2943"/>
      <c r="Z93" s="2943"/>
      <c r="AA93" s="2943"/>
      <c r="AB93" s="2943"/>
      <c r="AC93" s="2943"/>
    </row>
    <row r="94" spans="1:29" ht="15.75" thickTop="1">
      <c r="A94" s="491"/>
      <c r="B94" s="495" t="s">
        <v>2419</v>
      </c>
      <c r="C94" s="535" t="s">
        <v>2414</v>
      </c>
      <c r="D94" s="535" t="s">
        <v>2415</v>
      </c>
      <c r="E94" s="535" t="s">
        <v>2416</v>
      </c>
      <c r="F94" s="535" t="s">
        <v>2417</v>
      </c>
      <c r="G94" s="535" t="s">
        <v>2418</v>
      </c>
      <c r="H94" s="496"/>
      <c r="I94" s="496"/>
      <c r="J94" s="496"/>
      <c r="K94" s="497"/>
      <c r="L94" s="498"/>
      <c r="M94" s="499"/>
      <c r="N94" s="2971"/>
      <c r="O94" s="2971"/>
      <c r="P94" s="2996"/>
      <c r="Q94" s="2957"/>
      <c r="R94" s="2943"/>
      <c r="S94" s="2943"/>
      <c r="T94" s="2943"/>
      <c r="U94" s="2943"/>
      <c r="V94" s="2943"/>
      <c r="W94" s="2943"/>
      <c r="X94" s="2943"/>
      <c r="Y94" s="2943"/>
      <c r="Z94" s="2943"/>
      <c r="AA94" s="2943"/>
      <c r="AB94" s="2943"/>
      <c r="AC94" s="2943"/>
    </row>
    <row r="95" spans="1:29" ht="15.75" thickBot="1">
      <c r="A95" s="491"/>
      <c r="B95" s="500"/>
      <c r="C95" s="501">
        <v>100</v>
      </c>
      <c r="D95" s="501">
        <f>C95-$K21</f>
        <v>99</v>
      </c>
      <c r="E95" s="501">
        <f>D95-$K21</f>
        <v>98</v>
      </c>
      <c r="F95" s="501">
        <f>E95-$K21</f>
        <v>97</v>
      </c>
      <c r="G95" s="501">
        <f>F95-$K21</f>
        <v>96</v>
      </c>
      <c r="H95" s="501"/>
      <c r="I95" s="501"/>
      <c r="J95" s="501"/>
      <c r="K95" s="501"/>
      <c r="L95" s="501"/>
      <c r="M95" s="502"/>
      <c r="N95" s="2972"/>
      <c r="O95" s="2972"/>
      <c r="P95" s="2996"/>
      <c r="Q95" s="2957"/>
      <c r="R95" s="2943"/>
      <c r="S95" s="2943"/>
      <c r="T95" s="2943"/>
      <c r="U95" s="2943"/>
      <c r="V95" s="2943"/>
      <c r="W95" s="2943"/>
      <c r="X95" s="2943"/>
      <c r="Y95" s="2943"/>
      <c r="Z95" s="2943"/>
      <c r="AA95" s="2943"/>
      <c r="AB95" s="2943"/>
      <c r="AC95" s="2943"/>
    </row>
    <row r="96" spans="1:29" s="113" customFormat="1" ht="15.75" thickTop="1">
      <c r="A96" s="536"/>
      <c r="B96" s="495" t="s">
        <v>2601</v>
      </c>
      <c r="C96" s="535" t="s">
        <v>2414</v>
      </c>
      <c r="D96" s="535" t="s">
        <v>2415</v>
      </c>
      <c r="E96" s="535" t="s">
        <v>2416</v>
      </c>
      <c r="F96" s="535" t="s">
        <v>2417</v>
      </c>
      <c r="G96" s="535" t="s">
        <v>2418</v>
      </c>
      <c r="H96" s="535"/>
      <c r="I96" s="535"/>
      <c r="J96" s="535"/>
      <c r="K96" s="535"/>
      <c r="L96" s="654"/>
      <c r="M96" s="578"/>
      <c r="N96" s="2970"/>
      <c r="O96" s="2970"/>
      <c r="P96" s="2996"/>
      <c r="Q96" s="2957"/>
      <c r="R96" s="2877"/>
      <c r="S96" s="2877"/>
      <c r="T96" s="2877"/>
      <c r="U96" s="2877"/>
      <c r="V96" s="2877"/>
      <c r="W96" s="2877"/>
      <c r="X96" s="2877"/>
      <c r="Y96" s="2877"/>
      <c r="Z96" s="2877"/>
      <c r="AA96" s="2877"/>
      <c r="AB96" s="2877"/>
      <c r="AC96" s="2877"/>
    </row>
    <row r="97" spans="1:29" s="113" customFormat="1" ht="15.75" thickBot="1">
      <c r="A97" s="536"/>
      <c r="B97" s="500"/>
      <c r="C97" s="539">
        <v>100</v>
      </c>
      <c r="D97" s="501">
        <f>C97-$K23</f>
        <v>99</v>
      </c>
      <c r="E97" s="501">
        <f>D97-$K23</f>
        <v>98</v>
      </c>
      <c r="F97" s="501">
        <f>E97-$K23</f>
        <v>97</v>
      </c>
      <c r="G97" s="501">
        <f>F97-$K23</f>
        <v>96</v>
      </c>
      <c r="H97" s="501"/>
      <c r="I97" s="501"/>
      <c r="J97" s="501"/>
      <c r="K97" s="501"/>
      <c r="L97" s="501"/>
      <c r="M97" s="502"/>
      <c r="N97" s="2972"/>
      <c r="O97" s="2972"/>
      <c r="P97" s="2996"/>
      <c r="Q97" s="2957"/>
      <c r="R97" s="2877"/>
      <c r="S97" s="2877"/>
      <c r="T97" s="2877"/>
      <c r="U97" s="2877"/>
      <c r="V97" s="2877"/>
      <c r="W97" s="2877"/>
      <c r="X97" s="2877"/>
      <c r="Y97" s="2877"/>
      <c r="Z97" s="2877"/>
      <c r="AA97" s="2877"/>
      <c r="AB97" s="2877"/>
      <c r="AC97" s="2877"/>
    </row>
    <row r="98" spans="1:29" s="113" customFormat="1" ht="27.75" thickTop="1">
      <c r="A98" s="536"/>
      <c r="B98" s="495" t="s">
        <v>2602</v>
      </c>
      <c r="C98" s="530" t="s">
        <v>2414</v>
      </c>
      <c r="D98" s="530" t="s">
        <v>2415</v>
      </c>
      <c r="E98" s="530" t="s">
        <v>2416</v>
      </c>
      <c r="F98" s="530" t="s">
        <v>2417</v>
      </c>
      <c r="G98" s="530" t="s">
        <v>2418</v>
      </c>
      <c r="H98" s="535"/>
      <c r="I98" s="535"/>
      <c r="J98" s="535"/>
      <c r="K98" s="535"/>
      <c r="L98" s="535"/>
      <c r="M98" s="578"/>
      <c r="N98" s="2970"/>
      <c r="O98" s="2970"/>
      <c r="P98" s="2996"/>
      <c r="Q98" s="2957"/>
      <c r="R98" s="2877"/>
      <c r="S98" s="2877"/>
      <c r="T98" s="2877"/>
      <c r="U98" s="2877"/>
      <c r="V98" s="2877"/>
      <c r="W98" s="2877"/>
      <c r="X98" s="2877"/>
      <c r="Y98" s="2877"/>
      <c r="Z98" s="2877"/>
      <c r="AA98" s="2877"/>
      <c r="AB98" s="2877"/>
      <c r="AC98" s="2877"/>
    </row>
    <row r="99" spans="1:29" s="113" customFormat="1" ht="15.75" thickBot="1">
      <c r="A99" s="536"/>
      <c r="B99" s="500"/>
      <c r="C99" s="501">
        <v>100</v>
      </c>
      <c r="D99" s="501">
        <f>C99-$K25</f>
        <v>97</v>
      </c>
      <c r="E99" s="501">
        <f>D99-$K25</f>
        <v>94</v>
      </c>
      <c r="F99" s="501">
        <f>E99-$K25</f>
        <v>91</v>
      </c>
      <c r="G99" s="501">
        <f>F99-$K25</f>
        <v>88</v>
      </c>
      <c r="H99" s="501"/>
      <c r="I99" s="501"/>
      <c r="J99" s="501"/>
      <c r="K99" s="501"/>
      <c r="L99" s="501"/>
      <c r="M99" s="502"/>
      <c r="N99" s="2972"/>
      <c r="O99" s="2972"/>
      <c r="P99" s="2996"/>
      <c r="Q99" s="2957"/>
      <c r="R99" s="2877"/>
      <c r="S99" s="2877"/>
      <c r="T99" s="2877"/>
      <c r="U99" s="2877"/>
      <c r="V99" s="2877"/>
      <c r="W99" s="2877"/>
      <c r="X99" s="2877"/>
      <c r="Y99" s="2877"/>
      <c r="Z99" s="2877"/>
      <c r="AA99" s="2877"/>
      <c r="AB99" s="2877"/>
      <c r="AC99" s="2877"/>
    </row>
    <row r="100" spans="1:29" s="430" customFormat="1" ht="15.75" thickTop="1">
      <c r="A100" s="510"/>
      <c r="B100" s="495" t="s">
        <v>2471</v>
      </c>
      <c r="C100" s="530" t="s">
        <v>2414</v>
      </c>
      <c r="D100" s="530" t="s">
        <v>2415</v>
      </c>
      <c r="E100" s="530" t="s">
        <v>2416</v>
      </c>
      <c r="F100" s="530" t="s">
        <v>2417</v>
      </c>
      <c r="G100" s="530" t="s">
        <v>2418</v>
      </c>
      <c r="H100" s="557"/>
      <c r="I100" s="557"/>
      <c r="J100" s="557"/>
      <c r="K100" s="557"/>
      <c r="L100" s="558"/>
      <c r="M100" s="559"/>
      <c r="N100" s="2973"/>
      <c r="O100" s="2973"/>
      <c r="P100" s="2997"/>
      <c r="Q100" s="2964"/>
      <c r="R100" s="2965"/>
      <c r="S100" s="2965"/>
      <c r="T100" s="2965"/>
      <c r="U100" s="2965"/>
      <c r="V100" s="2965"/>
      <c r="W100" s="2965"/>
      <c r="X100" s="2965"/>
      <c r="Y100" s="2965"/>
      <c r="Z100" s="2965"/>
      <c r="AA100" s="2965"/>
      <c r="AB100" s="2965"/>
      <c r="AC100" s="2965"/>
    </row>
    <row r="101" spans="1:29" s="430" customFormat="1" ht="15.75" thickBot="1">
      <c r="A101" s="510"/>
      <c r="B101" s="500"/>
      <c r="C101" s="501">
        <v>100</v>
      </c>
      <c r="D101" s="501">
        <f>C101-$K27</f>
        <v>99</v>
      </c>
      <c r="E101" s="501">
        <f>D101-$K27</f>
        <v>98</v>
      </c>
      <c r="F101" s="501">
        <f>E101-$K27</f>
        <v>97</v>
      </c>
      <c r="G101" s="501">
        <f>F101-$K27</f>
        <v>96</v>
      </c>
      <c r="H101" s="564"/>
      <c r="I101" s="564"/>
      <c r="J101" s="564"/>
      <c r="K101" s="564"/>
      <c r="L101" s="564"/>
      <c r="M101" s="565"/>
      <c r="N101" s="2973"/>
      <c r="O101" s="2973"/>
      <c r="P101" s="2997"/>
      <c r="Q101" s="2964"/>
      <c r="R101" s="2965"/>
      <c r="S101" s="2965"/>
      <c r="T101" s="2965"/>
      <c r="U101" s="2965"/>
      <c r="V101" s="2965"/>
      <c r="W101" s="2965"/>
      <c r="X101" s="2965"/>
      <c r="Y101" s="2965"/>
      <c r="Z101" s="2965"/>
      <c r="AA101" s="2965"/>
      <c r="AB101" s="2965"/>
      <c r="AC101" s="2965"/>
    </row>
    <row r="102" spans="1:29" s="430" customFormat="1" ht="15.75" thickTop="1">
      <c r="A102" s="510"/>
      <c r="B102" s="503" t="s">
        <v>2472</v>
      </c>
      <c r="C102" s="616" t="s">
        <v>2492</v>
      </c>
      <c r="D102" s="616" t="s">
        <v>2493</v>
      </c>
      <c r="E102" s="616" t="s">
        <v>2494</v>
      </c>
      <c r="F102" s="616" t="s">
        <v>2495</v>
      </c>
      <c r="G102" s="616" t="s">
        <v>2496</v>
      </c>
      <c r="H102" s="557"/>
      <c r="I102" s="557"/>
      <c r="J102" s="557"/>
      <c r="K102" s="557"/>
      <c r="L102" s="557"/>
      <c r="M102" s="1288"/>
      <c r="N102" s="2973"/>
      <c r="O102" s="2973"/>
      <c r="P102" s="2997"/>
      <c r="Q102" s="2964"/>
      <c r="R102" s="2965"/>
      <c r="S102" s="2965"/>
      <c r="T102" s="2965"/>
      <c r="U102" s="2965"/>
      <c r="V102" s="2965"/>
      <c r="W102" s="2965"/>
      <c r="X102" s="2965"/>
      <c r="Y102" s="2965"/>
      <c r="Z102" s="2965"/>
      <c r="AA102" s="2965"/>
      <c r="AB102" s="2965"/>
      <c r="AC102" s="2965"/>
    </row>
    <row r="103" spans="1:29" s="430" customFormat="1" ht="15.75" thickBot="1">
      <c r="A103" s="510"/>
      <c r="B103" s="503"/>
      <c r="C103" s="501">
        <v>100</v>
      </c>
      <c r="D103" s="501">
        <f>C103-$K29</f>
        <v>99</v>
      </c>
      <c r="E103" s="501">
        <f>D103-$K29</f>
        <v>98</v>
      </c>
      <c r="F103" s="501">
        <f>E103-$K29</f>
        <v>97</v>
      </c>
      <c r="G103" s="501">
        <f>F103-$K29</f>
        <v>96</v>
      </c>
      <c r="H103" s="505"/>
      <c r="I103" s="505"/>
      <c r="J103" s="505"/>
      <c r="K103" s="505"/>
      <c r="L103" s="505"/>
      <c r="M103" s="1288"/>
      <c r="N103" s="2973"/>
      <c r="O103" s="2973"/>
      <c r="P103" s="2997"/>
      <c r="Q103" s="2964"/>
      <c r="R103" s="2965"/>
      <c r="S103" s="2965"/>
      <c r="T103" s="2965"/>
      <c r="U103" s="2965"/>
      <c r="V103" s="2965"/>
      <c r="W103" s="2965"/>
      <c r="X103" s="2965"/>
      <c r="Y103" s="2965"/>
      <c r="Z103" s="2965"/>
      <c r="AA103" s="2965"/>
      <c r="AB103" s="2965"/>
      <c r="AC103" s="2965"/>
    </row>
    <row r="104" spans="1:29" ht="15.75" thickTop="1">
      <c r="A104" s="491"/>
      <c r="B104" s="495" t="str">
        <f>B31</f>
        <v>临街状况</v>
      </c>
      <c r="C104" s="496" t="s">
        <v>2603</v>
      </c>
      <c r="D104" s="496" t="s">
        <v>2604</v>
      </c>
      <c r="E104" s="496" t="s">
        <v>2605</v>
      </c>
      <c r="F104" s="496" t="s">
        <v>2606</v>
      </c>
      <c r="G104" s="496"/>
      <c r="H104" s="496"/>
      <c r="I104" s="496"/>
      <c r="J104" s="496"/>
      <c r="K104" s="497"/>
      <c r="L104" s="498"/>
      <c r="M104" s="499"/>
      <c r="N104" s="2971"/>
      <c r="O104" s="2971"/>
      <c r="P104" s="2996"/>
      <c r="Q104" s="2957"/>
      <c r="R104" s="2943"/>
      <c r="S104" s="2943"/>
      <c r="T104" s="2943"/>
      <c r="U104" s="2943"/>
      <c r="V104" s="2943"/>
      <c r="W104" s="2943"/>
      <c r="X104" s="2943"/>
      <c r="Y104" s="2943"/>
      <c r="Z104" s="2943"/>
      <c r="AA104" s="2943"/>
      <c r="AB104" s="2943"/>
      <c r="AC104" s="2943"/>
    </row>
    <row r="105" spans="1:29" ht="15.75" thickBot="1">
      <c r="A105" s="491"/>
      <c r="B105" s="500"/>
      <c r="C105" s="501">
        <v>100</v>
      </c>
      <c r="D105" s="501">
        <f>C105-$K31</f>
        <v>99</v>
      </c>
      <c r="E105" s="501">
        <f t="shared" ref="E105:M105" si="23">D105-$K31</f>
        <v>98</v>
      </c>
      <c r="F105" s="501">
        <f t="shared" si="23"/>
        <v>97</v>
      </c>
      <c r="G105" s="501">
        <f t="shared" si="23"/>
        <v>96</v>
      </c>
      <c r="H105" s="501">
        <f t="shared" si="23"/>
        <v>95</v>
      </c>
      <c r="I105" s="501">
        <f t="shared" si="23"/>
        <v>94</v>
      </c>
      <c r="J105" s="501">
        <f t="shared" si="23"/>
        <v>93</v>
      </c>
      <c r="K105" s="501">
        <f t="shared" si="23"/>
        <v>92</v>
      </c>
      <c r="L105" s="501">
        <f t="shared" si="23"/>
        <v>91</v>
      </c>
      <c r="M105" s="501">
        <f t="shared" si="23"/>
        <v>90</v>
      </c>
      <c r="N105" s="2972"/>
      <c r="O105" s="2972"/>
      <c r="P105" s="2996"/>
      <c r="Q105" s="2957"/>
      <c r="R105" s="2943"/>
      <c r="S105" s="2943"/>
      <c r="T105" s="2943"/>
      <c r="U105" s="2943"/>
      <c r="V105" s="2943"/>
      <c r="W105" s="2943"/>
      <c r="X105" s="2943"/>
      <c r="Y105" s="2943"/>
      <c r="Z105" s="2943"/>
      <c r="AA105" s="2943"/>
      <c r="AB105" s="2943"/>
      <c r="AC105" s="2943"/>
    </row>
    <row r="106" spans="1:29" ht="27.75" thickTop="1">
      <c r="A106" s="491"/>
      <c r="B106" s="495" t="s">
        <v>2508</v>
      </c>
      <c r="C106" s="3124" t="s">
        <v>3442</v>
      </c>
      <c r="D106" s="3124" t="s">
        <v>3443</v>
      </c>
      <c r="E106" s="3124" t="s">
        <v>3444</v>
      </c>
      <c r="F106" s="3124" t="s">
        <v>3445</v>
      </c>
      <c r="G106" s="3124" t="s">
        <v>3446</v>
      </c>
      <c r="H106" s="540"/>
      <c r="I106" s="540"/>
      <c r="J106" s="540"/>
      <c r="K106" s="541"/>
      <c r="L106" s="542"/>
      <c r="M106" s="543"/>
      <c r="N106" s="2971"/>
      <c r="O106" s="2971"/>
      <c r="P106" s="2996"/>
      <c r="Q106" s="2957"/>
      <c r="R106" s="2943"/>
      <c r="S106" s="2943"/>
      <c r="T106" s="2943"/>
      <c r="U106" s="2943"/>
      <c r="V106" s="2943"/>
      <c r="W106" s="2943"/>
      <c r="X106" s="2943"/>
      <c r="Y106" s="2943"/>
      <c r="Z106" s="2943"/>
      <c r="AA106" s="2943"/>
      <c r="AB106" s="2943"/>
      <c r="AC106" s="2943"/>
    </row>
    <row r="107" spans="1:29" ht="15.75" thickBot="1">
      <c r="A107" s="491"/>
      <c r="B107" s="500"/>
      <c r="C107" s="501">
        <v>100</v>
      </c>
      <c r="D107" s="501">
        <f>C107-$K32</f>
        <v>99</v>
      </c>
      <c r="E107" s="501">
        <f t="shared" ref="E107:M107" si="24">D107-$K32</f>
        <v>98</v>
      </c>
      <c r="F107" s="501">
        <f t="shared" si="24"/>
        <v>97</v>
      </c>
      <c r="G107" s="501">
        <f t="shared" si="24"/>
        <v>96</v>
      </c>
      <c r="H107" s="501">
        <f t="shared" si="24"/>
        <v>95</v>
      </c>
      <c r="I107" s="501">
        <f t="shared" si="24"/>
        <v>94</v>
      </c>
      <c r="J107" s="501">
        <f t="shared" si="24"/>
        <v>93</v>
      </c>
      <c r="K107" s="501">
        <f t="shared" si="24"/>
        <v>92</v>
      </c>
      <c r="L107" s="501">
        <f t="shared" si="24"/>
        <v>91</v>
      </c>
      <c r="M107" s="501">
        <f t="shared" si="24"/>
        <v>90</v>
      </c>
      <c r="N107" s="2972"/>
      <c r="O107" s="2972"/>
      <c r="P107" s="2996"/>
      <c r="Q107" s="2957"/>
      <c r="R107" s="2943"/>
      <c r="S107" s="2943"/>
      <c r="T107" s="2943"/>
      <c r="U107" s="2943"/>
      <c r="V107" s="2943"/>
      <c r="W107" s="2943"/>
      <c r="X107" s="2943"/>
      <c r="Y107" s="2943"/>
      <c r="Z107" s="2943"/>
      <c r="AA107" s="2943"/>
      <c r="AB107" s="2943"/>
      <c r="AC107" s="2943"/>
    </row>
    <row r="108" spans="1:29" ht="15.75" thickTop="1">
      <c r="A108" s="491"/>
      <c r="B108" s="495" t="s">
        <v>2567</v>
      </c>
      <c r="C108" s="540"/>
      <c r="D108" s="540"/>
      <c r="E108" s="540"/>
      <c r="F108" s="540"/>
      <c r="G108" s="540"/>
      <c r="H108" s="540"/>
      <c r="I108" s="540"/>
      <c r="J108" s="540"/>
      <c r="K108" s="541"/>
      <c r="L108" s="542"/>
      <c r="M108" s="543"/>
      <c r="N108" s="2971"/>
      <c r="O108" s="2971"/>
      <c r="P108" s="2996"/>
      <c r="Q108" s="2957"/>
      <c r="R108" s="2943"/>
      <c r="S108" s="2943"/>
      <c r="T108" s="2943"/>
      <c r="U108" s="2943"/>
      <c r="V108" s="2943"/>
      <c r="W108" s="2943"/>
      <c r="X108" s="2943"/>
      <c r="Y108" s="2943"/>
      <c r="Z108" s="2943"/>
      <c r="AA108" s="2943"/>
      <c r="AB108" s="2943"/>
      <c r="AC108" s="2943"/>
    </row>
    <row r="109" spans="1:29" ht="15.75" thickBot="1">
      <c r="A109" s="491"/>
      <c r="B109" s="500"/>
      <c r="C109" s="501">
        <v>100</v>
      </c>
      <c r="D109" s="501">
        <f>C109-$K34</f>
        <v>100</v>
      </c>
      <c r="E109" s="501">
        <f t="shared" ref="E109:M109" si="25">D109-$K34</f>
        <v>100</v>
      </c>
      <c r="F109" s="501">
        <f t="shared" si="25"/>
        <v>100</v>
      </c>
      <c r="G109" s="501">
        <f t="shared" si="25"/>
        <v>100</v>
      </c>
      <c r="H109" s="501">
        <f t="shared" si="25"/>
        <v>100</v>
      </c>
      <c r="I109" s="501">
        <f t="shared" si="25"/>
        <v>100</v>
      </c>
      <c r="J109" s="501">
        <f t="shared" si="25"/>
        <v>100</v>
      </c>
      <c r="K109" s="501">
        <f t="shared" si="25"/>
        <v>100</v>
      </c>
      <c r="L109" s="501">
        <f t="shared" si="25"/>
        <v>100</v>
      </c>
      <c r="M109" s="501">
        <f t="shared" si="25"/>
        <v>100</v>
      </c>
      <c r="N109" s="2972"/>
      <c r="O109" s="2972"/>
      <c r="P109" s="2996"/>
      <c r="Q109" s="2957"/>
      <c r="R109" s="2943"/>
      <c r="S109" s="2943"/>
      <c r="T109" s="2943"/>
      <c r="U109" s="2943"/>
      <c r="V109" s="2943"/>
      <c r="W109" s="2943"/>
      <c r="X109" s="2943"/>
      <c r="Y109" s="2943"/>
      <c r="Z109" s="2943"/>
      <c r="AA109" s="2943"/>
      <c r="AB109" s="2943"/>
      <c r="AC109" s="2943"/>
    </row>
    <row r="110" spans="1:29" ht="15.75" thickTop="1">
      <c r="A110" s="491"/>
      <c r="B110" s="503">
        <f>B35</f>
        <v>111</v>
      </c>
      <c r="C110" s="511"/>
      <c r="D110" s="511"/>
      <c r="E110" s="511"/>
      <c r="F110" s="511"/>
      <c r="G110" s="544"/>
      <c r="H110" s="544"/>
      <c r="I110" s="544"/>
      <c r="J110" s="544"/>
      <c r="K110" s="545"/>
      <c r="L110" s="546"/>
      <c r="M110" s="547"/>
      <c r="N110" s="2971"/>
      <c r="O110" s="2971"/>
      <c r="P110" s="2996"/>
      <c r="Q110" s="2957"/>
      <c r="R110" s="2943"/>
      <c r="S110" s="2943"/>
      <c r="T110" s="2943"/>
      <c r="U110" s="2943"/>
      <c r="V110" s="2943"/>
      <c r="W110" s="2943"/>
      <c r="X110" s="2943"/>
      <c r="Y110" s="2943"/>
      <c r="Z110" s="2943"/>
      <c r="AA110" s="2943"/>
      <c r="AB110" s="2943"/>
      <c r="AC110" s="2943"/>
    </row>
    <row r="111" spans="1:29" ht="15.75" thickBot="1">
      <c r="A111" s="491"/>
      <c r="B111" s="526"/>
      <c r="C111" s="517"/>
      <c r="D111" s="517"/>
      <c r="E111" s="517"/>
      <c r="F111" s="517"/>
      <c r="G111" s="548"/>
      <c r="H111" s="548"/>
      <c r="I111" s="548"/>
      <c r="J111" s="548"/>
      <c r="K111" s="548"/>
      <c r="L111" s="548"/>
      <c r="M111" s="549"/>
      <c r="N111" s="2972"/>
      <c r="O111" s="2972"/>
      <c r="P111" s="2996"/>
      <c r="Q111" s="2957"/>
      <c r="R111" s="2943"/>
      <c r="S111" s="2943"/>
      <c r="T111" s="2943"/>
      <c r="U111" s="2943"/>
      <c r="V111" s="2943"/>
      <c r="W111" s="2943"/>
      <c r="X111" s="2943"/>
      <c r="Y111" s="2943"/>
      <c r="Z111" s="2943"/>
      <c r="AA111" s="2943"/>
      <c r="AB111" s="2943"/>
      <c r="AC111" s="2943"/>
    </row>
    <row r="112" spans="1:29" ht="15" thickTop="1">
      <c r="A112" s="631"/>
      <c r="B112" s="495">
        <f>B36</f>
        <v>111</v>
      </c>
      <c r="C112" s="480"/>
      <c r="D112" s="480"/>
      <c r="E112" s="480"/>
      <c r="F112" s="480"/>
      <c r="G112" s="540"/>
      <c r="H112" s="540"/>
      <c r="I112" s="540"/>
      <c r="J112" s="540"/>
      <c r="K112" s="541"/>
      <c r="L112" s="542"/>
      <c r="M112" s="543"/>
      <c r="N112" s="2971"/>
      <c r="O112" s="2971"/>
      <c r="P112" s="2996"/>
      <c r="Q112" s="2957"/>
      <c r="R112" s="2943"/>
      <c r="S112" s="2943"/>
      <c r="T112" s="2943"/>
      <c r="U112" s="2943"/>
      <c r="V112" s="2943"/>
      <c r="W112" s="2943"/>
      <c r="X112" s="2943"/>
      <c r="Y112" s="2943"/>
      <c r="Z112" s="2943"/>
      <c r="AA112" s="2943"/>
      <c r="AB112" s="2943"/>
      <c r="AC112" s="2943"/>
    </row>
    <row r="113" spans="1:29" ht="15.75" thickBot="1">
      <c r="A113" s="491"/>
      <c r="B113" s="500"/>
      <c r="C113" s="527"/>
      <c r="D113" s="527"/>
      <c r="E113" s="527"/>
      <c r="F113" s="527"/>
      <c r="G113" s="493"/>
      <c r="H113" s="493"/>
      <c r="I113" s="493"/>
      <c r="J113" s="493"/>
      <c r="K113" s="493"/>
      <c r="L113" s="493"/>
      <c r="M113" s="494"/>
      <c r="N113" s="2972"/>
      <c r="O113" s="2972"/>
      <c r="P113" s="2996"/>
      <c r="Q113" s="2957"/>
      <c r="R113" s="2943"/>
      <c r="S113" s="2943"/>
      <c r="T113" s="2943"/>
      <c r="U113" s="2943"/>
      <c r="V113" s="2943"/>
      <c r="W113" s="2943"/>
      <c r="X113" s="2943"/>
      <c r="Y113" s="2943"/>
      <c r="Z113" s="2943"/>
      <c r="AA113" s="2943"/>
      <c r="AB113" s="2943"/>
      <c r="AC113" s="2943"/>
    </row>
    <row r="114" spans="1:29" s="430" customFormat="1" ht="15" thickTop="1">
      <c r="A114" s="550"/>
      <c r="B114" s="551">
        <f>B37</f>
        <v>111</v>
      </c>
      <c r="C114" s="552"/>
      <c r="D114" s="552"/>
      <c r="E114" s="552"/>
      <c r="F114" s="552"/>
      <c r="G114" s="552"/>
      <c r="H114" s="552"/>
      <c r="I114" s="552"/>
      <c r="J114" s="553"/>
      <c r="K114" s="553"/>
      <c r="L114" s="554"/>
      <c r="M114" s="555"/>
      <c r="N114" s="2973"/>
      <c r="O114" s="2973"/>
      <c r="P114" s="2997"/>
      <c r="Q114" s="2964"/>
      <c r="R114" s="2965"/>
      <c r="S114" s="2965"/>
      <c r="T114" s="2965"/>
      <c r="U114" s="2965"/>
      <c r="V114" s="2965"/>
      <c r="W114" s="2965"/>
      <c r="X114" s="2965"/>
      <c r="Y114" s="2965"/>
      <c r="Z114" s="2965"/>
      <c r="AA114" s="2965"/>
      <c r="AB114" s="2965"/>
      <c r="AC114" s="2965"/>
    </row>
    <row r="115" spans="1:29" s="430" customFormat="1" ht="15.75" thickBot="1">
      <c r="A115" s="510"/>
      <c r="B115" s="503"/>
      <c r="C115" s="469"/>
      <c r="D115" s="633"/>
      <c r="E115" s="633"/>
      <c r="F115" s="633"/>
      <c r="G115" s="633"/>
      <c r="H115" s="633"/>
      <c r="I115" s="633"/>
      <c r="J115" s="633"/>
      <c r="K115" s="633"/>
      <c r="L115" s="633"/>
      <c r="M115" s="655"/>
      <c r="N115" s="2972"/>
      <c r="O115" s="2972"/>
      <c r="P115" s="2997"/>
      <c r="Q115" s="2964"/>
      <c r="R115" s="2965"/>
      <c r="S115" s="2965"/>
      <c r="T115" s="2965"/>
      <c r="U115" s="2965"/>
      <c r="V115" s="2965"/>
      <c r="W115" s="2965"/>
      <c r="X115" s="2965"/>
      <c r="Y115" s="2965"/>
      <c r="Z115" s="2965"/>
      <c r="AA115" s="2965"/>
      <c r="AB115" s="2965"/>
      <c r="AC115" s="2965"/>
    </row>
    <row r="116" spans="1:29" ht="28.5">
      <c r="A116" s="484" t="s">
        <v>2380</v>
      </c>
      <c r="B116" s="485" t="s">
        <v>2607</v>
      </c>
      <c r="C116" s="486" t="str">
        <f>C117&amp;"(含)"&amp;"-"&amp;D117</f>
        <v>0(含)-20000</v>
      </c>
      <c r="D116" s="486" t="str">
        <f t="shared" ref="D116:M116" si="26">D117&amp;"(含)"&amp;"-"&amp;E117</f>
        <v>20000(含)-40000</v>
      </c>
      <c r="E116" s="486" t="str">
        <f t="shared" si="26"/>
        <v>40000(含)-60000</v>
      </c>
      <c r="F116" s="486" t="str">
        <f t="shared" si="26"/>
        <v>60000(含)-80000</v>
      </c>
      <c r="G116" s="486" t="str">
        <f t="shared" si="26"/>
        <v>80000(含)-100000</v>
      </c>
      <c r="H116" s="486" t="str">
        <f t="shared" si="26"/>
        <v>100000(含)-</v>
      </c>
      <c r="I116" s="486" t="str">
        <f t="shared" si="26"/>
        <v>(含)-</v>
      </c>
      <c r="J116" s="486" t="str">
        <f t="shared" si="26"/>
        <v>(含)-</v>
      </c>
      <c r="K116" s="486" t="str">
        <f t="shared" si="26"/>
        <v>(含)-</v>
      </c>
      <c r="L116" s="486" t="str">
        <f t="shared" si="26"/>
        <v>(含)-</v>
      </c>
      <c r="M116" s="486" t="str">
        <f t="shared" si="26"/>
        <v>(含)-</v>
      </c>
      <c r="N116" s="2971"/>
      <c r="O116" s="2971"/>
      <c r="P116" s="2996"/>
      <c r="Q116" s="2957"/>
      <c r="R116" s="2943"/>
      <c r="S116" s="2943"/>
      <c r="T116" s="2943"/>
      <c r="U116" s="2943"/>
      <c r="V116" s="2943"/>
      <c r="W116" s="2943"/>
      <c r="X116" s="2943"/>
      <c r="Y116" s="2943"/>
      <c r="Z116" s="2943"/>
      <c r="AA116" s="2943"/>
      <c r="AB116" s="2943"/>
      <c r="AC116" s="2943"/>
    </row>
    <row r="117" spans="1:29" ht="15">
      <c r="A117" s="491"/>
      <c r="B117" s="503"/>
      <c r="C117" s="552">
        <v>0</v>
      </c>
      <c r="D117" s="552">
        <f>C117+20000</f>
        <v>20000</v>
      </c>
      <c r="E117" s="552">
        <f t="shared" ref="E117:H117" si="27">D117+20000</f>
        <v>40000</v>
      </c>
      <c r="F117" s="552">
        <f t="shared" si="27"/>
        <v>60000</v>
      </c>
      <c r="G117" s="552">
        <f t="shared" si="27"/>
        <v>80000</v>
      </c>
      <c r="H117" s="552">
        <f t="shared" si="27"/>
        <v>100000</v>
      </c>
      <c r="I117" s="552"/>
      <c r="J117" s="553"/>
      <c r="K117" s="553"/>
      <c r="L117" s="554"/>
      <c r="M117" s="555"/>
      <c r="N117" s="2971"/>
      <c r="O117" s="2971"/>
      <c r="P117" s="2996"/>
      <c r="Q117" s="2957"/>
      <c r="R117" s="2943"/>
      <c r="S117" s="2943"/>
      <c r="T117" s="2943"/>
      <c r="U117" s="2943"/>
      <c r="V117" s="2943"/>
      <c r="W117" s="2943"/>
      <c r="X117" s="2943"/>
      <c r="Y117" s="2943"/>
      <c r="Z117" s="2943"/>
      <c r="AA117" s="2943"/>
      <c r="AB117" s="2943"/>
      <c r="AC117" s="2943"/>
    </row>
    <row r="118" spans="1:29" ht="15.75" thickBot="1">
      <c r="A118" s="491"/>
      <c r="B118" s="500"/>
      <c r="C118" s="527">
        <v>100</v>
      </c>
      <c r="D118" s="548">
        <f>C118+1</f>
        <v>101</v>
      </c>
      <c r="E118" s="548">
        <f t="shared" ref="E118:H118" si="28">D118+1</f>
        <v>102</v>
      </c>
      <c r="F118" s="548">
        <f t="shared" si="28"/>
        <v>103</v>
      </c>
      <c r="G118" s="548">
        <f t="shared" si="28"/>
        <v>104</v>
      </c>
      <c r="H118" s="548">
        <f t="shared" si="28"/>
        <v>105</v>
      </c>
      <c r="I118" s="548"/>
      <c r="J118" s="548"/>
      <c r="K118" s="548"/>
      <c r="L118" s="548"/>
      <c r="M118" s="549"/>
      <c r="N118" s="2972"/>
      <c r="O118" s="2972"/>
      <c r="P118" s="2996"/>
      <c r="Q118" s="2957"/>
      <c r="R118" s="2943"/>
      <c r="S118" s="2943"/>
      <c r="T118" s="2943"/>
      <c r="U118" s="2943"/>
      <c r="V118" s="2943"/>
      <c r="W118" s="2943"/>
      <c r="X118" s="2943"/>
      <c r="Y118" s="2943"/>
      <c r="Z118" s="2943"/>
      <c r="AA118" s="2943"/>
      <c r="AB118" s="2943"/>
      <c r="AC118" s="2943"/>
    </row>
    <row r="119" spans="1:29" ht="15" thickTop="1">
      <c r="A119" s="556"/>
      <c r="B119" s="495" t="s">
        <v>2608</v>
      </c>
      <c r="C119" s="3125" t="s">
        <v>3454</v>
      </c>
      <c r="D119" s="540"/>
      <c r="E119" s="540"/>
      <c r="F119" s="540"/>
      <c r="G119" s="540"/>
      <c r="H119" s="540"/>
      <c r="I119" s="540"/>
      <c r="J119" s="540"/>
      <c r="K119" s="541"/>
      <c r="L119" s="542"/>
      <c r="M119" s="543"/>
      <c r="N119" s="2971"/>
      <c r="O119" s="2971"/>
      <c r="P119" s="2996"/>
      <c r="Q119" s="2957"/>
      <c r="R119" s="2943"/>
      <c r="S119" s="2943"/>
      <c r="T119" s="2943"/>
      <c r="U119" s="2943"/>
      <c r="V119" s="2943"/>
      <c r="W119" s="2943"/>
      <c r="X119" s="2943"/>
      <c r="Y119" s="2943"/>
      <c r="Z119" s="2943"/>
      <c r="AA119" s="2943"/>
      <c r="AB119" s="2943"/>
      <c r="AC119" s="2943"/>
    </row>
    <row r="120" spans="1:29" ht="15.75" thickBot="1">
      <c r="A120" s="491"/>
      <c r="B120" s="500"/>
      <c r="C120" s="501">
        <v>100</v>
      </c>
      <c r="D120" s="501">
        <f t="shared" ref="D120:M120" si="29">C120-$K39</f>
        <v>99</v>
      </c>
      <c r="E120" s="501">
        <f t="shared" si="29"/>
        <v>98</v>
      </c>
      <c r="F120" s="501">
        <f t="shared" si="29"/>
        <v>97</v>
      </c>
      <c r="G120" s="501">
        <f t="shared" si="29"/>
        <v>96</v>
      </c>
      <c r="H120" s="501">
        <f t="shared" si="29"/>
        <v>95</v>
      </c>
      <c r="I120" s="501">
        <f t="shared" si="29"/>
        <v>94</v>
      </c>
      <c r="J120" s="501">
        <f t="shared" si="29"/>
        <v>93</v>
      </c>
      <c r="K120" s="501">
        <f t="shared" si="29"/>
        <v>92</v>
      </c>
      <c r="L120" s="501">
        <f t="shared" si="29"/>
        <v>91</v>
      </c>
      <c r="M120" s="502">
        <f t="shared" si="29"/>
        <v>90</v>
      </c>
      <c r="N120" s="2972"/>
      <c r="O120" s="2972"/>
      <c r="P120" s="2996"/>
      <c r="Q120" s="2957"/>
      <c r="R120" s="2943"/>
      <c r="S120" s="2943"/>
      <c r="T120" s="2943"/>
      <c r="U120" s="2943"/>
      <c r="V120" s="2943"/>
      <c r="W120" s="2943"/>
      <c r="X120" s="2943"/>
      <c r="Y120" s="2943"/>
      <c r="Z120" s="2943"/>
      <c r="AA120" s="2943"/>
      <c r="AB120" s="2943"/>
      <c r="AC120" s="2943"/>
    </row>
    <row r="121" spans="1:29" ht="15" thickTop="1">
      <c r="A121" s="556"/>
      <c r="B121" s="495" t="s">
        <v>2609</v>
      </c>
      <c r="C121" s="511"/>
      <c r="D121" s="511"/>
      <c r="E121" s="511"/>
      <c r="F121" s="540"/>
      <c r="G121" s="540"/>
      <c r="H121" s="540"/>
      <c r="I121" s="540"/>
      <c r="J121" s="540"/>
      <c r="K121" s="541"/>
      <c r="L121" s="542"/>
      <c r="M121" s="543"/>
      <c r="N121" s="2971"/>
      <c r="O121" s="2971"/>
      <c r="P121" s="2996"/>
      <c r="Q121" s="2957"/>
      <c r="R121" s="2943"/>
      <c r="S121" s="2943"/>
      <c r="T121" s="2943"/>
      <c r="U121" s="2943"/>
      <c r="V121" s="2943"/>
      <c r="W121" s="2943"/>
      <c r="X121" s="2943"/>
      <c r="Y121" s="2943"/>
      <c r="Z121" s="2943"/>
      <c r="AA121" s="2943"/>
      <c r="AB121" s="2943"/>
      <c r="AC121" s="2943"/>
    </row>
    <row r="122" spans="1:29" ht="15.75" thickBot="1">
      <c r="A122" s="491"/>
      <c r="B122" s="500"/>
      <c r="C122" s="501">
        <v>100</v>
      </c>
      <c r="D122" s="501">
        <f t="shared" ref="D122:M122" si="30">C122-$K40</f>
        <v>100</v>
      </c>
      <c r="E122" s="501">
        <f t="shared" si="30"/>
        <v>100</v>
      </c>
      <c r="F122" s="501">
        <f t="shared" si="30"/>
        <v>100</v>
      </c>
      <c r="G122" s="501">
        <f t="shared" si="30"/>
        <v>100</v>
      </c>
      <c r="H122" s="501">
        <f t="shared" si="30"/>
        <v>100</v>
      </c>
      <c r="I122" s="501">
        <f t="shared" si="30"/>
        <v>100</v>
      </c>
      <c r="J122" s="501">
        <f t="shared" si="30"/>
        <v>100</v>
      </c>
      <c r="K122" s="501">
        <f t="shared" si="30"/>
        <v>100</v>
      </c>
      <c r="L122" s="501">
        <f t="shared" si="30"/>
        <v>100</v>
      </c>
      <c r="M122" s="502">
        <f t="shared" si="30"/>
        <v>100</v>
      </c>
      <c r="N122" s="2972"/>
      <c r="O122" s="2972"/>
      <c r="P122" s="2996"/>
      <c r="Q122" s="2957"/>
      <c r="R122" s="2943"/>
      <c r="S122" s="2943"/>
      <c r="T122" s="2943"/>
      <c r="U122" s="2943"/>
      <c r="V122" s="2943"/>
      <c r="W122" s="2943"/>
      <c r="X122" s="2943"/>
      <c r="Y122" s="2943"/>
      <c r="Z122" s="2943"/>
      <c r="AA122" s="2943"/>
      <c r="AB122" s="2943"/>
      <c r="AC122" s="2943"/>
    </row>
    <row r="123" spans="1:29" s="430" customFormat="1" ht="15" thickTop="1">
      <c r="A123" s="550"/>
      <c r="B123" s="495" t="s">
        <v>2610</v>
      </c>
      <c r="C123" s="3124" t="s">
        <v>3447</v>
      </c>
      <c r="D123" s="3124" t="s">
        <v>3448</v>
      </c>
      <c r="E123" s="3124" t="s">
        <v>3449</v>
      </c>
      <c r="F123" s="3124" t="s">
        <v>3450</v>
      </c>
      <c r="G123" s="3124" t="s">
        <v>3451</v>
      </c>
      <c r="H123" s="540"/>
      <c r="I123" s="540"/>
      <c r="J123" s="540"/>
      <c r="K123" s="541"/>
      <c r="L123" s="542"/>
      <c r="M123" s="543"/>
      <c r="N123" s="2973"/>
      <c r="O123" s="2973"/>
      <c r="P123" s="2997"/>
      <c r="Q123" s="2964"/>
      <c r="R123" s="2965"/>
      <c r="S123" s="2965"/>
      <c r="T123" s="2965"/>
      <c r="U123" s="2965"/>
      <c r="V123" s="2965"/>
      <c r="W123" s="2965"/>
      <c r="X123" s="2965"/>
      <c r="Y123" s="2965"/>
      <c r="Z123" s="2965"/>
      <c r="AA123" s="2965"/>
      <c r="AB123" s="2965"/>
      <c r="AC123" s="2965"/>
    </row>
    <row r="124" spans="1:29" s="430" customFormat="1" ht="15.75" thickBot="1">
      <c r="A124" s="510"/>
      <c r="B124" s="500"/>
      <c r="C124" s="501">
        <v>100</v>
      </c>
      <c r="D124" s="501">
        <f>C124-$K41</f>
        <v>99.5</v>
      </c>
      <c r="E124" s="501">
        <f t="shared" ref="E124:M124" si="31">D124-$K41</f>
        <v>99</v>
      </c>
      <c r="F124" s="501">
        <f t="shared" si="31"/>
        <v>98.5</v>
      </c>
      <c r="G124" s="501">
        <f t="shared" si="31"/>
        <v>98</v>
      </c>
      <c r="H124" s="501">
        <f t="shared" si="31"/>
        <v>97.5</v>
      </c>
      <c r="I124" s="501">
        <f t="shared" si="31"/>
        <v>97</v>
      </c>
      <c r="J124" s="501">
        <f t="shared" si="31"/>
        <v>96.5</v>
      </c>
      <c r="K124" s="501">
        <f t="shared" si="31"/>
        <v>96</v>
      </c>
      <c r="L124" s="501">
        <f t="shared" si="31"/>
        <v>95.5</v>
      </c>
      <c r="M124" s="502">
        <f t="shared" si="31"/>
        <v>95</v>
      </c>
      <c r="N124" s="2973"/>
      <c r="O124" s="2973"/>
      <c r="P124" s="2997"/>
      <c r="Q124" s="2964"/>
      <c r="R124" s="2965"/>
      <c r="S124" s="2965"/>
      <c r="T124" s="2965"/>
      <c r="U124" s="2965"/>
      <c r="V124" s="2965"/>
      <c r="W124" s="2965"/>
      <c r="X124" s="2965"/>
      <c r="Y124" s="2965"/>
      <c r="Z124" s="2965"/>
      <c r="AA124" s="2965"/>
      <c r="AB124" s="2965"/>
      <c r="AC124" s="2965"/>
    </row>
    <row r="125" spans="1:29" ht="15" thickTop="1">
      <c r="A125" s="556"/>
      <c r="B125" s="495" t="s">
        <v>2611</v>
      </c>
      <c r="C125" s="3124" t="s">
        <v>3452</v>
      </c>
      <c r="D125" s="511"/>
      <c r="E125" s="540"/>
      <c r="F125" s="540"/>
      <c r="G125" s="540"/>
      <c r="H125" s="540"/>
      <c r="I125" s="540"/>
      <c r="J125" s="540"/>
      <c r="K125" s="541"/>
      <c r="L125" s="542"/>
      <c r="M125" s="543"/>
      <c r="N125" s="2971"/>
      <c r="O125" s="2971"/>
      <c r="P125" s="2996"/>
      <c r="Q125" s="2957"/>
      <c r="R125" s="2943"/>
      <c r="S125" s="2943"/>
      <c r="T125" s="2943"/>
      <c r="U125" s="2943"/>
      <c r="V125" s="2943"/>
      <c r="W125" s="2943"/>
      <c r="X125" s="2943"/>
      <c r="Y125" s="2943"/>
      <c r="Z125" s="2943"/>
      <c r="AA125" s="2943"/>
      <c r="AB125" s="2943"/>
      <c r="AC125" s="2943"/>
    </row>
    <row r="126" spans="1:29" ht="15.75" thickBot="1">
      <c r="A126" s="491"/>
      <c r="B126" s="500"/>
      <c r="C126" s="501">
        <v>100</v>
      </c>
      <c r="D126" s="501">
        <f t="shared" ref="D126:M126" si="32">C126-$K42</f>
        <v>99</v>
      </c>
      <c r="E126" s="501">
        <f t="shared" si="32"/>
        <v>98</v>
      </c>
      <c r="F126" s="501">
        <f t="shared" si="32"/>
        <v>97</v>
      </c>
      <c r="G126" s="501">
        <f t="shared" si="32"/>
        <v>96</v>
      </c>
      <c r="H126" s="501">
        <f t="shared" si="32"/>
        <v>95</v>
      </c>
      <c r="I126" s="501">
        <f t="shared" si="32"/>
        <v>94</v>
      </c>
      <c r="J126" s="501">
        <f t="shared" si="32"/>
        <v>93</v>
      </c>
      <c r="K126" s="501">
        <f t="shared" si="32"/>
        <v>92</v>
      </c>
      <c r="L126" s="501">
        <f t="shared" si="32"/>
        <v>91</v>
      </c>
      <c r="M126" s="502">
        <f t="shared" si="32"/>
        <v>90</v>
      </c>
      <c r="N126" s="2972"/>
      <c r="O126" s="2972"/>
      <c r="P126" s="2996"/>
      <c r="Q126" s="2957"/>
      <c r="R126" s="2943"/>
      <c r="S126" s="2943"/>
      <c r="T126" s="2943"/>
      <c r="U126" s="2943"/>
      <c r="V126" s="2943"/>
      <c r="W126" s="2943"/>
      <c r="X126" s="2943"/>
      <c r="Y126" s="2943"/>
      <c r="Z126" s="2943"/>
      <c r="AA126" s="2943"/>
      <c r="AB126" s="2943"/>
      <c r="AC126" s="2943"/>
    </row>
    <row r="127" spans="1:29" ht="15" thickTop="1">
      <c r="A127" s="556"/>
      <c r="B127" s="495">
        <f>B43</f>
        <v>111</v>
      </c>
      <c r="C127" s="511"/>
      <c r="D127" s="511"/>
      <c r="E127" s="511"/>
      <c r="F127" s="511"/>
      <c r="G127" s="511"/>
      <c r="H127" s="540"/>
      <c r="I127" s="540"/>
      <c r="J127" s="540"/>
      <c r="K127" s="541"/>
      <c r="L127" s="542"/>
      <c r="M127" s="543"/>
      <c r="N127" s="2971"/>
      <c r="O127" s="2971"/>
      <c r="P127" s="2996"/>
      <c r="Q127" s="2957"/>
      <c r="R127" s="2943"/>
      <c r="S127" s="2943"/>
      <c r="T127" s="2943"/>
      <c r="U127" s="2943"/>
      <c r="V127" s="2943"/>
      <c r="W127" s="2943"/>
      <c r="X127" s="2943"/>
      <c r="Y127" s="2943"/>
      <c r="Z127" s="2943"/>
      <c r="AA127" s="2943"/>
      <c r="AB127" s="2943"/>
      <c r="AC127" s="2943"/>
    </row>
    <row r="128" spans="1:29" ht="15.75" thickBot="1">
      <c r="A128" s="491"/>
      <c r="B128" s="500"/>
      <c r="C128" s="517"/>
      <c r="D128" s="517"/>
      <c r="E128" s="517"/>
      <c r="F128" s="517"/>
      <c r="G128" s="493"/>
      <c r="H128" s="493"/>
      <c r="I128" s="493"/>
      <c r="J128" s="493"/>
      <c r="K128" s="493"/>
      <c r="L128" s="493"/>
      <c r="M128" s="494"/>
      <c r="N128" s="2972"/>
      <c r="O128" s="2972"/>
      <c r="P128" s="2996"/>
      <c r="Q128" s="2957"/>
      <c r="R128" s="2943"/>
      <c r="S128" s="2943"/>
      <c r="T128" s="2943"/>
      <c r="U128" s="2943"/>
      <c r="V128" s="2943"/>
      <c r="W128" s="2943"/>
      <c r="X128" s="2943"/>
      <c r="Y128" s="2943"/>
      <c r="Z128" s="2943"/>
      <c r="AA128" s="2943"/>
      <c r="AB128" s="2943"/>
      <c r="AC128" s="2943"/>
    </row>
    <row r="129" spans="1:29" ht="15" thickTop="1">
      <c r="A129" s="556"/>
      <c r="B129" s="495">
        <f>B44</f>
        <v>111</v>
      </c>
      <c r="C129" s="480"/>
      <c r="D129" s="480"/>
      <c r="E129" s="480"/>
      <c r="F129" s="480"/>
      <c r="G129" s="540"/>
      <c r="H129" s="540"/>
      <c r="I129" s="540"/>
      <c r="J129" s="540"/>
      <c r="K129" s="541"/>
      <c r="L129" s="542"/>
      <c r="M129" s="543"/>
      <c r="N129" s="2971"/>
      <c r="O129" s="2971"/>
      <c r="P129" s="2996"/>
      <c r="Q129" s="2957"/>
      <c r="R129" s="2943"/>
      <c r="S129" s="2943"/>
      <c r="T129" s="2943"/>
      <c r="U129" s="2943"/>
      <c r="V129" s="2943"/>
      <c r="W129" s="2943"/>
      <c r="X129" s="2943"/>
      <c r="Y129" s="2943"/>
      <c r="Z129" s="2943"/>
      <c r="AA129" s="2943"/>
      <c r="AB129" s="2943"/>
      <c r="AC129" s="2943"/>
    </row>
    <row r="130" spans="1:29" ht="15.75" thickBot="1">
      <c r="A130" s="491"/>
      <c r="B130" s="500"/>
      <c r="C130" s="527"/>
      <c r="D130" s="527"/>
      <c r="E130" s="527"/>
      <c r="F130" s="527"/>
      <c r="G130" s="493"/>
      <c r="H130" s="493"/>
      <c r="I130" s="493"/>
      <c r="J130" s="493"/>
      <c r="K130" s="493"/>
      <c r="L130" s="493"/>
      <c r="M130" s="494"/>
      <c r="N130" s="2972"/>
      <c r="O130" s="2972"/>
      <c r="P130" s="2996"/>
      <c r="Q130" s="2957"/>
      <c r="R130" s="2943"/>
      <c r="S130" s="2943"/>
      <c r="T130" s="2943"/>
      <c r="U130" s="2943"/>
      <c r="V130" s="2943"/>
      <c r="W130" s="2943"/>
      <c r="X130" s="2943"/>
      <c r="Y130" s="2943"/>
      <c r="Z130" s="2943"/>
      <c r="AA130" s="2943"/>
      <c r="AB130" s="2943"/>
      <c r="AC130" s="2943"/>
    </row>
    <row r="131" spans="1:29" s="430" customFormat="1" ht="15" thickTop="1">
      <c r="A131" s="550"/>
      <c r="B131" s="495">
        <f>B45</f>
        <v>111</v>
      </c>
      <c r="C131" s="480"/>
      <c r="D131" s="480"/>
      <c r="E131" s="480"/>
      <c r="F131" s="480"/>
      <c r="G131" s="512"/>
      <c r="H131" s="512"/>
      <c r="I131" s="512"/>
      <c r="J131" s="512"/>
      <c r="K131" s="512"/>
      <c r="L131" s="513"/>
      <c r="M131" s="514"/>
      <c r="N131" s="2973"/>
      <c r="O131" s="2973"/>
      <c r="P131" s="2997"/>
      <c r="Q131" s="2964"/>
      <c r="R131" s="2965"/>
      <c r="S131" s="2965"/>
      <c r="T131" s="2965"/>
      <c r="U131" s="2965"/>
      <c r="V131" s="2965"/>
      <c r="W131" s="2965"/>
      <c r="X131" s="2965"/>
      <c r="Y131" s="2965"/>
      <c r="Z131" s="2965"/>
      <c r="AA131" s="2965"/>
      <c r="AB131" s="2965"/>
      <c r="AC131" s="2965"/>
    </row>
    <row r="132" spans="1:29" s="430" customFormat="1" ht="15.75" thickBot="1">
      <c r="A132" s="525"/>
      <c r="B132" s="656"/>
      <c r="C132" s="527"/>
      <c r="D132" s="527"/>
      <c r="E132" s="527"/>
      <c r="F132" s="527"/>
      <c r="G132" s="548"/>
      <c r="H132" s="548"/>
      <c r="I132" s="548"/>
      <c r="J132" s="548"/>
      <c r="K132" s="548"/>
      <c r="L132" s="548"/>
      <c r="M132" s="549"/>
      <c r="N132" s="2973"/>
      <c r="O132" s="2973"/>
      <c r="P132" s="2997"/>
      <c r="Q132" s="2964"/>
      <c r="R132" s="2965"/>
      <c r="S132" s="2965"/>
      <c r="T132" s="2965"/>
      <c r="U132" s="2965"/>
      <c r="V132" s="2965"/>
      <c r="W132" s="2965"/>
      <c r="X132" s="2965"/>
      <c r="Y132" s="2965"/>
      <c r="Z132" s="2965"/>
      <c r="AA132" s="2965"/>
      <c r="AB132" s="2965"/>
      <c r="AC132" s="2965"/>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8" priority="18" stopIfTrue="1" operator="containsText" text="超过">
      <formula>NOT(ISERROR(SEARCH("超过",F51)))</formula>
    </cfRule>
  </conditionalFormatting>
  <conditionalFormatting sqref="J53">
    <cfRule type="containsText" dxfId="47" priority="17" stopIfTrue="1" operator="containsText" text="超过">
      <formula>NOT(ISERROR(SEARCH("超过",J53)))</formula>
    </cfRule>
  </conditionalFormatting>
  <conditionalFormatting sqref="H53">
    <cfRule type="containsText" dxfId="46" priority="16" stopIfTrue="1" operator="containsText" text="超过">
      <formula>NOT(ISERROR(SEARCH("超过",H53)))</formula>
    </cfRule>
  </conditionalFormatting>
  <conditionalFormatting sqref="F53">
    <cfRule type="containsText" dxfId="45" priority="15" stopIfTrue="1" operator="containsText" text="超过">
      <formula>NOT(ISERROR(SEARCH("超过",F53)))</formula>
    </cfRule>
  </conditionalFormatting>
  <conditionalFormatting sqref="F52 H52 J52">
    <cfRule type="containsText" dxfId="44" priority="14" stopIfTrue="1" operator="containsText" text="超过">
      <formula>NOT(ISERROR(SEARCH("超过",F52)))</formula>
    </cfRule>
  </conditionalFormatting>
  <conditionalFormatting sqref="E51">
    <cfRule type="expression" dxfId="43" priority="13" stopIfTrue="1">
      <formula>$F$51="超过30%"</formula>
    </cfRule>
  </conditionalFormatting>
  <conditionalFormatting sqref="G53">
    <cfRule type="expression" dxfId="42" priority="12" stopIfTrue="1">
      <formula>$H$53="超过30%"</formula>
    </cfRule>
  </conditionalFormatting>
  <conditionalFormatting sqref="E52">
    <cfRule type="expression" dxfId="41" priority="11" stopIfTrue="1">
      <formula>$F$52="超过20%"</formula>
    </cfRule>
  </conditionalFormatting>
  <conditionalFormatting sqref="E53">
    <cfRule type="expression" dxfId="40" priority="10" stopIfTrue="1">
      <formula>$F$53="超过30%"</formula>
    </cfRule>
  </conditionalFormatting>
  <conditionalFormatting sqref="G51">
    <cfRule type="expression" dxfId="39" priority="9" stopIfTrue="1">
      <formula>$H$53+$H$51="超过30%"</formula>
    </cfRule>
  </conditionalFormatting>
  <conditionalFormatting sqref="G52">
    <cfRule type="expression" dxfId="38" priority="8" stopIfTrue="1">
      <formula>$H$52="超过20%"</formula>
    </cfRule>
  </conditionalFormatting>
  <conditionalFormatting sqref="I51">
    <cfRule type="expression" dxfId="37" priority="7" stopIfTrue="1">
      <formula>$J$51="超过30%"</formula>
    </cfRule>
  </conditionalFormatting>
  <conditionalFormatting sqref="I52">
    <cfRule type="expression" dxfId="36" priority="6" stopIfTrue="1">
      <formula>$J$52="超过20%"</formula>
    </cfRule>
  </conditionalFormatting>
  <conditionalFormatting sqref="I53">
    <cfRule type="expression" dxfId="35" priority="5" stopIfTrue="1">
      <formula>$J$53="超过30%"</formula>
    </cfRule>
  </conditionalFormatting>
  <conditionalFormatting sqref="F47">
    <cfRule type="expression" dxfId="34" priority="4">
      <formula>$D$47="简单平均"</formula>
    </cfRule>
  </conditionalFormatting>
  <conditionalFormatting sqref="H47">
    <cfRule type="expression" dxfId="33" priority="3">
      <formula>$D$47="简单平均"</formula>
    </cfRule>
  </conditionalFormatting>
  <conditionalFormatting sqref="J47">
    <cfRule type="expression" dxfId="32" priority="2">
      <formula>$D$47="简单平均"</formula>
    </cfRule>
  </conditionalFormatting>
  <conditionalFormatting sqref="F7:F45 H7:H45 J7:J45">
    <cfRule type="cellIs" dxfId="31"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2561</v>
      </c>
      <c r="B1" s="355"/>
      <c r="C1" s="356" t="s">
        <v>2612</v>
      </c>
      <c r="D1" s="695"/>
      <c r="E1" s="695"/>
      <c r="F1" s="694" t="s">
        <v>2460</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2147</v>
      </c>
      <c r="B2" s="627" t="e">
        <f>F61</f>
        <v>#DIV/0!</v>
      </c>
      <c r="C2" s="1033"/>
      <c r="D2" s="1033"/>
      <c r="E2" s="1033"/>
      <c r="F2" s="1034"/>
      <c r="G2" s="1033"/>
      <c r="H2" s="1033"/>
      <c r="I2" s="1033"/>
      <c r="J2" s="1033"/>
      <c r="K2" s="1035"/>
      <c r="L2" s="2952"/>
      <c r="M2" s="2953"/>
      <c r="N2" s="2953"/>
      <c r="O2" s="2953"/>
      <c r="P2" s="708"/>
      <c r="Q2" s="708"/>
      <c r="R2" s="708"/>
      <c r="S2" s="708"/>
      <c r="T2" s="708"/>
      <c r="U2" s="708"/>
      <c r="V2" s="708"/>
      <c r="W2" s="708"/>
      <c r="X2" s="708"/>
      <c r="Y2" s="708"/>
      <c r="Z2" s="708"/>
      <c r="AA2" s="708"/>
      <c r="AB2" s="708"/>
      <c r="AC2" s="709"/>
    </row>
    <row r="3" spans="1:29" s="358" customFormat="1" ht="28.5" customHeight="1" thickBot="1">
      <c r="A3" s="209" t="s">
        <v>2149</v>
      </c>
      <c r="B3" s="566" t="e">
        <f>ROUND(IF(D3="",B2*10000/'数据-汇总表'!E3,B2*10000/D3),0)</f>
        <v>#DIV/0!</v>
      </c>
      <c r="C3" s="209" t="s">
        <v>2563</v>
      </c>
      <c r="D3" s="1348"/>
      <c r="E3" s="1033"/>
      <c r="F3" s="1034"/>
      <c r="G3" s="1033"/>
      <c r="H3" s="1033"/>
      <c r="I3" s="1033"/>
      <c r="J3" s="1033"/>
      <c r="K3" s="1035"/>
      <c r="L3" s="2952"/>
      <c r="M3" s="2953"/>
      <c r="N3" s="2953"/>
      <c r="O3" s="2953"/>
      <c r="P3" s="708"/>
      <c r="Q3" s="708"/>
      <c r="R3" s="708"/>
      <c r="S3" s="708"/>
      <c r="T3" s="708"/>
      <c r="U3" s="708"/>
      <c r="V3" s="708"/>
      <c r="W3" s="708"/>
      <c r="X3" s="708"/>
      <c r="Y3" s="708"/>
      <c r="Z3" s="708"/>
      <c r="AA3" s="708"/>
      <c r="AB3" s="725"/>
      <c r="AC3" s="722"/>
    </row>
    <row r="4" spans="1:29" ht="15">
      <c r="A4" s="361" t="s">
        <v>2462</v>
      </c>
      <c r="B4" s="362"/>
      <c r="C4" s="3368" t="s">
        <v>2463</v>
      </c>
      <c r="D4" s="3369"/>
      <c r="E4" s="3370" t="s">
        <v>2464</v>
      </c>
      <c r="F4" s="3371"/>
      <c r="G4" s="3368" t="s">
        <v>2465</v>
      </c>
      <c r="H4" s="3369"/>
      <c r="I4" s="3368" t="s">
        <v>2466</v>
      </c>
      <c r="J4" s="3369"/>
      <c r="K4" s="567" t="s">
        <v>2467</v>
      </c>
      <c r="L4" s="2933"/>
      <c r="M4" s="2934"/>
      <c r="N4" s="2934"/>
      <c r="O4" s="2934"/>
      <c r="P4" s="3372" t="s">
        <v>2468</v>
      </c>
      <c r="Q4" s="3373"/>
      <c r="R4" s="3378" t="s">
        <v>2464</v>
      </c>
      <c r="S4" s="3379"/>
      <c r="T4" s="3378" t="s">
        <v>2465</v>
      </c>
      <c r="U4" s="3379"/>
      <c r="V4" s="3384" t="s">
        <v>2466</v>
      </c>
      <c r="W4" s="3384"/>
      <c r="X4" s="1532"/>
      <c r="Y4" s="3378" t="s">
        <v>2468</v>
      </c>
      <c r="Z4" s="3379"/>
      <c r="AA4" s="3365" t="s">
        <v>2464</v>
      </c>
      <c r="AB4" s="3366" t="s">
        <v>2465</v>
      </c>
      <c r="AC4" s="3365" t="s">
        <v>2466</v>
      </c>
    </row>
    <row r="5" spans="1:29" ht="15">
      <c r="A5" s="364"/>
      <c r="B5" s="365"/>
      <c r="C5" s="3397" t="s">
        <v>2359</v>
      </c>
      <c r="D5" s="3388"/>
      <c r="E5" s="3398" t="s">
        <v>2360</v>
      </c>
      <c r="F5" s="3396"/>
      <c r="G5" s="3397" t="s">
        <v>2361</v>
      </c>
      <c r="H5" s="3388"/>
      <c r="I5" s="3397" t="s">
        <v>2362</v>
      </c>
      <c r="J5" s="3388"/>
      <c r="K5" s="567"/>
      <c r="L5" s="2933"/>
      <c r="M5" s="2934"/>
      <c r="N5" s="2934"/>
      <c r="O5" s="2934"/>
      <c r="P5" s="3374"/>
      <c r="Q5" s="3375"/>
      <c r="R5" s="3380"/>
      <c r="S5" s="3381"/>
      <c r="T5" s="3380"/>
      <c r="U5" s="3381"/>
      <c r="V5" s="3384"/>
      <c r="W5" s="3384"/>
      <c r="X5" s="1532"/>
      <c r="Y5" s="3380"/>
      <c r="Z5" s="3381"/>
      <c r="AA5" s="3366"/>
      <c r="AB5" s="3366"/>
      <c r="AC5" s="3366"/>
    </row>
    <row r="6" spans="1:29" ht="15.75" thickBot="1">
      <c r="A6" s="366"/>
      <c r="B6" s="367"/>
      <c r="C6" s="3421" t="s">
        <v>2613</v>
      </c>
      <c r="D6" s="3422"/>
      <c r="E6" s="3423" t="s">
        <v>2613</v>
      </c>
      <c r="F6" s="3424"/>
      <c r="G6" s="3421" t="s">
        <v>2613</v>
      </c>
      <c r="H6" s="3422"/>
      <c r="I6" s="3421" t="s">
        <v>2613</v>
      </c>
      <c r="J6" s="3422"/>
      <c r="K6" s="567" t="s">
        <v>2364</v>
      </c>
      <c r="L6" s="2933"/>
      <c r="M6" s="2934"/>
      <c r="N6" s="2934"/>
      <c r="O6" s="2934"/>
      <c r="P6" s="3376"/>
      <c r="Q6" s="3377"/>
      <c r="R6" s="3380"/>
      <c r="S6" s="3381"/>
      <c r="T6" s="3382"/>
      <c r="U6" s="3383"/>
      <c r="V6" s="3384"/>
      <c r="W6" s="3384"/>
      <c r="X6" s="1532"/>
      <c r="Y6" s="3382"/>
      <c r="Z6" s="3383"/>
      <c r="AA6" s="3367"/>
      <c r="AB6" s="3367"/>
      <c r="AC6" s="3367"/>
    </row>
    <row r="7" spans="1:29" s="113" customFormat="1" ht="15.75" thickBot="1">
      <c r="A7" s="368" t="s">
        <v>2365</v>
      </c>
      <c r="B7" s="369"/>
      <c r="C7" s="370">
        <f>'数据-取费表'!B2</f>
        <v>44511</v>
      </c>
      <c r="D7" s="371">
        <v>100</v>
      </c>
      <c r="E7" s="372"/>
      <c r="F7" s="373">
        <f>SUMIF(65:65,YEAR(E7)&amp;"-"&amp;INT((MONTH(E7)+2)/3),66:66)</f>
        <v>0</v>
      </c>
      <c r="G7" s="2149"/>
      <c r="H7" s="371">
        <f>SUMIF(65:65,YEAR(G7)&amp;"-"&amp;INT((MONTH(G7)+2)/3),66:66)</f>
        <v>0</v>
      </c>
      <c r="I7" s="2149"/>
      <c r="J7" s="371">
        <f>SUMIF(65:65,YEAR(I7)&amp;"-"&amp;INT((MONTH(I7)+2)/3),66:66)</f>
        <v>0</v>
      </c>
      <c r="K7" s="568"/>
      <c r="L7" s="2935"/>
      <c r="M7" s="2936"/>
      <c r="N7" s="2936"/>
      <c r="O7" s="2936"/>
      <c r="P7" s="3389" t="s">
        <v>2366</v>
      </c>
      <c r="Q7" s="3391"/>
      <c r="R7" s="710" t="s">
        <v>17</v>
      </c>
      <c r="S7" s="711">
        <f t="shared" ref="S7:S15" si="0">F7</f>
        <v>0</v>
      </c>
      <c r="T7" s="710" t="s">
        <v>17</v>
      </c>
      <c r="U7" s="711">
        <f t="shared" ref="U7:U15" si="1">H7</f>
        <v>0</v>
      </c>
      <c r="V7" s="710" t="s">
        <v>17</v>
      </c>
      <c r="W7" s="711">
        <f t="shared" ref="W7:W15" si="2">J7</f>
        <v>0</v>
      </c>
      <c r="X7" s="712"/>
      <c r="Y7" s="3389" t="s">
        <v>2366</v>
      </c>
      <c r="Z7" s="3390"/>
      <c r="AA7" s="713" t="e">
        <f>D7/F7</f>
        <v>#DIV/0!</v>
      </c>
      <c r="AB7" s="713" t="e">
        <f>D7/H7</f>
        <v>#DIV/0!</v>
      </c>
      <c r="AC7" s="713" t="e">
        <f>D7/J7</f>
        <v>#DIV/0!</v>
      </c>
    </row>
    <row r="8" spans="1:29" s="113" customFormat="1" ht="15.75" thickBot="1">
      <c r="A8" s="368" t="s">
        <v>2367</v>
      </c>
      <c r="B8" s="369"/>
      <c r="C8" s="374" t="s">
        <v>2368</v>
      </c>
      <c r="D8" s="371">
        <v>100</v>
      </c>
      <c r="E8" s="374"/>
      <c r="F8" s="373">
        <f>SUMIF(68:68,E8,69:69)-SUMIF(68:68,C8,69:69)+100</f>
        <v>0</v>
      </c>
      <c r="G8" s="374"/>
      <c r="H8" s="371">
        <f>SUMIF(68:68,G8,69:69)-SUMIF(68:68,C8,69:69)+100</f>
        <v>0</v>
      </c>
      <c r="I8" s="374"/>
      <c r="J8" s="371">
        <f>SUMIF(68:68,I8,69:69)-SUMIF(68:68,C8,69:69)+100</f>
        <v>0</v>
      </c>
      <c r="K8" s="568"/>
      <c r="L8" s="2935"/>
      <c r="M8" s="2936"/>
      <c r="N8" s="2936"/>
      <c r="O8" s="2936"/>
      <c r="P8" s="3389" t="s">
        <v>2369</v>
      </c>
      <c r="Q8" s="3390"/>
      <c r="R8" s="710" t="s">
        <v>17</v>
      </c>
      <c r="S8" s="711">
        <f t="shared" si="0"/>
        <v>0</v>
      </c>
      <c r="T8" s="710" t="s">
        <v>17</v>
      </c>
      <c r="U8" s="711">
        <f t="shared" si="1"/>
        <v>0</v>
      </c>
      <c r="V8" s="710" t="s">
        <v>17</v>
      </c>
      <c r="W8" s="711">
        <f t="shared" si="2"/>
        <v>0</v>
      </c>
      <c r="X8" s="712"/>
      <c r="Y8" s="3389" t="s">
        <v>2369</v>
      </c>
      <c r="Z8" s="3390"/>
      <c r="AA8" s="713" t="e">
        <f t="shared" ref="AA8:AA40" si="3">D8/F8</f>
        <v>#DIV/0!</v>
      </c>
      <c r="AB8" s="713" t="e">
        <f t="shared" ref="AB8:AB40" si="4">D8/H8</f>
        <v>#DIV/0!</v>
      </c>
      <c r="AC8" s="713" t="e">
        <f t="shared" ref="AC8:AC40" si="5">D8/J8</f>
        <v>#DIV/0!</v>
      </c>
    </row>
    <row r="9" spans="1:29" s="113" customFormat="1">
      <c r="A9" s="375" t="s">
        <v>2370</v>
      </c>
      <c r="B9" s="67" t="s">
        <v>2371</v>
      </c>
      <c r="C9" s="2152"/>
      <c r="D9" s="131">
        <v>100</v>
      </c>
      <c r="E9" s="2152"/>
      <c r="F9" s="131">
        <f>SUMIF(70:70,E9,71:71)-SUMIF(70:70,C9,71:71)+100</f>
        <v>100</v>
      </c>
      <c r="G9" s="2152"/>
      <c r="H9" s="131">
        <f>SUMIF(70:70,G9,71:71)-SUMIF(70:70,C9,71:71)+100</f>
        <v>100</v>
      </c>
      <c r="I9" s="2152"/>
      <c r="J9" s="131">
        <f>SUMIF(70:70,I9,71:71)-SUMIF(70:70,C9,71:71)+100</f>
        <v>100</v>
      </c>
      <c r="K9" s="568"/>
      <c r="L9" s="2935"/>
      <c r="M9" s="2936"/>
      <c r="N9" s="2936"/>
      <c r="O9" s="2990"/>
      <c r="P9" s="3353" t="s">
        <v>2372</v>
      </c>
      <c r="Q9" s="1520" t="str">
        <f t="shared" ref="Q9:Q15" si="6">B9</f>
        <v>用途</v>
      </c>
      <c r="R9" s="710" t="s">
        <v>17</v>
      </c>
      <c r="S9" s="711">
        <f t="shared" si="0"/>
        <v>100</v>
      </c>
      <c r="T9" s="710" t="s">
        <v>17</v>
      </c>
      <c r="U9" s="711">
        <f t="shared" si="1"/>
        <v>100</v>
      </c>
      <c r="V9" s="710" t="s">
        <v>17</v>
      </c>
      <c r="W9" s="711">
        <f t="shared" si="2"/>
        <v>100</v>
      </c>
      <c r="X9" s="712"/>
      <c r="Y9" s="3223" t="s">
        <v>2373</v>
      </c>
      <c r="Z9" s="55" t="str">
        <f t="shared" ref="Z9:Z15" si="7">Q9</f>
        <v>用途</v>
      </c>
      <c r="AA9" s="713">
        <f t="shared" si="3"/>
        <v>1</v>
      </c>
      <c r="AB9" s="713">
        <f t="shared" si="4"/>
        <v>1</v>
      </c>
      <c r="AC9" s="713">
        <f t="shared" si="5"/>
        <v>1</v>
      </c>
    </row>
    <row r="10" spans="1:29" s="386" customFormat="1" ht="27">
      <c r="A10" s="380"/>
      <c r="B10" s="381" t="s">
        <v>2374</v>
      </c>
      <c r="C10" s="391"/>
      <c r="D10" s="132">
        <v>100</v>
      </c>
      <c r="E10" s="391"/>
      <c r="F10" s="132">
        <f>ROUND(100/'数据-取费表'!G16,0)</f>
        <v>101</v>
      </c>
      <c r="G10" s="391"/>
      <c r="H10" s="132">
        <f>ROUND(100/'数据-取费表'!G16,0)</f>
        <v>101</v>
      </c>
      <c r="I10" s="391"/>
      <c r="J10" s="132">
        <f>ROUND(100/'数据-取费表'!G16,0)</f>
        <v>101</v>
      </c>
      <c r="K10" s="628"/>
      <c r="L10" s="2937"/>
      <c r="M10" s="2938"/>
      <c r="N10" s="2938"/>
      <c r="O10" s="2991"/>
      <c r="P10" s="3353"/>
      <c r="Q10" s="1520" t="str">
        <f t="shared" si="6"/>
        <v>土地使用年限（年）</v>
      </c>
      <c r="R10" s="710" t="s">
        <v>17</v>
      </c>
      <c r="S10" s="711">
        <f t="shared" si="0"/>
        <v>101</v>
      </c>
      <c r="T10" s="710" t="s">
        <v>17</v>
      </c>
      <c r="U10" s="711">
        <f t="shared" si="1"/>
        <v>101</v>
      </c>
      <c r="V10" s="710" t="s">
        <v>17</v>
      </c>
      <c r="W10" s="711">
        <f t="shared" si="2"/>
        <v>101</v>
      </c>
      <c r="X10" s="712"/>
      <c r="Y10" s="3223"/>
      <c r="Z10" s="55" t="str">
        <f t="shared" si="7"/>
        <v>土地使用年限（年）</v>
      </c>
      <c r="AA10" s="713">
        <f t="shared" si="3"/>
        <v>0.99009900990099009</v>
      </c>
      <c r="AB10" s="713">
        <f t="shared" si="4"/>
        <v>0.99009900990099009</v>
      </c>
      <c r="AC10" s="713">
        <f t="shared" si="5"/>
        <v>0.99009900990099009</v>
      </c>
    </row>
    <row r="11" spans="1:29" ht="15">
      <c r="A11" s="387"/>
      <c r="B11" s="381" t="s">
        <v>2375</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39"/>
      <c r="M11" s="2934"/>
      <c r="N11" s="2934"/>
      <c r="O11" s="2992"/>
      <c r="P11" s="3353"/>
      <c r="Q11" s="1520" t="str">
        <f t="shared" si="6"/>
        <v>容积率</v>
      </c>
      <c r="R11" s="710" t="s">
        <v>17</v>
      </c>
      <c r="S11" s="711" t="e">
        <f t="shared" si="0"/>
        <v>#N/A</v>
      </c>
      <c r="T11" s="710" t="s">
        <v>17</v>
      </c>
      <c r="U11" s="711" t="e">
        <f t="shared" si="1"/>
        <v>#N/A</v>
      </c>
      <c r="V11" s="710" t="s">
        <v>17</v>
      </c>
      <c r="W11" s="711" t="e">
        <f t="shared" si="2"/>
        <v>#N/A</v>
      </c>
      <c r="X11" s="712"/>
      <c r="Y11" s="3223"/>
      <c r="Z11" s="55" t="str">
        <f t="shared" si="7"/>
        <v>容积率</v>
      </c>
      <c r="AA11" s="713" t="e">
        <f t="shared" si="3"/>
        <v>#N/A</v>
      </c>
      <c r="AB11" s="713" t="e">
        <f t="shared" si="4"/>
        <v>#N/A</v>
      </c>
      <c r="AC11" s="713" t="e">
        <f t="shared" si="5"/>
        <v>#N/A</v>
      </c>
    </row>
    <row r="12" spans="1:29" s="113" customFormat="1" ht="15">
      <c r="A12" s="390"/>
      <c r="B12" s="2070">
        <v>111</v>
      </c>
      <c r="C12" s="391"/>
      <c r="D12" s="392">
        <v>100</v>
      </c>
      <c r="E12" s="506"/>
      <c r="F12" s="132">
        <f>SUMIF(77:77,E12,78:78)-SUMIF(77:77,C12,78:78)+100</f>
        <v>100</v>
      </c>
      <c r="G12" s="630"/>
      <c r="H12" s="132">
        <f>SUMIF(77:77,G12,78:78)-SUMIF(77:77,C12,78:78)+100</f>
        <v>100</v>
      </c>
      <c r="I12" s="506"/>
      <c r="J12" s="132">
        <f>SUMIF(77:77,I12,78:78)-SUMIF(77:77,C12,78:78)+100</f>
        <v>100</v>
      </c>
      <c r="K12" s="628"/>
      <c r="L12" s="2935"/>
      <c r="M12" s="2936"/>
      <c r="N12" s="2936"/>
      <c r="O12" s="2990"/>
      <c r="P12" s="3353"/>
      <c r="Q12" s="1520">
        <f t="shared" si="6"/>
        <v>111</v>
      </c>
      <c r="R12" s="710" t="s">
        <v>17</v>
      </c>
      <c r="S12" s="711">
        <f t="shared" si="0"/>
        <v>100</v>
      </c>
      <c r="T12" s="710" t="s">
        <v>17</v>
      </c>
      <c r="U12" s="711">
        <f t="shared" si="1"/>
        <v>100</v>
      </c>
      <c r="V12" s="710" t="s">
        <v>17</v>
      </c>
      <c r="W12" s="711">
        <f t="shared" si="2"/>
        <v>100</v>
      </c>
      <c r="X12" s="712"/>
      <c r="Y12" s="3223"/>
      <c r="Z12" s="55">
        <f t="shared" si="7"/>
        <v>111</v>
      </c>
      <c r="AA12" s="713">
        <f>D12/F12</f>
        <v>1</v>
      </c>
      <c r="AB12" s="713">
        <f>D12/H12</f>
        <v>1</v>
      </c>
      <c r="AC12" s="713">
        <f>D12/J12</f>
        <v>1</v>
      </c>
    </row>
    <row r="13" spans="1:29" ht="15">
      <c r="A13" s="387"/>
      <c r="B13" s="2070">
        <v>111</v>
      </c>
      <c r="C13" s="393"/>
      <c r="D13" s="394">
        <v>100</v>
      </c>
      <c r="E13" s="506"/>
      <c r="F13" s="132">
        <f>SUMIF(79:79,E13,80:80)-SUMIF(79:79,C13,80:80)+100</f>
        <v>100</v>
      </c>
      <c r="G13" s="630"/>
      <c r="H13" s="394">
        <f>SUMIF(79:79,G13,80:80)-SUMIF(79:79,C13,80:80)+100</f>
        <v>100</v>
      </c>
      <c r="I13" s="506"/>
      <c r="J13" s="394">
        <f>SUMIF(79:79,I13,80:80)-SUMIF(79:79,C13,80:80)+100</f>
        <v>100</v>
      </c>
      <c r="K13" s="628"/>
      <c r="L13" s="2940"/>
      <c r="M13" s="2934"/>
      <c r="N13" s="2934"/>
      <c r="O13" s="2992"/>
      <c r="P13" s="3353"/>
      <c r="Q13" s="1520">
        <f t="shared" si="6"/>
        <v>111</v>
      </c>
      <c r="R13" s="710" t="s">
        <v>17</v>
      </c>
      <c r="S13" s="711">
        <f t="shared" si="0"/>
        <v>100</v>
      </c>
      <c r="T13" s="710" t="s">
        <v>17</v>
      </c>
      <c r="U13" s="711">
        <f t="shared" si="1"/>
        <v>100</v>
      </c>
      <c r="V13" s="710" t="s">
        <v>17</v>
      </c>
      <c r="W13" s="711">
        <f t="shared" si="2"/>
        <v>100</v>
      </c>
      <c r="X13" s="712"/>
      <c r="Y13" s="3223"/>
      <c r="Z13" s="55">
        <f t="shared" si="7"/>
        <v>111</v>
      </c>
      <c r="AA13" s="713">
        <f t="shared" si="3"/>
        <v>1</v>
      </c>
      <c r="AB13" s="713">
        <f t="shared" si="4"/>
        <v>1</v>
      </c>
      <c r="AC13" s="713">
        <f t="shared" si="5"/>
        <v>1</v>
      </c>
    </row>
    <row r="14" spans="1:29" ht="15.75" thickBot="1">
      <c r="A14" s="395"/>
      <c r="B14" s="2072">
        <v>111</v>
      </c>
      <c r="C14" s="396"/>
      <c r="D14" s="397">
        <v>100</v>
      </c>
      <c r="E14" s="506"/>
      <c r="F14" s="397">
        <f>SUMIF(81:81,E14,82:82)-SUMIF(81:81,C14,82:82)+100</f>
        <v>100</v>
      </c>
      <c r="G14" s="630"/>
      <c r="H14" s="397">
        <f>SUMIF(81:81,G14,82:82)-SUMIF(81:81,C14,82:82)+100</f>
        <v>100</v>
      </c>
      <c r="I14" s="506"/>
      <c r="J14" s="397">
        <f>SUMIF(81:81,I14,82:82)-SUMIF(81:81,C14,82:82)+100</f>
        <v>100</v>
      </c>
      <c r="K14" s="628"/>
      <c r="L14" s="2940"/>
      <c r="M14" s="2934"/>
      <c r="N14" s="2934"/>
      <c r="O14" s="2992"/>
      <c r="P14" s="3353"/>
      <c r="Q14" s="1520">
        <f t="shared" si="6"/>
        <v>111</v>
      </c>
      <c r="R14" s="710" t="s">
        <v>17</v>
      </c>
      <c r="S14" s="711">
        <f t="shared" si="0"/>
        <v>100</v>
      </c>
      <c r="T14" s="710" t="s">
        <v>17</v>
      </c>
      <c r="U14" s="711">
        <f t="shared" si="1"/>
        <v>100</v>
      </c>
      <c r="V14" s="710" t="s">
        <v>17</v>
      </c>
      <c r="W14" s="711">
        <f t="shared" si="2"/>
        <v>100</v>
      </c>
      <c r="X14" s="712"/>
      <c r="Y14" s="3223"/>
      <c r="Z14" s="55">
        <f t="shared" si="7"/>
        <v>111</v>
      </c>
      <c r="AA14" s="713">
        <f t="shared" si="3"/>
        <v>1</v>
      </c>
      <c r="AB14" s="713">
        <f t="shared" si="4"/>
        <v>1</v>
      </c>
      <c r="AC14" s="713">
        <f t="shared" si="5"/>
        <v>1</v>
      </c>
    </row>
    <row r="15" spans="1:29" ht="57">
      <c r="A15" s="399" t="s">
        <v>2376</v>
      </c>
      <c r="B15" s="585" t="s">
        <v>2614</v>
      </c>
      <c r="C15" s="2146"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40"/>
      <c r="M15" s="2934"/>
      <c r="N15" s="2934"/>
      <c r="O15" s="2992"/>
      <c r="P15" s="3355" t="s">
        <v>2377</v>
      </c>
      <c r="Q15" s="1529" t="str">
        <f t="shared" si="6"/>
        <v>产业集聚程度</v>
      </c>
      <c r="R15" s="714" t="s">
        <v>17</v>
      </c>
      <c r="S15" s="715">
        <f t="shared" si="0"/>
        <v>100</v>
      </c>
      <c r="T15" s="714" t="s">
        <v>17</v>
      </c>
      <c r="U15" s="715">
        <f t="shared" si="1"/>
        <v>100</v>
      </c>
      <c r="V15" s="714" t="s">
        <v>17</v>
      </c>
      <c r="W15" s="715">
        <f t="shared" si="2"/>
        <v>100</v>
      </c>
      <c r="X15" s="1532"/>
      <c r="Y15" s="3355" t="s">
        <v>2377</v>
      </c>
      <c r="Z15" s="1533" t="str">
        <f t="shared" si="7"/>
        <v>产业集聚程度</v>
      </c>
      <c r="AA15" s="1530">
        <f t="shared" si="3"/>
        <v>1</v>
      </c>
      <c r="AB15" s="1530">
        <f t="shared" si="4"/>
        <v>1</v>
      </c>
      <c r="AC15" s="1530">
        <f t="shared" si="5"/>
        <v>1</v>
      </c>
    </row>
    <row r="16" spans="1:29" ht="15">
      <c r="A16" s="387"/>
      <c r="B16" s="586"/>
      <c r="C16" s="406"/>
      <c r="D16" s="407"/>
      <c r="E16" s="2081"/>
      <c r="F16" s="407"/>
      <c r="G16" s="2081"/>
      <c r="H16" s="409"/>
      <c r="I16" s="2081"/>
      <c r="J16" s="407"/>
      <c r="K16" s="628"/>
      <c r="L16" s="2940"/>
      <c r="M16" s="2934"/>
      <c r="N16" s="2934"/>
      <c r="O16" s="2992"/>
      <c r="P16" s="3356"/>
      <c r="Q16" s="1529"/>
      <c r="R16" s="714"/>
      <c r="S16" s="715"/>
      <c r="T16" s="714"/>
      <c r="U16" s="715"/>
      <c r="V16" s="714"/>
      <c r="W16" s="715"/>
      <c r="X16" s="1532"/>
      <c r="Y16" s="3356"/>
      <c r="Z16" s="1533"/>
      <c r="AA16" s="1530">
        <v>1</v>
      </c>
      <c r="AB16" s="1530">
        <v>1</v>
      </c>
      <c r="AC16" s="1530">
        <v>1</v>
      </c>
    </row>
    <row r="17" spans="1:29" ht="85.5">
      <c r="A17" s="387"/>
      <c r="B17" s="587" t="s">
        <v>2526</v>
      </c>
      <c r="C17" s="207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40"/>
      <c r="M17" s="2934"/>
      <c r="N17" s="2934"/>
      <c r="O17" s="2992"/>
      <c r="P17" s="3356"/>
      <c r="Q17" s="1529" t="str">
        <f>B17</f>
        <v>交通便捷度</v>
      </c>
      <c r="R17" s="714" t="s">
        <v>17</v>
      </c>
      <c r="S17" s="715">
        <f>F17</f>
        <v>100</v>
      </c>
      <c r="T17" s="714" t="s">
        <v>17</v>
      </c>
      <c r="U17" s="715">
        <f>H17</f>
        <v>100</v>
      </c>
      <c r="V17" s="714" t="s">
        <v>17</v>
      </c>
      <c r="W17" s="715">
        <f>J17</f>
        <v>100</v>
      </c>
      <c r="X17" s="1532"/>
      <c r="Y17" s="3356"/>
      <c r="Z17" s="1533" t="str">
        <f>Q17</f>
        <v>交通便捷度</v>
      </c>
      <c r="AA17" s="1530">
        <f t="shared" si="3"/>
        <v>1</v>
      </c>
      <c r="AB17" s="1530">
        <f t="shared" si="4"/>
        <v>1</v>
      </c>
      <c r="AC17" s="1530">
        <f t="shared" si="5"/>
        <v>1</v>
      </c>
    </row>
    <row r="18" spans="1:29" ht="15">
      <c r="A18" s="387"/>
      <c r="B18" s="588"/>
      <c r="C18" s="406"/>
      <c r="D18" s="407"/>
      <c r="E18" s="2075"/>
      <c r="F18" s="407"/>
      <c r="G18" s="2075"/>
      <c r="H18" s="407"/>
      <c r="I18" s="2074"/>
      <c r="J18" s="407"/>
      <c r="K18" s="628"/>
      <c r="L18" s="2940"/>
      <c r="M18" s="2934"/>
      <c r="N18" s="2934"/>
      <c r="O18" s="2992"/>
      <c r="P18" s="3356"/>
      <c r="Q18" s="1529"/>
      <c r="R18" s="714"/>
      <c r="S18" s="715"/>
      <c r="T18" s="714"/>
      <c r="U18" s="715"/>
      <c r="V18" s="714"/>
      <c r="W18" s="715"/>
      <c r="X18" s="1532"/>
      <c r="Y18" s="3356"/>
      <c r="Z18" s="1533"/>
      <c r="AA18" s="1530">
        <v>1</v>
      </c>
      <c r="AB18" s="1530">
        <v>1</v>
      </c>
      <c r="AC18" s="1530">
        <v>1</v>
      </c>
    </row>
    <row r="19" spans="1:29" ht="15">
      <c r="A19" s="387"/>
      <c r="B19" s="587" t="s">
        <v>2565</v>
      </c>
      <c r="C19" s="207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40"/>
      <c r="M19" s="2934"/>
      <c r="N19" s="2934"/>
      <c r="O19" s="2992"/>
      <c r="P19" s="3356"/>
      <c r="Q19" s="1529" t="str">
        <f t="shared" ref="Q19:Q33" si="8">B19</f>
        <v>区域土地利用方向</v>
      </c>
      <c r="R19" s="714" t="s">
        <v>17</v>
      </c>
      <c r="S19" s="715">
        <f>F19</f>
        <v>100</v>
      </c>
      <c r="T19" s="714" t="s">
        <v>17</v>
      </c>
      <c r="U19" s="715">
        <f>H19</f>
        <v>100</v>
      </c>
      <c r="V19" s="714" t="s">
        <v>17</v>
      </c>
      <c r="W19" s="715">
        <f>J19</f>
        <v>100</v>
      </c>
      <c r="X19" s="1532"/>
      <c r="Y19" s="3356"/>
      <c r="Z19" s="1533" t="str">
        <f>Q19</f>
        <v>区域土地利用方向</v>
      </c>
      <c r="AA19" s="1530">
        <f t="shared" si="3"/>
        <v>1</v>
      </c>
      <c r="AB19" s="1530">
        <f t="shared" si="4"/>
        <v>1</v>
      </c>
      <c r="AC19" s="1530">
        <f t="shared" si="5"/>
        <v>1</v>
      </c>
    </row>
    <row r="20" spans="1:29" ht="15">
      <c r="A20" s="364"/>
      <c r="B20" s="588"/>
      <c r="C20" s="406"/>
      <c r="D20" s="407"/>
      <c r="E20" s="2075"/>
      <c r="F20" s="407"/>
      <c r="G20" s="2075"/>
      <c r="H20" s="407"/>
      <c r="I20" s="2075"/>
      <c r="J20" s="407"/>
      <c r="K20" s="745"/>
      <c r="L20" s="2940"/>
      <c r="M20" s="2934"/>
      <c r="N20" s="2934"/>
      <c r="O20" s="2992"/>
      <c r="P20" s="3356"/>
      <c r="Q20" s="1529"/>
      <c r="R20" s="714"/>
      <c r="S20" s="715"/>
      <c r="T20" s="714"/>
      <c r="U20" s="715"/>
      <c r="V20" s="714"/>
      <c r="W20" s="715"/>
      <c r="X20" s="1532"/>
      <c r="Y20" s="3356"/>
      <c r="Z20" s="1533"/>
      <c r="AA20" s="1530"/>
      <c r="AB20" s="1530"/>
      <c r="AC20" s="1530"/>
    </row>
    <row r="21" spans="1:29" ht="71.25">
      <c r="A21" s="364"/>
      <c r="B21" s="587" t="s">
        <v>2615</v>
      </c>
      <c r="C21" s="207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40"/>
      <c r="M21" s="2934"/>
      <c r="N21" s="2934"/>
      <c r="O21" s="2992"/>
      <c r="P21" s="3356"/>
      <c r="Q21" s="1529" t="str">
        <f t="shared" si="8"/>
        <v>环境状况</v>
      </c>
      <c r="R21" s="714" t="s">
        <v>17</v>
      </c>
      <c r="S21" s="715">
        <f>F21</f>
        <v>100</v>
      </c>
      <c r="T21" s="714" t="s">
        <v>17</v>
      </c>
      <c r="U21" s="715">
        <f>H21</f>
        <v>100</v>
      </c>
      <c r="V21" s="714" t="s">
        <v>17</v>
      </c>
      <c r="W21" s="715">
        <f>J21</f>
        <v>100</v>
      </c>
      <c r="X21" s="1532"/>
      <c r="Y21" s="3356"/>
      <c r="Z21" s="1533" t="str">
        <f>Q21</f>
        <v>环境状况</v>
      </c>
      <c r="AA21" s="1530">
        <f t="shared" si="3"/>
        <v>1</v>
      </c>
      <c r="AB21" s="1530">
        <f t="shared" si="4"/>
        <v>1</v>
      </c>
      <c r="AC21" s="1530">
        <f t="shared" si="5"/>
        <v>1</v>
      </c>
    </row>
    <row r="22" spans="1:29" ht="15">
      <c r="A22" s="364"/>
      <c r="B22" s="588"/>
      <c r="C22" s="406"/>
      <c r="D22" s="407"/>
      <c r="E22" s="2081"/>
      <c r="F22" s="407"/>
      <c r="G22" s="2081"/>
      <c r="H22" s="407"/>
      <c r="I22" s="406"/>
      <c r="J22" s="407"/>
      <c r="K22" s="628"/>
      <c r="L22" s="2940"/>
      <c r="M22" s="2934"/>
      <c r="N22" s="2934"/>
      <c r="O22" s="2992"/>
      <c r="P22" s="3356"/>
      <c r="Q22" s="1529"/>
      <c r="R22" s="714"/>
      <c r="S22" s="715"/>
      <c r="T22" s="714"/>
      <c r="U22" s="715"/>
      <c r="V22" s="714"/>
      <c r="W22" s="715"/>
      <c r="X22" s="1532"/>
      <c r="Y22" s="3356"/>
      <c r="Z22" s="1533"/>
      <c r="AA22" s="1530">
        <v>1</v>
      </c>
      <c r="AB22" s="1530">
        <v>1</v>
      </c>
      <c r="AC22" s="1530">
        <v>1</v>
      </c>
    </row>
    <row r="23" spans="1:29" s="113" customFormat="1" ht="42.75">
      <c r="A23" s="605"/>
      <c r="B23" s="589" t="s">
        <v>2471</v>
      </c>
      <c r="C23" s="207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35"/>
      <c r="M23" s="2936"/>
      <c r="N23" s="2936"/>
      <c r="O23" s="2990"/>
      <c r="P23" s="3356"/>
      <c r="Q23" s="1520" t="str">
        <f t="shared" si="8"/>
        <v>公共配套设施</v>
      </c>
      <c r="R23" s="710" t="s">
        <v>17</v>
      </c>
      <c r="S23" s="711">
        <f>F23</f>
        <v>100</v>
      </c>
      <c r="T23" s="710" t="s">
        <v>17</v>
      </c>
      <c r="U23" s="711">
        <f>H23</f>
        <v>100</v>
      </c>
      <c r="V23" s="710" t="s">
        <v>17</v>
      </c>
      <c r="W23" s="711">
        <f>J23</f>
        <v>100</v>
      </c>
      <c r="X23" s="712"/>
      <c r="Y23" s="3356"/>
      <c r="Z23" s="55" t="str">
        <f>Q23</f>
        <v>公共配套设施</v>
      </c>
      <c r="AA23" s="1530">
        <f>D23/F23</f>
        <v>1</v>
      </c>
      <c r="AB23" s="1530">
        <f>D23/H23</f>
        <v>1</v>
      </c>
      <c r="AC23" s="1530">
        <f>D23/J23</f>
        <v>1</v>
      </c>
    </row>
    <row r="24" spans="1:29" s="113" customFormat="1" ht="15">
      <c r="A24" s="605"/>
      <c r="B24" s="588"/>
      <c r="C24" s="2153"/>
      <c r="D24" s="407"/>
      <c r="E24" s="2081"/>
      <c r="F24" s="407"/>
      <c r="G24" s="2081"/>
      <c r="H24" s="407"/>
      <c r="I24" s="406"/>
      <c r="J24" s="407"/>
      <c r="K24" s="628"/>
      <c r="L24" s="2935"/>
      <c r="M24" s="2936"/>
      <c r="N24" s="2936"/>
      <c r="O24" s="2990"/>
      <c r="P24" s="3356"/>
      <c r="Q24" s="1520"/>
      <c r="R24" s="710"/>
      <c r="S24" s="711"/>
      <c r="T24" s="710"/>
      <c r="U24" s="711"/>
      <c r="V24" s="710"/>
      <c r="W24" s="711"/>
      <c r="X24" s="712"/>
      <c r="Y24" s="3356"/>
      <c r="Z24" s="55"/>
      <c r="AA24" s="713">
        <v>1</v>
      </c>
      <c r="AB24" s="713">
        <v>1</v>
      </c>
      <c r="AC24" s="713">
        <v>1</v>
      </c>
    </row>
    <row r="25" spans="1:29" s="113" customFormat="1" ht="28.5">
      <c r="A25" s="605"/>
      <c r="B25" s="589" t="s">
        <v>2472</v>
      </c>
      <c r="C25" s="207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35"/>
      <c r="M25" s="2936"/>
      <c r="N25" s="2936"/>
      <c r="O25" s="2990"/>
      <c r="P25" s="3356"/>
      <c r="Q25" s="1520" t="str">
        <f t="shared" ref="Q25" si="9">B25</f>
        <v>基础设施水平</v>
      </c>
      <c r="R25" s="710" t="s">
        <v>17</v>
      </c>
      <c r="S25" s="711">
        <f>F25</f>
        <v>100</v>
      </c>
      <c r="T25" s="710" t="s">
        <v>17</v>
      </c>
      <c r="U25" s="711">
        <f>H25</f>
        <v>100</v>
      </c>
      <c r="V25" s="710" t="s">
        <v>17</v>
      </c>
      <c r="W25" s="711">
        <f>J25</f>
        <v>100</v>
      </c>
      <c r="X25" s="712"/>
      <c r="Y25" s="3356"/>
      <c r="Z25" s="55" t="str">
        <f>Q25</f>
        <v>基础设施水平</v>
      </c>
      <c r="AA25" s="1530">
        <f>D25/F25</f>
        <v>1</v>
      </c>
      <c r="AB25" s="1530">
        <f>D25/H25</f>
        <v>1</v>
      </c>
      <c r="AC25" s="1530">
        <f>D25/J25</f>
        <v>1</v>
      </c>
    </row>
    <row r="26" spans="1:29" s="113" customFormat="1" ht="15">
      <c r="A26" s="605"/>
      <c r="B26" s="588"/>
      <c r="C26" s="2153"/>
      <c r="D26" s="407"/>
      <c r="E26" s="2154"/>
      <c r="F26" s="407"/>
      <c r="G26" s="2154"/>
      <c r="H26" s="407"/>
      <c r="I26" s="2154"/>
      <c r="J26" s="407"/>
      <c r="K26" s="628"/>
      <c r="L26" s="2935"/>
      <c r="M26" s="2936"/>
      <c r="N26" s="2936"/>
      <c r="O26" s="2990"/>
      <c r="P26" s="3356"/>
      <c r="Q26" s="1520"/>
      <c r="R26" s="710"/>
      <c r="S26" s="711"/>
      <c r="T26" s="710"/>
      <c r="U26" s="711"/>
      <c r="V26" s="710"/>
      <c r="W26" s="711"/>
      <c r="X26" s="712"/>
      <c r="Y26" s="3356"/>
      <c r="Z26" s="55"/>
      <c r="AA26" s="713">
        <v>1</v>
      </c>
      <c r="AB26" s="713">
        <v>1</v>
      </c>
      <c r="AC26" s="713">
        <v>1</v>
      </c>
    </row>
    <row r="27" spans="1:29" ht="15">
      <c r="A27" s="387"/>
      <c r="B27" s="588" t="s">
        <v>2473</v>
      </c>
      <c r="C27" s="573"/>
      <c r="D27" s="394">
        <v>100</v>
      </c>
      <c r="E27" s="590"/>
      <c r="F27" s="394">
        <f>SUMIF(95:95,E27,96:96)-SUMIF(95:95,C27,96:96)+100</f>
        <v>100</v>
      </c>
      <c r="G27" s="590"/>
      <c r="H27" s="394">
        <f>SUMIF(95:95,G27,96:96)-SUMIF(95:95,C27,96:96)+100</f>
        <v>100</v>
      </c>
      <c r="I27" s="590"/>
      <c r="J27" s="394">
        <f>SUMIF(95:95,I27,96:96)-SUMIF(95:95,C27,96:96)+100</f>
        <v>100</v>
      </c>
      <c r="K27" s="629"/>
      <c r="L27" s="2940"/>
      <c r="M27" s="2934"/>
      <c r="N27" s="2934"/>
      <c r="O27" s="2992"/>
      <c r="P27" s="3356"/>
      <c r="Q27" s="1529" t="str">
        <f t="shared" si="8"/>
        <v>临街状况</v>
      </c>
      <c r="R27" s="714" t="s">
        <v>17</v>
      </c>
      <c r="S27" s="715">
        <f t="shared" ref="S27:S40" si="10">F27</f>
        <v>100</v>
      </c>
      <c r="T27" s="714" t="s">
        <v>17</v>
      </c>
      <c r="U27" s="715">
        <f t="shared" ref="U27:U40" si="11">H27</f>
        <v>100</v>
      </c>
      <c r="V27" s="714" t="s">
        <v>17</v>
      </c>
      <c r="W27" s="715">
        <f t="shared" ref="W27:W40" si="12">J27</f>
        <v>100</v>
      </c>
      <c r="X27" s="1532"/>
      <c r="Y27" s="3356"/>
      <c r="Z27" s="1533" t="str">
        <f t="shared" ref="Z27:Z40" si="13">Q27</f>
        <v>临街状况</v>
      </c>
      <c r="AA27" s="1530">
        <f t="shared" si="3"/>
        <v>1</v>
      </c>
      <c r="AB27" s="1530">
        <f t="shared" si="4"/>
        <v>1</v>
      </c>
      <c r="AC27" s="1530">
        <f t="shared" si="5"/>
        <v>1</v>
      </c>
    </row>
    <row r="28" spans="1:29" ht="27">
      <c r="A28" s="387"/>
      <c r="B28" s="589" t="s">
        <v>2508</v>
      </c>
      <c r="C28" s="2166">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40"/>
      <c r="M28" s="2934"/>
      <c r="N28" s="2934"/>
      <c r="O28" s="2992"/>
      <c r="P28" s="3356"/>
      <c r="Q28" s="1529" t="str">
        <f t="shared" si="8"/>
        <v>毗邻道路的类型与等级</v>
      </c>
      <c r="R28" s="714" t="s">
        <v>17</v>
      </c>
      <c r="S28" s="715">
        <f t="shared" si="10"/>
        <v>100</v>
      </c>
      <c r="T28" s="714" t="s">
        <v>17</v>
      </c>
      <c r="U28" s="715">
        <f t="shared" si="11"/>
        <v>100</v>
      </c>
      <c r="V28" s="714" t="s">
        <v>17</v>
      </c>
      <c r="W28" s="715">
        <f t="shared" si="12"/>
        <v>100</v>
      </c>
      <c r="X28" s="1532"/>
      <c r="Y28" s="3356"/>
      <c r="Z28" s="1533" t="str">
        <f t="shared" si="13"/>
        <v>毗邻道路的类型与等级</v>
      </c>
      <c r="AA28" s="1530">
        <f t="shared" si="3"/>
        <v>1</v>
      </c>
      <c r="AB28" s="1530">
        <f t="shared" si="4"/>
        <v>1</v>
      </c>
      <c r="AC28" s="1530">
        <f t="shared" si="5"/>
        <v>1</v>
      </c>
    </row>
    <row r="29" spans="1:29" ht="15">
      <c r="A29" s="387"/>
      <c r="B29" s="588"/>
      <c r="C29" s="406"/>
      <c r="D29" s="407"/>
      <c r="E29" s="2081"/>
      <c r="F29" s="407"/>
      <c r="G29" s="2081"/>
      <c r="H29" s="407"/>
      <c r="I29" s="2081"/>
      <c r="J29" s="407"/>
      <c r="K29" s="570"/>
      <c r="L29" s="2940"/>
      <c r="M29" s="2934"/>
      <c r="N29" s="2934"/>
      <c r="O29" s="2992"/>
      <c r="P29" s="3356"/>
      <c r="Q29" s="1529"/>
      <c r="R29" s="714"/>
      <c r="S29" s="715"/>
      <c r="T29" s="714"/>
      <c r="U29" s="715"/>
      <c r="V29" s="714"/>
      <c r="W29" s="715"/>
      <c r="X29" s="1532"/>
      <c r="Y29" s="3356"/>
      <c r="Z29" s="1533"/>
      <c r="AA29" s="1530">
        <v>1</v>
      </c>
      <c r="AB29" s="1530">
        <v>1</v>
      </c>
      <c r="AC29" s="1530">
        <v>1</v>
      </c>
    </row>
    <row r="30" spans="1:29" ht="15">
      <c r="A30" s="387"/>
      <c r="B30" s="610" t="s">
        <v>2567</v>
      </c>
      <c r="C30" s="1292">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40"/>
      <c r="M30" s="2934"/>
      <c r="N30" s="2934"/>
      <c r="O30" s="2992"/>
      <c r="P30" s="3356"/>
      <c r="Q30" s="1529" t="str">
        <f t="shared" si="8"/>
        <v>土地级别</v>
      </c>
      <c r="R30" s="714" t="s">
        <v>17</v>
      </c>
      <c r="S30" s="715">
        <f t="shared" si="10"/>
        <v>100</v>
      </c>
      <c r="T30" s="714" t="s">
        <v>17</v>
      </c>
      <c r="U30" s="715">
        <f t="shared" si="11"/>
        <v>100</v>
      </c>
      <c r="V30" s="714" t="s">
        <v>17</v>
      </c>
      <c r="W30" s="715">
        <f t="shared" si="12"/>
        <v>100</v>
      </c>
      <c r="X30" s="1532"/>
      <c r="Y30" s="3356"/>
      <c r="Z30" s="1533" t="str">
        <f t="shared" si="13"/>
        <v>土地级别</v>
      </c>
      <c r="AA30" s="1530">
        <f t="shared" si="3"/>
        <v>1</v>
      </c>
      <c r="AB30" s="1530">
        <f t="shared" si="4"/>
        <v>1</v>
      </c>
      <c r="AC30" s="1530">
        <f t="shared" si="5"/>
        <v>1</v>
      </c>
    </row>
    <row r="31" spans="1:29" ht="15">
      <c r="A31" s="364"/>
      <c r="B31" s="2141">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40"/>
      <c r="M31" s="2934"/>
      <c r="N31" s="2934"/>
      <c r="O31" s="2992"/>
      <c r="P31" s="3356"/>
      <c r="Q31" s="1529">
        <f t="shared" si="8"/>
        <v>111</v>
      </c>
      <c r="R31" s="714" t="s">
        <v>17</v>
      </c>
      <c r="S31" s="715">
        <f t="shared" si="10"/>
        <v>100</v>
      </c>
      <c r="T31" s="714" t="s">
        <v>17</v>
      </c>
      <c r="U31" s="715">
        <f t="shared" si="11"/>
        <v>100</v>
      </c>
      <c r="V31" s="714" t="s">
        <v>17</v>
      </c>
      <c r="W31" s="715">
        <f t="shared" si="12"/>
        <v>100</v>
      </c>
      <c r="X31" s="1532"/>
      <c r="Y31" s="3356"/>
      <c r="Z31" s="1533">
        <f t="shared" si="13"/>
        <v>111</v>
      </c>
      <c r="AA31" s="1530">
        <f t="shared" si="3"/>
        <v>1</v>
      </c>
      <c r="AB31" s="1530">
        <f t="shared" si="4"/>
        <v>1</v>
      </c>
      <c r="AC31" s="1530">
        <f t="shared" si="5"/>
        <v>1</v>
      </c>
    </row>
    <row r="32" spans="1:29" ht="15">
      <c r="A32" s="631"/>
      <c r="B32" s="2167">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40"/>
      <c r="M32" s="2934"/>
      <c r="N32" s="2934"/>
      <c r="O32" s="2992"/>
      <c r="P32" s="3414" t="s">
        <v>2382</v>
      </c>
      <c r="Q32" s="1529">
        <f t="shared" si="8"/>
        <v>111</v>
      </c>
      <c r="R32" s="714" t="s">
        <v>17</v>
      </c>
      <c r="S32" s="715">
        <f t="shared" si="10"/>
        <v>100</v>
      </c>
      <c r="T32" s="714" t="s">
        <v>17</v>
      </c>
      <c r="U32" s="715">
        <f t="shared" si="11"/>
        <v>100</v>
      </c>
      <c r="V32" s="714" t="s">
        <v>17</v>
      </c>
      <c r="W32" s="715">
        <f t="shared" si="12"/>
        <v>100</v>
      </c>
      <c r="X32" s="1532"/>
      <c r="Y32" s="3360" t="s">
        <v>2382</v>
      </c>
      <c r="Z32" s="1533">
        <f t="shared" si="13"/>
        <v>111</v>
      </c>
      <c r="AA32" s="1530">
        <f t="shared" si="3"/>
        <v>1</v>
      </c>
      <c r="AB32" s="1530">
        <f t="shared" si="4"/>
        <v>1</v>
      </c>
      <c r="AC32" s="1530">
        <f t="shared" si="5"/>
        <v>1</v>
      </c>
    </row>
    <row r="33" spans="1:31" s="430" customFormat="1" ht="15.75" thickBot="1">
      <c r="A33" s="632"/>
      <c r="B33" s="2168">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39"/>
      <c r="M33" s="2941"/>
      <c r="N33" s="2941"/>
      <c r="O33" s="2993"/>
      <c r="P33" s="3360"/>
      <c r="Q33" s="1529">
        <f t="shared" si="8"/>
        <v>111</v>
      </c>
      <c r="R33" s="717" t="s">
        <v>17</v>
      </c>
      <c r="S33" s="718">
        <f t="shared" si="10"/>
        <v>100</v>
      </c>
      <c r="T33" s="717" t="s">
        <v>17</v>
      </c>
      <c r="U33" s="718">
        <f t="shared" si="11"/>
        <v>100</v>
      </c>
      <c r="V33" s="717" t="s">
        <v>17</v>
      </c>
      <c r="W33" s="718">
        <f t="shared" si="12"/>
        <v>100</v>
      </c>
      <c r="X33" s="719"/>
      <c r="Y33" s="3360"/>
      <c r="Z33" s="720">
        <f t="shared" si="13"/>
        <v>111</v>
      </c>
      <c r="AA33" s="1530">
        <f t="shared" si="3"/>
        <v>1</v>
      </c>
      <c r="AB33" s="1530">
        <f t="shared" si="4"/>
        <v>1</v>
      </c>
      <c r="AC33" s="1530">
        <f t="shared" si="5"/>
        <v>1</v>
      </c>
    </row>
    <row r="34" spans="1:31" ht="15">
      <c r="A34" s="399" t="s">
        <v>2380</v>
      </c>
      <c r="B34" s="415" t="s">
        <v>2568</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40"/>
      <c r="M34" s="2934"/>
      <c r="N34" s="2934"/>
      <c r="O34" s="2992"/>
      <c r="P34" s="3360"/>
      <c r="Q34" s="1529" t="str">
        <f>B34</f>
        <v>宗地面积</v>
      </c>
      <c r="R34" s="714" t="s">
        <v>17</v>
      </c>
      <c r="S34" s="715" t="e">
        <f t="shared" si="10"/>
        <v>#N/A</v>
      </c>
      <c r="T34" s="714" t="s">
        <v>17</v>
      </c>
      <c r="U34" s="715" t="e">
        <f t="shared" si="11"/>
        <v>#N/A</v>
      </c>
      <c r="V34" s="714" t="s">
        <v>17</v>
      </c>
      <c r="W34" s="715" t="e">
        <f t="shared" si="12"/>
        <v>#N/A</v>
      </c>
      <c r="X34" s="1532"/>
      <c r="Y34" s="3360"/>
      <c r="Z34" s="1533" t="str">
        <f t="shared" si="13"/>
        <v>宗地面积</v>
      </c>
      <c r="AA34" s="1530" t="e">
        <f t="shared" si="3"/>
        <v>#N/A</v>
      </c>
      <c r="AB34" s="1530" t="e">
        <f t="shared" si="4"/>
        <v>#N/A</v>
      </c>
      <c r="AC34" s="1530" t="e">
        <f t="shared" si="5"/>
        <v>#N/A</v>
      </c>
    </row>
    <row r="35" spans="1:31" ht="15">
      <c r="A35" s="431"/>
      <c r="B35" s="381" t="s">
        <v>2569</v>
      </c>
      <c r="C35" s="2083"/>
      <c r="D35" s="394">
        <v>100</v>
      </c>
      <c r="E35" s="2083"/>
      <c r="F35" s="394">
        <f>SUMIF(110:110,E35,111:111)-SUMIF(110:110,C35,111:111)+100</f>
        <v>100</v>
      </c>
      <c r="G35" s="2083"/>
      <c r="H35" s="394">
        <f>SUMIF(110:110,G35,111:111)-SUMIF(110:110,C35,111:111)+100</f>
        <v>100</v>
      </c>
      <c r="I35" s="2083"/>
      <c r="J35" s="394">
        <f>SUMIF(110:110,I35,111:111)-SUMIF(110:110,C35,111:111)+100</f>
        <v>100</v>
      </c>
      <c r="K35" s="569"/>
      <c r="L35" s="2940"/>
      <c r="M35" s="2934"/>
      <c r="N35" s="2934"/>
      <c r="O35" s="2992"/>
      <c r="P35" s="3360"/>
      <c r="Q35" s="1529" t="str">
        <f t="shared" ref="Q35:Q40" si="14">B35</f>
        <v>宗地形状</v>
      </c>
      <c r="R35" s="714" t="s">
        <v>17</v>
      </c>
      <c r="S35" s="715">
        <f t="shared" si="10"/>
        <v>100</v>
      </c>
      <c r="T35" s="714" t="s">
        <v>17</v>
      </c>
      <c r="U35" s="715">
        <f t="shared" si="11"/>
        <v>100</v>
      </c>
      <c r="V35" s="714" t="s">
        <v>17</v>
      </c>
      <c r="W35" s="715">
        <f t="shared" si="12"/>
        <v>100</v>
      </c>
      <c r="X35" s="1532"/>
      <c r="Y35" s="3360"/>
      <c r="Z35" s="1533" t="str">
        <f t="shared" si="13"/>
        <v>宗地形状</v>
      </c>
      <c r="AA35" s="1530">
        <f t="shared" si="3"/>
        <v>1</v>
      </c>
      <c r="AB35" s="1530">
        <f t="shared" si="4"/>
        <v>1</v>
      </c>
      <c r="AC35" s="1530">
        <f t="shared" si="5"/>
        <v>1</v>
      </c>
    </row>
    <row r="36" spans="1:31" s="113" customFormat="1" ht="15">
      <c r="A36" s="432"/>
      <c r="B36" s="381" t="s">
        <v>2571</v>
      </c>
      <c r="C36" s="2155"/>
      <c r="D36" s="132">
        <v>100</v>
      </c>
      <c r="E36" s="2155"/>
      <c r="F36" s="394">
        <f>SUMIF(112:112,E36,113:113)-SUMIF(112:112,C36,113:113)+100</f>
        <v>100</v>
      </c>
      <c r="G36" s="2155"/>
      <c r="H36" s="394">
        <f>SUMIF(112:112,G36,113:113)-SUMIF(112:112,C36,113:113)+100</f>
        <v>100</v>
      </c>
      <c r="I36" s="2155"/>
      <c r="J36" s="394">
        <f>SUMIF(112:112,I36,113:113)-SUMIF(112:112,C36,113:113)+100</f>
        <v>100</v>
      </c>
      <c r="K36" s="569"/>
      <c r="L36" s="2935"/>
      <c r="M36" s="2936"/>
      <c r="N36" s="2936"/>
      <c r="O36" s="2990"/>
      <c r="P36" s="3360"/>
      <c r="Q36" s="1529" t="str">
        <f t="shared" si="14"/>
        <v>宗地开发程度</v>
      </c>
      <c r="R36" s="710" t="s">
        <v>17</v>
      </c>
      <c r="S36" s="711">
        <f t="shared" si="10"/>
        <v>100</v>
      </c>
      <c r="T36" s="710" t="s">
        <v>17</v>
      </c>
      <c r="U36" s="711">
        <f t="shared" si="11"/>
        <v>100</v>
      </c>
      <c r="V36" s="710" t="s">
        <v>17</v>
      </c>
      <c r="W36" s="711">
        <f t="shared" si="12"/>
        <v>100</v>
      </c>
      <c r="X36" s="712"/>
      <c r="Y36" s="3360"/>
      <c r="Z36" s="55" t="str">
        <f t="shared" si="13"/>
        <v>宗地开发程度</v>
      </c>
      <c r="AA36" s="713">
        <f t="shared" si="3"/>
        <v>1</v>
      </c>
      <c r="AB36" s="713">
        <f t="shared" si="4"/>
        <v>1</v>
      </c>
      <c r="AC36" s="713">
        <f t="shared" si="5"/>
        <v>1</v>
      </c>
    </row>
    <row r="37" spans="1:31" ht="15">
      <c r="A37" s="431"/>
      <c r="B37" s="381" t="s">
        <v>2572</v>
      </c>
      <c r="C37" s="2083"/>
      <c r="D37" s="394">
        <v>100</v>
      </c>
      <c r="E37" s="2083"/>
      <c r="F37" s="394">
        <f>SUMIF(114:114,E37,115:115)-SUMIF(114:114,C37,115:115)+100</f>
        <v>100</v>
      </c>
      <c r="G37" s="2083"/>
      <c r="H37" s="394">
        <f>SUMIF(114:114,G37,115:115)-SUMIF(114:114,C37,115:115)+100</f>
        <v>100</v>
      </c>
      <c r="I37" s="2083"/>
      <c r="J37" s="394">
        <f>SUMIF(114:114,I37,115:115)-SUMIF(114:114,C37,115:115)+100</f>
        <v>100</v>
      </c>
      <c r="K37" s="569"/>
      <c r="L37" s="2940"/>
      <c r="M37" s="2934"/>
      <c r="N37" s="2934"/>
      <c r="O37" s="2992"/>
      <c r="P37" s="3360" t="s">
        <v>2382</v>
      </c>
      <c r="Q37" s="1529" t="str">
        <f t="shared" si="14"/>
        <v>工程地质条件</v>
      </c>
      <c r="R37" s="714" t="s">
        <v>17</v>
      </c>
      <c r="S37" s="715">
        <f t="shared" si="10"/>
        <v>100</v>
      </c>
      <c r="T37" s="714" t="s">
        <v>17</v>
      </c>
      <c r="U37" s="715">
        <f t="shared" si="11"/>
        <v>100</v>
      </c>
      <c r="V37" s="714" t="s">
        <v>17</v>
      </c>
      <c r="W37" s="715">
        <f t="shared" si="12"/>
        <v>100</v>
      </c>
      <c r="X37" s="1532"/>
      <c r="Y37" s="3360" t="s">
        <v>2382</v>
      </c>
      <c r="Z37" s="1533" t="str">
        <f t="shared" si="13"/>
        <v>工程地质条件</v>
      </c>
      <c r="AA37" s="1530">
        <f t="shared" si="3"/>
        <v>1</v>
      </c>
      <c r="AB37" s="1530">
        <f t="shared" si="4"/>
        <v>1</v>
      </c>
      <c r="AC37" s="1530">
        <f t="shared" si="5"/>
        <v>1</v>
      </c>
    </row>
    <row r="38" spans="1:31" ht="15">
      <c r="A38" s="431"/>
      <c r="B38" s="1290">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40"/>
      <c r="M38" s="2934"/>
      <c r="N38" s="2934"/>
      <c r="O38" s="2992"/>
      <c r="P38" s="3360"/>
      <c r="Q38" s="1529">
        <f t="shared" si="14"/>
        <v>111</v>
      </c>
      <c r="R38" s="714" t="s">
        <v>17</v>
      </c>
      <c r="S38" s="715">
        <f t="shared" si="10"/>
        <v>100</v>
      </c>
      <c r="T38" s="714" t="s">
        <v>17</v>
      </c>
      <c r="U38" s="715">
        <f t="shared" si="11"/>
        <v>100</v>
      </c>
      <c r="V38" s="714" t="s">
        <v>17</v>
      </c>
      <c r="W38" s="715">
        <f t="shared" si="12"/>
        <v>100</v>
      </c>
      <c r="X38" s="1532"/>
      <c r="Y38" s="3360"/>
      <c r="Z38" s="1533">
        <f t="shared" si="13"/>
        <v>111</v>
      </c>
      <c r="AA38" s="1530">
        <f t="shared" si="3"/>
        <v>1</v>
      </c>
      <c r="AB38" s="1530">
        <f t="shared" si="4"/>
        <v>1</v>
      </c>
      <c r="AC38" s="1530">
        <f t="shared" si="5"/>
        <v>1</v>
      </c>
    </row>
    <row r="39" spans="1:31" ht="15">
      <c r="A39" s="431"/>
      <c r="B39" s="1290">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40"/>
      <c r="M39" s="2934"/>
      <c r="N39" s="2934"/>
      <c r="O39" s="2992"/>
      <c r="P39" s="3360"/>
      <c r="Q39" s="1529">
        <f t="shared" si="14"/>
        <v>111</v>
      </c>
      <c r="R39" s="714" t="s">
        <v>17</v>
      </c>
      <c r="S39" s="715">
        <f t="shared" si="10"/>
        <v>100</v>
      </c>
      <c r="T39" s="714" t="s">
        <v>17</v>
      </c>
      <c r="U39" s="715">
        <f t="shared" si="11"/>
        <v>100</v>
      </c>
      <c r="V39" s="714" t="s">
        <v>17</v>
      </c>
      <c r="W39" s="715">
        <f t="shared" si="12"/>
        <v>100</v>
      </c>
      <c r="X39" s="1532"/>
      <c r="Y39" s="3360"/>
      <c r="Z39" s="1533">
        <f t="shared" si="13"/>
        <v>111</v>
      </c>
      <c r="AA39" s="1530">
        <f t="shared" si="3"/>
        <v>1</v>
      </c>
      <c r="AB39" s="1530">
        <f t="shared" si="4"/>
        <v>1</v>
      </c>
      <c r="AC39" s="1530">
        <f t="shared" si="5"/>
        <v>1</v>
      </c>
    </row>
    <row r="40" spans="1:31" s="430" customFormat="1" ht="15.75" thickBot="1">
      <c r="A40" s="427"/>
      <c r="B40" s="1290">
        <v>111</v>
      </c>
      <c r="C40" s="2156"/>
      <c r="D40" s="133">
        <v>100</v>
      </c>
      <c r="E40" s="630"/>
      <c r="F40" s="397">
        <f>SUMIF(120:120,E40,121:121)-SUMIF(120:120,C40,121:121)+100</f>
        <v>100</v>
      </c>
      <c r="G40" s="630"/>
      <c r="H40" s="397">
        <f>SUMIF(120:120,G40,121:121)-SUMIF(120:120,C40,121:121)+100</f>
        <v>100</v>
      </c>
      <c r="I40" s="506"/>
      <c r="J40" s="397">
        <f>SUMIF(120:120,I40,121:121)-SUMIF(120:120,C40,121:121)+100</f>
        <v>100</v>
      </c>
      <c r="K40" s="637"/>
      <c r="L40" s="2939"/>
      <c r="M40" s="2941"/>
      <c r="N40" s="2941"/>
      <c r="O40" s="2993"/>
      <c r="P40" s="3360"/>
      <c r="Q40" s="1529">
        <f t="shared" si="14"/>
        <v>111</v>
      </c>
      <c r="R40" s="717" t="s">
        <v>17</v>
      </c>
      <c r="S40" s="718">
        <f t="shared" si="10"/>
        <v>100</v>
      </c>
      <c r="T40" s="717" t="s">
        <v>17</v>
      </c>
      <c r="U40" s="718">
        <f t="shared" si="11"/>
        <v>100</v>
      </c>
      <c r="V40" s="717" t="s">
        <v>17</v>
      </c>
      <c r="W40" s="718">
        <f t="shared" si="12"/>
        <v>100</v>
      </c>
      <c r="X40" s="719"/>
      <c r="Y40" s="3360"/>
      <c r="Z40" s="720">
        <f t="shared" si="13"/>
        <v>111</v>
      </c>
      <c r="AA40" s="1530">
        <f t="shared" si="3"/>
        <v>1</v>
      </c>
      <c r="AB40" s="1530">
        <f t="shared" si="4"/>
        <v>1</v>
      </c>
      <c r="AC40" s="1530">
        <f t="shared" si="5"/>
        <v>1</v>
      </c>
    </row>
    <row r="41" spans="1:31" ht="15">
      <c r="A41" s="438" t="s">
        <v>2537</v>
      </c>
      <c r="B41" s="2157" t="s">
        <v>2616</v>
      </c>
      <c r="C41" s="638" t="s">
        <v>1</v>
      </c>
      <c r="D41" s="440"/>
      <c r="E41" s="441"/>
      <c r="F41" s="442"/>
      <c r="G41" s="443"/>
      <c r="H41" s="444"/>
      <c r="I41" s="441"/>
      <c r="J41" s="444"/>
      <c r="K41" s="723"/>
      <c r="L41" s="2942"/>
      <c r="M41" s="2934"/>
      <c r="N41" s="2934"/>
      <c r="O41" s="2943"/>
      <c r="P41" s="3353" t="str">
        <f>A41</f>
        <v>成交单价</v>
      </c>
      <c r="Q41" s="3353"/>
      <c r="R41" s="3384">
        <f>E41</f>
        <v>0</v>
      </c>
      <c r="S41" s="3384"/>
      <c r="T41" s="3384">
        <f>G41</f>
        <v>0</v>
      </c>
      <c r="U41" s="3384"/>
      <c r="V41" s="3384">
        <f>I41</f>
        <v>0</v>
      </c>
      <c r="W41" s="3384"/>
      <c r="X41" s="699"/>
      <c r="Y41" s="721"/>
      <c r="Z41" s="699"/>
      <c r="AA41" s="699"/>
      <c r="AB41" s="699"/>
      <c r="AC41" s="699"/>
    </row>
    <row r="42" spans="1:31" ht="15.75" thickBot="1">
      <c r="A42" s="445" t="s">
        <v>2486</v>
      </c>
      <c r="B42" s="639"/>
      <c r="C42" s="448" t="e">
        <f>R43</f>
        <v>#DIV/0!</v>
      </c>
      <c r="D42" s="2527" t="s">
        <v>2874</v>
      </c>
      <c r="E42" s="448" t="e">
        <f>R42</f>
        <v>#DIV/0!</v>
      </c>
      <c r="F42" s="2528"/>
      <c r="G42" s="447" t="e">
        <f>T42</f>
        <v>#DIV/0!</v>
      </c>
      <c r="H42" s="2528"/>
      <c r="I42" s="448" t="e">
        <f>V42</f>
        <v>#DIV/0!</v>
      </c>
      <c r="J42" s="2528"/>
      <c r="K42" s="2530">
        <f>F42+H42+J42</f>
        <v>0</v>
      </c>
      <c r="L42" s="2942"/>
      <c r="M42" s="2934"/>
      <c r="N42" s="2934"/>
      <c r="O42" s="2943"/>
      <c r="P42" s="3353" t="str">
        <f>A42</f>
        <v>比较价值（元/平方米）</v>
      </c>
      <c r="Q42" s="3353"/>
      <c r="R42" s="3416" t="e">
        <f>ROUND(PRODUCT(R41,AA7:AA40),0)</f>
        <v>#DIV/0!</v>
      </c>
      <c r="S42" s="3416"/>
      <c r="T42" s="3416" t="e">
        <f>ROUND(PRODUCT(T41,AB7:AB40),0)</f>
        <v>#DIV/0!</v>
      </c>
      <c r="U42" s="3416"/>
      <c r="V42" s="3416" t="e">
        <f>ROUND(PRODUCT(V41,AC7:AC40),0)</f>
        <v>#DIV/0!</v>
      </c>
      <c r="W42" s="3416"/>
      <c r="X42" s="699"/>
      <c r="Y42" s="699"/>
      <c r="Z42" s="699"/>
      <c r="AA42" s="699"/>
      <c r="AB42" s="699"/>
      <c r="AC42" s="699"/>
    </row>
    <row r="43" spans="1:31" ht="15.75" thickBot="1">
      <c r="A43" s="449" t="s">
        <v>2487</v>
      </c>
      <c r="B43" s="450"/>
      <c r="C43" s="451" t="e">
        <f>R43</f>
        <v>#DIV/0!</v>
      </c>
      <c r="D43" s="451"/>
      <c r="E43" s="451"/>
      <c r="F43" s="451"/>
      <c r="G43" s="451"/>
      <c r="H43" s="451"/>
      <c r="I43" s="451"/>
      <c r="J43" s="451"/>
      <c r="K43" s="724"/>
      <c r="L43" s="2942"/>
      <c r="M43" s="2934"/>
      <c r="N43" s="2934"/>
      <c r="O43" s="2943"/>
      <c r="P43" s="3350" t="str">
        <f>A43</f>
        <v>估价对象XX用房的比较价值（楼面单价，元/平方米）</v>
      </c>
      <c r="Q43" s="3351"/>
      <c r="R43" s="3417" t="e">
        <f>ROUND(IF(D42="简单平均",AVERAGE(R42:W42),R42*F42+T42*H42+V42*J42),0)</f>
        <v>#DIV/0!</v>
      </c>
      <c r="S43" s="3417"/>
      <c r="T43" s="3417"/>
      <c r="U43" s="3417"/>
      <c r="V43" s="3417"/>
      <c r="W43" s="3417"/>
      <c r="X43" s="699"/>
      <c r="Y43" s="699"/>
      <c r="Z43" s="699"/>
      <c r="AA43" s="699"/>
      <c r="AB43" s="699"/>
      <c r="AC43" s="699"/>
    </row>
    <row r="44" spans="1:31">
      <c r="A44" s="2943"/>
      <c r="B44" s="2943"/>
      <c r="C44" s="2943"/>
      <c r="D44" s="2943"/>
      <c r="E44" s="2943"/>
      <c r="F44" s="2943"/>
      <c r="G44" s="2947"/>
      <c r="H44" s="2943"/>
      <c r="I44" s="2943"/>
      <c r="J44" s="2943"/>
      <c r="K44" s="2948"/>
      <c r="L44" s="2944"/>
      <c r="M44" s="2934"/>
      <c r="N44" s="2934"/>
      <c r="O44" s="2943"/>
      <c r="P44" s="2943"/>
      <c r="Q44" s="2943"/>
      <c r="R44" s="2943"/>
      <c r="S44" s="2943"/>
      <c r="T44" s="2943"/>
      <c r="U44" s="2943"/>
      <c r="V44" s="2943"/>
      <c r="W44" s="2943"/>
      <c r="X44" s="2943"/>
      <c r="Y44" s="2943"/>
      <c r="Z44" s="2943"/>
      <c r="AA44" s="2943"/>
      <c r="AB44" s="2943"/>
      <c r="AC44" s="2943"/>
      <c r="AD44" s="2943"/>
      <c r="AE44" s="2943"/>
    </row>
    <row r="45" spans="1:31">
      <c r="A45" s="2943"/>
      <c r="B45" s="2943"/>
      <c r="C45" s="2943"/>
      <c r="D45" s="2943"/>
      <c r="E45" s="2943"/>
      <c r="F45" s="2943"/>
      <c r="G45" s="2943"/>
      <c r="H45" s="2943"/>
      <c r="I45" s="2943"/>
      <c r="J45" s="2943"/>
      <c r="K45" s="2948"/>
      <c r="L45" s="2944"/>
      <c r="M45" s="2934"/>
      <c r="N45" s="2934"/>
      <c r="O45" s="2943"/>
      <c r="P45" s="2943"/>
      <c r="Q45" s="2943"/>
      <c r="R45" s="2943"/>
      <c r="S45" s="2943"/>
      <c r="T45" s="2943"/>
      <c r="U45" s="2943"/>
      <c r="V45" s="2943"/>
      <c r="W45" s="2943"/>
      <c r="X45" s="2943"/>
      <c r="Y45" s="2943"/>
      <c r="Z45" s="2943"/>
      <c r="AA45" s="2943"/>
      <c r="AB45" s="2943"/>
      <c r="AC45" s="2943"/>
      <c r="AD45" s="2943"/>
      <c r="AE45" s="2943"/>
    </row>
    <row r="46" spans="1:31" ht="13.5" customHeight="1">
      <c r="A46" s="2943"/>
      <c r="B46" s="2943"/>
      <c r="C46" s="454" t="s">
        <v>2488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48"/>
      <c r="L46" s="2944"/>
      <c r="M46" s="2934"/>
      <c r="N46" s="2934"/>
      <c r="O46" s="2943"/>
      <c r="P46" s="2943"/>
      <c r="Q46" s="2943"/>
      <c r="R46" s="2943"/>
      <c r="S46" s="2943"/>
      <c r="T46" s="2943"/>
      <c r="U46" s="2943"/>
      <c r="V46" s="2943"/>
      <c r="W46" s="2943"/>
      <c r="X46" s="2943"/>
      <c r="Y46" s="2943"/>
      <c r="Z46" s="2943"/>
      <c r="AA46" s="2943"/>
      <c r="AB46" s="2943"/>
      <c r="AC46" s="2943"/>
      <c r="AD46" s="2943"/>
      <c r="AE46" s="2943"/>
    </row>
    <row r="47" spans="1:31" ht="13.5" customHeight="1">
      <c r="A47" s="2943"/>
      <c r="B47" s="2943"/>
      <c r="C47" s="454" t="s">
        <v>2489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48"/>
      <c r="L47" s="2944"/>
      <c r="M47" s="2943"/>
      <c r="N47" s="2943"/>
      <c r="O47" s="2943"/>
      <c r="P47" s="2943"/>
      <c r="Q47" s="2943"/>
      <c r="R47" s="2943"/>
      <c r="S47" s="2943"/>
      <c r="T47" s="2943"/>
      <c r="U47" s="2943"/>
      <c r="V47" s="2943"/>
      <c r="W47" s="2943"/>
      <c r="X47" s="2943"/>
      <c r="Y47" s="2943"/>
      <c r="Z47" s="2943"/>
      <c r="AA47" s="2943"/>
      <c r="AB47" s="2943"/>
      <c r="AC47" s="2943"/>
      <c r="AD47" s="2943"/>
      <c r="AE47" s="2943"/>
    </row>
    <row r="48" spans="1:31" s="459" customFormat="1" ht="13.5" customHeight="1">
      <c r="A48" s="2946"/>
      <c r="B48" s="2946"/>
      <c r="C48" s="454" t="s">
        <v>2490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1"/>
      <c r="L48" s="2945"/>
      <c r="M48" s="2946"/>
      <c r="N48" s="2946"/>
      <c r="O48" s="2946"/>
      <c r="P48" s="2946"/>
      <c r="Q48" s="2946"/>
      <c r="R48" s="2946"/>
      <c r="S48" s="2946"/>
      <c r="T48" s="2946"/>
      <c r="U48" s="2946"/>
      <c r="V48" s="2946"/>
      <c r="W48" s="2946"/>
      <c r="X48" s="2946"/>
      <c r="Y48" s="2946"/>
      <c r="Z48" s="2946"/>
      <c r="AA48" s="2946"/>
      <c r="AB48" s="2946"/>
      <c r="AC48" s="2946"/>
      <c r="AD48" s="2946"/>
      <c r="AE48" s="2946"/>
    </row>
    <row r="49" spans="1:31" s="459" customFormat="1" ht="15" thickBot="1">
      <c r="A49" s="2946"/>
      <c r="B49" s="2949"/>
      <c r="C49" s="702"/>
      <c r="D49" s="700"/>
      <c r="E49" s="700"/>
      <c r="F49" s="700"/>
      <c r="G49" s="700"/>
      <c r="H49" s="700"/>
      <c r="I49" s="700"/>
      <c r="J49" s="700"/>
      <c r="K49" s="2951"/>
      <c r="L49" s="2945"/>
      <c r="M49" s="2946"/>
      <c r="N49" s="2946"/>
      <c r="O49" s="2946"/>
      <c r="P49" s="2946"/>
      <c r="Q49" s="2946"/>
      <c r="R49" s="2946"/>
      <c r="S49" s="2946"/>
      <c r="T49" s="2946"/>
      <c r="U49" s="2946"/>
      <c r="V49" s="2946"/>
      <c r="W49" s="2946"/>
      <c r="X49" s="2946"/>
      <c r="Y49" s="2946"/>
      <c r="Z49" s="2946"/>
      <c r="AA49" s="2946"/>
      <c r="AB49" s="2946"/>
      <c r="AC49" s="2946"/>
      <c r="AD49" s="2946"/>
      <c r="AE49" s="2946"/>
    </row>
    <row r="50" spans="1:31" ht="27">
      <c r="A50" s="640" t="s">
        <v>2575</v>
      </c>
      <c r="B50" s="641" t="s">
        <v>2576</v>
      </c>
      <c r="C50" s="2158" t="s">
        <v>2577</v>
      </c>
      <c r="D50" s="2159" t="s">
        <v>2578</v>
      </c>
      <c r="E50" s="642" t="s">
        <v>2579</v>
      </c>
      <c r="F50" s="643" t="s">
        <v>2580</v>
      </c>
      <c r="G50" s="3368" t="s">
        <v>2581</v>
      </c>
      <c r="H50" s="3418"/>
      <c r="I50" s="1533" t="s">
        <v>2617</v>
      </c>
      <c r="J50" s="1533">
        <f>项目基本情况!F35</f>
        <v>0</v>
      </c>
      <c r="K50" s="2161" t="s">
        <v>2583</v>
      </c>
      <c r="L50" s="2944"/>
      <c r="M50" s="2943"/>
      <c r="N50" s="2943"/>
      <c r="O50" s="2943"/>
      <c r="P50" s="2943"/>
      <c r="Q50" s="2943"/>
      <c r="R50" s="2943"/>
      <c r="S50" s="2943"/>
      <c r="T50" s="2943"/>
      <c r="U50" s="2943"/>
      <c r="V50" s="2943"/>
      <c r="W50" s="2943"/>
      <c r="X50" s="2943"/>
      <c r="Y50" s="2943"/>
      <c r="Z50" s="2943"/>
      <c r="AA50" s="2943"/>
      <c r="AB50" s="2943"/>
      <c r="AC50" s="2943"/>
      <c r="AD50" s="2943"/>
      <c r="AE50" s="2943"/>
    </row>
    <row r="51" spans="1:31" s="648" customFormat="1">
      <c r="A51" s="644" t="s">
        <v>2584</v>
      </c>
      <c r="B51" s="645" t="e">
        <f>C43</f>
        <v>#DIV/0!</v>
      </c>
      <c r="C51" s="646">
        <v>1</v>
      </c>
      <c r="D51" s="1069">
        <v>1</v>
      </c>
      <c r="E51" s="646">
        <f>'数据-汇总表'!E8+'数据-汇总表'!E9</f>
        <v>3040.7800000000007</v>
      </c>
      <c r="F51" s="647" t="e">
        <f t="shared" ref="F51:F60" si="15">ROUND(B51*E51/10000,0)</f>
        <v>#DIV/0!</v>
      </c>
      <c r="G51" s="3364"/>
      <c r="H51" s="3353"/>
      <c r="I51" s="873">
        <v>1</v>
      </c>
      <c r="J51" s="873">
        <v>1</v>
      </c>
      <c r="K51" s="2946"/>
      <c r="L51" s="3000"/>
      <c r="M51" s="3000"/>
      <c r="N51" s="3000"/>
      <c r="O51" s="3000"/>
      <c r="P51" s="3000"/>
      <c r="Q51" s="3000"/>
      <c r="R51" s="3000"/>
      <c r="S51" s="3000"/>
      <c r="T51" s="3000"/>
      <c r="U51" s="3000"/>
      <c r="V51" s="3000"/>
      <c r="W51" s="3000"/>
      <c r="X51" s="3000"/>
      <c r="Y51" s="3000"/>
      <c r="Z51" s="3000"/>
      <c r="AA51" s="3000"/>
      <c r="AB51" s="3000"/>
      <c r="AC51" s="3000"/>
      <c r="AD51" s="3000"/>
      <c r="AE51" s="3000"/>
    </row>
    <row r="52" spans="1:31" s="648" customFormat="1">
      <c r="A52" s="649" t="s">
        <v>2585</v>
      </c>
      <c r="B52" s="224" t="e">
        <f>ROUND($C$43*C52*D52,0)</f>
        <v>#DIV/0!</v>
      </c>
      <c r="C52" s="176">
        <f t="shared" ref="C52:C60" si="16">IF($C$50="北京市系数",I52,J52)</f>
        <v>0.6</v>
      </c>
      <c r="D52" s="1070">
        <v>0.25</v>
      </c>
      <c r="E52" s="650"/>
      <c r="F52" s="647" t="e">
        <f t="shared" si="15"/>
        <v>#DIV/0!</v>
      </c>
      <c r="G52" s="3419" t="s">
        <v>2586</v>
      </c>
      <c r="H52" s="1012" t="str">
        <f>项目基本情况!B37</f>
        <v>九级</v>
      </c>
      <c r="I52" s="873">
        <f>SUMIF(修正!A45:A56,H52,修正!B45:B56)</f>
        <v>0.6</v>
      </c>
      <c r="J52" s="874"/>
      <c r="K52" s="2943"/>
      <c r="L52" s="3000"/>
      <c r="M52" s="3000"/>
      <c r="N52" s="3000"/>
      <c r="O52" s="3000"/>
      <c r="P52" s="3000"/>
      <c r="Q52" s="3000"/>
      <c r="R52" s="3000"/>
      <c r="S52" s="3000"/>
      <c r="T52" s="3000"/>
      <c r="U52" s="3000"/>
      <c r="V52" s="3000"/>
      <c r="W52" s="3000"/>
      <c r="X52" s="3000"/>
      <c r="Y52" s="3000"/>
      <c r="Z52" s="3000"/>
      <c r="AA52" s="3000"/>
      <c r="AB52" s="3000"/>
      <c r="AC52" s="3000"/>
      <c r="AD52" s="3000"/>
      <c r="AE52" s="3000"/>
    </row>
    <row r="53" spans="1:31" s="648" customFormat="1">
      <c r="A53" s="649" t="s">
        <v>2587</v>
      </c>
      <c r="B53" s="224" t="e">
        <f t="shared" ref="B53:B60" si="17">ROUND($C$43*C53*D53,0)</f>
        <v>#DIV/0!</v>
      </c>
      <c r="C53" s="176">
        <f t="shared" si="16"/>
        <v>0.3</v>
      </c>
      <c r="D53" s="1070">
        <v>0.25</v>
      </c>
      <c r="E53" s="650"/>
      <c r="F53" s="647" t="e">
        <f t="shared" si="15"/>
        <v>#DIV/0!</v>
      </c>
      <c r="G53" s="3419"/>
      <c r="H53" s="1012" t="str">
        <f>项目基本情况!B37</f>
        <v>九级</v>
      </c>
      <c r="I53" s="873">
        <f>SUMIF(修正!A45:A56,H53,修正!C45:C56)</f>
        <v>0.3</v>
      </c>
      <c r="J53" s="874"/>
      <c r="K53" s="2946"/>
      <c r="L53" s="3000"/>
      <c r="M53" s="3000"/>
      <c r="N53" s="3000"/>
      <c r="O53" s="3000"/>
      <c r="P53" s="3000"/>
      <c r="Q53" s="3000"/>
      <c r="R53" s="3000"/>
      <c r="S53" s="3000"/>
      <c r="T53" s="3000"/>
      <c r="U53" s="3000"/>
      <c r="V53" s="3000"/>
      <c r="W53" s="3000"/>
      <c r="X53" s="3000"/>
      <c r="Y53" s="3000"/>
      <c r="Z53" s="3000"/>
      <c r="AA53" s="3000"/>
      <c r="AB53" s="3000"/>
      <c r="AC53" s="3000"/>
      <c r="AD53" s="3000"/>
      <c r="AE53" s="3000"/>
    </row>
    <row r="54" spans="1:31" s="648" customFormat="1">
      <c r="A54" s="649" t="s">
        <v>2588</v>
      </c>
      <c r="B54" s="224" t="e">
        <f t="shared" si="17"/>
        <v>#DIV/0!</v>
      </c>
      <c r="C54" s="176">
        <f t="shared" si="16"/>
        <v>0.2</v>
      </c>
      <c r="D54" s="1070">
        <v>0.25</v>
      </c>
      <c r="E54" s="650"/>
      <c r="F54" s="647" t="e">
        <f t="shared" si="15"/>
        <v>#DIV/0!</v>
      </c>
      <c r="G54" s="3419"/>
      <c r="H54" s="1012" t="str">
        <f>项目基本情况!B37</f>
        <v>九级</v>
      </c>
      <c r="I54" s="873">
        <f>SUMIF(修正!A45:A56,H54,修正!D45:D56)</f>
        <v>0.2</v>
      </c>
      <c r="J54" s="874"/>
      <c r="K54" s="2943"/>
      <c r="L54" s="3000"/>
      <c r="M54" s="3000"/>
      <c r="N54" s="3000"/>
      <c r="O54" s="3000"/>
      <c r="P54" s="3000"/>
      <c r="Q54" s="3000"/>
      <c r="R54" s="3000"/>
      <c r="S54" s="3000"/>
      <c r="T54" s="3000"/>
      <c r="U54" s="3000"/>
      <c r="V54" s="3000"/>
      <c r="W54" s="3000"/>
      <c r="X54" s="3000"/>
      <c r="Y54" s="3000"/>
      <c r="Z54" s="3000"/>
      <c r="AA54" s="3000"/>
      <c r="AB54" s="3000"/>
      <c r="AC54" s="3000"/>
      <c r="AD54" s="3000"/>
      <c r="AE54" s="3000"/>
    </row>
    <row r="55" spans="1:31" s="648" customFormat="1">
      <c r="A55" s="649" t="s">
        <v>2589</v>
      </c>
      <c r="B55" s="224" t="e">
        <f t="shared" si="17"/>
        <v>#DIV/0!</v>
      </c>
      <c r="C55" s="176">
        <f t="shared" si="16"/>
        <v>0.2</v>
      </c>
      <c r="D55" s="1070">
        <v>0.25</v>
      </c>
      <c r="E55" s="650"/>
      <c r="F55" s="647" t="e">
        <f t="shared" si="15"/>
        <v>#DIV/0!</v>
      </c>
      <c r="G55" s="3419"/>
      <c r="H55" s="1012" t="str">
        <f>项目基本情况!B37</f>
        <v>九级</v>
      </c>
      <c r="I55" s="873">
        <f>SUMIF(修正!A45:A56,H55,修正!E45:E56)</f>
        <v>0.2</v>
      </c>
      <c r="J55" s="874"/>
      <c r="K55" s="2946"/>
      <c r="L55" s="3000"/>
      <c r="M55" s="3000"/>
      <c r="N55" s="3000"/>
      <c r="O55" s="3000"/>
      <c r="P55" s="3000"/>
      <c r="Q55" s="3000"/>
      <c r="R55" s="3000"/>
      <c r="S55" s="3000"/>
      <c r="T55" s="3000"/>
      <c r="U55" s="3000"/>
      <c r="V55" s="3000"/>
      <c r="W55" s="3000"/>
      <c r="X55" s="3000"/>
      <c r="Y55" s="3000"/>
      <c r="Z55" s="3000"/>
      <c r="AA55" s="3000"/>
      <c r="AB55" s="3000"/>
      <c r="AC55" s="3000"/>
      <c r="AD55" s="3000"/>
      <c r="AE55" s="3000"/>
    </row>
    <row r="56" spans="1:31" s="648" customFormat="1">
      <c r="A56" s="649" t="s">
        <v>2590</v>
      </c>
      <c r="B56" s="224" t="e">
        <f t="shared" si="17"/>
        <v>#DIV/0!</v>
      </c>
      <c r="C56" s="176">
        <f t="shared" si="16"/>
        <v>0.2</v>
      </c>
      <c r="D56" s="1070">
        <v>0.25</v>
      </c>
      <c r="E56" s="223">
        <f>'数据-汇总表'!E11</f>
        <v>0</v>
      </c>
      <c r="F56" s="647" t="e">
        <f t="shared" si="15"/>
        <v>#DIV/0!</v>
      </c>
      <c r="G56" s="2162" t="s">
        <v>2591</v>
      </c>
      <c r="H56" s="1012" t="str">
        <f>项目基本情况!C37</f>
        <v>九级</v>
      </c>
      <c r="I56" s="873">
        <f>SUMIF(修正!A45:A56,H56,修正!F45:F56)</f>
        <v>0.2</v>
      </c>
      <c r="J56" s="874"/>
      <c r="K56" s="2943"/>
      <c r="L56" s="3000"/>
      <c r="M56" s="3000"/>
      <c r="N56" s="3000"/>
      <c r="O56" s="3000"/>
      <c r="P56" s="3000"/>
      <c r="Q56" s="3000"/>
      <c r="R56" s="3000"/>
      <c r="S56" s="3000"/>
      <c r="T56" s="3000"/>
      <c r="U56" s="3000"/>
      <c r="V56" s="3000"/>
      <c r="W56" s="3000"/>
      <c r="X56" s="3000"/>
      <c r="Y56" s="3000"/>
      <c r="Z56" s="3000"/>
      <c r="AA56" s="3000"/>
      <c r="AB56" s="3000"/>
      <c r="AC56" s="3000"/>
      <c r="AD56" s="3000"/>
      <c r="AE56" s="3000"/>
    </row>
    <row r="57" spans="1:31" s="648" customFormat="1">
      <c r="A57" s="649" t="s">
        <v>2592</v>
      </c>
      <c r="B57" s="224" t="e">
        <f t="shared" si="17"/>
        <v>#DIV/0!</v>
      </c>
      <c r="C57" s="176">
        <f t="shared" si="16"/>
        <v>0.2</v>
      </c>
      <c r="D57" s="1070">
        <v>0.25</v>
      </c>
      <c r="E57" s="223">
        <f>'数据-汇总表'!E12</f>
        <v>1737.7199999999998</v>
      </c>
      <c r="F57" s="647" t="e">
        <f t="shared" si="15"/>
        <v>#DIV/0!</v>
      </c>
      <c r="G57" s="1017" t="s">
        <v>2593</v>
      </c>
      <c r="H57" s="1012" t="str">
        <f>IF(G57="商业",项目基本情况!B37,IF(G57="办公",项目基本情况!C37,IF(G57="住宅",项目基本情况!D37,项目基本情况!E37)))</f>
        <v>九级</v>
      </c>
      <c r="I57" s="873">
        <f>SUMIF(修正!A45:A56,H57,修正!G45:G56)</f>
        <v>0.2</v>
      </c>
      <c r="J57" s="874"/>
      <c r="K57" s="2946"/>
      <c r="L57" s="3000"/>
      <c r="M57" s="3000"/>
      <c r="N57" s="3000"/>
      <c r="O57" s="3000"/>
      <c r="P57" s="3000"/>
      <c r="Q57" s="3000"/>
      <c r="R57" s="3000"/>
      <c r="S57" s="3000"/>
      <c r="T57" s="3000"/>
      <c r="U57" s="3000"/>
      <c r="V57" s="3000"/>
      <c r="W57" s="3000"/>
      <c r="X57" s="3000"/>
      <c r="Y57" s="3000"/>
      <c r="Z57" s="3000"/>
      <c r="AA57" s="3000"/>
      <c r="AB57" s="3000"/>
      <c r="AC57" s="3000"/>
      <c r="AD57" s="3000"/>
      <c r="AE57" s="3000"/>
    </row>
    <row r="58" spans="1:31" s="648" customFormat="1">
      <c r="A58" s="649" t="s">
        <v>2594</v>
      </c>
      <c r="B58" s="224" t="e">
        <f t="shared" si="17"/>
        <v>#DIV/0!</v>
      </c>
      <c r="C58" s="176">
        <f t="shared" si="16"/>
        <v>0.15</v>
      </c>
      <c r="D58" s="1070">
        <v>0.25</v>
      </c>
      <c r="E58" s="223">
        <f>'数据-汇总表'!E13</f>
        <v>1737.08</v>
      </c>
      <c r="F58" s="647" t="e">
        <f t="shared" si="15"/>
        <v>#DIV/0!</v>
      </c>
      <c r="G58" s="1017" t="s">
        <v>2595</v>
      </c>
      <c r="H58" s="1012" t="str">
        <f>IF(G58="商业",项目基本情况!B37,IF(G58="办公",项目基本情况!C37,IF(G58="住宅",项目基本情况!D37,项目基本情况!E37)))</f>
        <v>九级</v>
      </c>
      <c r="I58" s="873">
        <f>SUMIF(修正!A45:A56,H58,修正!H45:H56)</f>
        <v>0.15</v>
      </c>
      <c r="J58" s="874"/>
      <c r="K58" s="2943"/>
      <c r="L58" s="3000"/>
      <c r="M58" s="3000"/>
      <c r="N58" s="3000"/>
      <c r="O58" s="3000"/>
      <c r="P58" s="3000"/>
      <c r="Q58" s="3000"/>
      <c r="R58" s="3000"/>
      <c r="S58" s="3000"/>
      <c r="T58" s="3000"/>
      <c r="U58" s="3000"/>
      <c r="V58" s="3000"/>
      <c r="W58" s="3000"/>
      <c r="X58" s="3000"/>
      <c r="Y58" s="3000"/>
      <c r="Z58" s="3000"/>
      <c r="AA58" s="3000"/>
      <c r="AB58" s="3000"/>
      <c r="AC58" s="3000"/>
      <c r="AD58" s="3000"/>
      <c r="AE58" s="3000"/>
    </row>
    <row r="59" spans="1:31" s="648" customFormat="1">
      <c r="A59" s="649" t="s">
        <v>2596</v>
      </c>
      <c r="B59" s="224" t="e">
        <f t="shared" si="17"/>
        <v>#DIV/0!</v>
      </c>
      <c r="C59" s="176">
        <f t="shared" si="16"/>
        <v>0.15</v>
      </c>
      <c r="D59" s="1070">
        <v>0.25</v>
      </c>
      <c r="E59" s="223">
        <f>'数据-汇总表'!E14</f>
        <v>0</v>
      </c>
      <c r="F59" s="647" t="e">
        <f t="shared" si="15"/>
        <v>#DIV/0!</v>
      </c>
      <c r="G59" s="2162" t="s">
        <v>2586</v>
      </c>
      <c r="H59" s="1012" t="str">
        <f>项目基本情况!B37</f>
        <v>九级</v>
      </c>
      <c r="I59" s="873">
        <f>SUMIF(修正!A45:A56,H59,修正!H45:H56)</f>
        <v>0.15</v>
      </c>
      <c r="J59" s="874"/>
      <c r="K59" s="2946"/>
      <c r="L59" s="3000"/>
      <c r="M59" s="3000"/>
      <c r="N59" s="3000"/>
      <c r="O59" s="3000"/>
      <c r="P59" s="3000"/>
      <c r="Q59" s="3000"/>
      <c r="R59" s="3000"/>
      <c r="S59" s="3000"/>
      <c r="T59" s="3000"/>
      <c r="U59" s="3000"/>
      <c r="V59" s="3000"/>
      <c r="W59" s="3000"/>
      <c r="X59" s="3000"/>
      <c r="Y59" s="3000"/>
      <c r="Z59" s="3000"/>
      <c r="AA59" s="3000"/>
      <c r="AB59" s="3000"/>
      <c r="AC59" s="3000"/>
      <c r="AD59" s="3000"/>
      <c r="AE59" s="3000"/>
    </row>
    <row r="60" spans="1:31" s="648" customFormat="1" ht="15" thickBot="1">
      <c r="A60" s="649" t="s">
        <v>2597</v>
      </c>
      <c r="B60" s="224" t="e">
        <f t="shared" si="17"/>
        <v>#DIV/0!</v>
      </c>
      <c r="C60" s="176">
        <f t="shared" si="16"/>
        <v>0.15</v>
      </c>
      <c r="D60" s="1070">
        <v>0.25</v>
      </c>
      <c r="E60" s="223">
        <f>'数据-汇总表'!E15</f>
        <v>0</v>
      </c>
      <c r="F60" s="647" t="e">
        <f t="shared" si="15"/>
        <v>#DIV/0!</v>
      </c>
      <c r="G60" s="2163" t="s">
        <v>2591</v>
      </c>
      <c r="H60" s="1022" t="str">
        <f>项目基本情况!C37</f>
        <v>九级</v>
      </c>
      <c r="I60" s="873">
        <f>SUMIF(修正!A45:A56,H60,修正!H45:H56)</f>
        <v>0.15</v>
      </c>
      <c r="J60" s="874"/>
      <c r="K60" s="2943"/>
      <c r="L60" s="3000"/>
      <c r="M60" s="3000"/>
      <c r="N60" s="3000"/>
      <c r="O60" s="3000"/>
      <c r="P60" s="3000"/>
      <c r="Q60" s="3000"/>
      <c r="R60" s="3000"/>
      <c r="S60" s="3000"/>
      <c r="T60" s="3000"/>
      <c r="U60" s="3000"/>
      <c r="V60" s="3000"/>
      <c r="W60" s="3000"/>
      <c r="X60" s="3000"/>
      <c r="Y60" s="3000"/>
      <c r="Z60" s="3000"/>
      <c r="AA60" s="3000"/>
      <c r="AB60" s="3000"/>
      <c r="AC60" s="3000"/>
      <c r="AD60" s="3000"/>
      <c r="AE60" s="3000"/>
    </row>
    <row r="61" spans="1:31" s="648" customFormat="1" ht="15" thickBot="1">
      <c r="A61" s="651" t="s">
        <v>2598</v>
      </c>
      <c r="B61" s="652" t="s">
        <v>28</v>
      </c>
      <c r="C61" s="652" t="s">
        <v>29</v>
      </c>
      <c r="D61" s="652" t="s">
        <v>997</v>
      </c>
      <c r="E61" s="652">
        <f>IF(B41="楼面地价",SUM(E51:E60),'数据-汇总表'!D3)</f>
        <v>2237.67</v>
      </c>
      <c r="F61" s="653" t="e">
        <f>IF(B41="楼面地价",SUM(F51:F60),ROUND(C43*E61/10000,0))</f>
        <v>#DIV/0!</v>
      </c>
      <c r="G61" s="1064"/>
      <c r="H61" s="1064"/>
      <c r="I61" s="1064"/>
      <c r="J61" s="1064"/>
      <c r="K61" s="2948"/>
      <c r="L61" s="3000"/>
      <c r="M61" s="3000"/>
      <c r="N61" s="3000"/>
      <c r="O61" s="3000"/>
      <c r="P61" s="3000"/>
      <c r="Q61" s="3000"/>
      <c r="R61" s="3000"/>
      <c r="S61" s="3000"/>
      <c r="T61" s="3000"/>
      <c r="U61" s="3000"/>
      <c r="V61" s="3000"/>
      <c r="W61" s="3000"/>
      <c r="X61" s="3000"/>
      <c r="Y61" s="3000"/>
      <c r="Z61" s="3000"/>
      <c r="AA61" s="3000"/>
      <c r="AB61" s="3000"/>
      <c r="AC61" s="3000"/>
      <c r="AD61" s="3000"/>
      <c r="AE61" s="3000"/>
    </row>
    <row r="62" spans="1:31">
      <c r="A62" s="1052"/>
      <c r="B62" s="1054"/>
      <c r="C62" s="1056"/>
      <c r="D62" s="1052"/>
      <c r="E62" s="1052"/>
      <c r="F62" s="1052"/>
      <c r="G62" s="1052"/>
      <c r="H62" s="1052"/>
      <c r="I62" s="1052"/>
      <c r="J62" s="1052"/>
      <c r="K62" s="1013"/>
      <c r="L62" s="1014"/>
      <c r="M62" s="1052"/>
      <c r="N62" s="1052"/>
      <c r="O62" s="1052"/>
      <c r="P62" s="2943"/>
      <c r="Q62" s="2943"/>
      <c r="R62" s="2943"/>
      <c r="S62" s="2943"/>
      <c r="T62" s="2943"/>
      <c r="U62" s="2943"/>
      <c r="V62" s="2943"/>
      <c r="W62" s="2943"/>
      <c r="X62" s="2943"/>
      <c r="Y62" s="2943"/>
      <c r="Z62" s="2943"/>
      <c r="AA62" s="2943"/>
      <c r="AB62" s="2943"/>
      <c r="AC62" s="2943"/>
      <c r="AD62" s="2943"/>
      <c r="AE62" s="2943"/>
    </row>
    <row r="63" spans="1:31">
      <c r="A63" s="1052"/>
      <c r="B63" s="1054"/>
      <c r="C63" s="701" t="str">
        <f>YEAR(C7)&amp;"-"&amp;MONTH(C7)&amp;"-1"</f>
        <v>2021-11-1</v>
      </c>
      <c r="D63" s="701">
        <f>EDATE(C63,-3)</f>
        <v>44409</v>
      </c>
      <c r="E63" s="701">
        <f>EDATE(D63,-3)</f>
        <v>44317</v>
      </c>
      <c r="F63" s="701">
        <f t="shared" ref="F63:O63" si="18">EDATE(E63,-3)</f>
        <v>44228</v>
      </c>
      <c r="G63" s="701">
        <f t="shared" si="18"/>
        <v>44136</v>
      </c>
      <c r="H63" s="701">
        <f t="shared" si="18"/>
        <v>44044</v>
      </c>
      <c r="I63" s="701">
        <f t="shared" si="18"/>
        <v>43952</v>
      </c>
      <c r="J63" s="701">
        <f t="shared" si="18"/>
        <v>43862</v>
      </c>
      <c r="K63" s="701">
        <f t="shared" si="18"/>
        <v>43770</v>
      </c>
      <c r="L63" s="701">
        <f t="shared" si="18"/>
        <v>43678</v>
      </c>
      <c r="M63" s="701">
        <f t="shared" si="18"/>
        <v>43586</v>
      </c>
      <c r="N63" s="701">
        <f t="shared" si="18"/>
        <v>43497</v>
      </c>
      <c r="O63" s="701">
        <f t="shared" si="18"/>
        <v>43405</v>
      </c>
      <c r="P63" s="2943"/>
      <c r="Q63" s="2943"/>
      <c r="R63" s="2943"/>
      <c r="S63" s="2943"/>
      <c r="T63" s="2943"/>
      <c r="U63" s="2943"/>
      <c r="V63" s="2943"/>
      <c r="W63" s="2943"/>
      <c r="X63" s="2943"/>
      <c r="Y63" s="2943"/>
      <c r="Z63" s="2943"/>
      <c r="AA63" s="2943"/>
      <c r="AB63" s="2943"/>
      <c r="AC63" s="2943"/>
      <c r="AD63" s="2943"/>
      <c r="AE63" s="2943"/>
    </row>
    <row r="64" spans="1:31" ht="21.75" thickBot="1">
      <c r="A64" s="703" t="s">
        <v>2491</v>
      </c>
      <c r="B64" s="699"/>
      <c r="C64" s="704"/>
      <c r="D64" s="704"/>
      <c r="E64" s="704"/>
      <c r="F64" s="705"/>
      <c r="G64" s="705"/>
      <c r="H64" s="704"/>
      <c r="I64" s="704"/>
      <c r="J64" s="704"/>
      <c r="K64" s="706"/>
      <c r="L64" s="707"/>
      <c r="M64" s="704"/>
      <c r="N64" s="704"/>
      <c r="O64" s="1065"/>
      <c r="P64" s="2987"/>
      <c r="Q64" s="2957"/>
      <c r="R64" s="2943"/>
      <c r="S64" s="2943"/>
      <c r="T64" s="2943"/>
      <c r="U64" s="2943"/>
      <c r="V64" s="2943"/>
      <c r="W64" s="2943"/>
      <c r="X64" s="2943"/>
      <c r="Y64" s="2943"/>
      <c r="Z64" s="2943"/>
      <c r="AA64" s="2943"/>
      <c r="AB64" s="2943"/>
      <c r="AC64" s="2943"/>
      <c r="AD64" s="2943"/>
      <c r="AE64" s="2943"/>
    </row>
    <row r="65" spans="1:31" s="465" customFormat="1" ht="15">
      <c r="A65" s="2164" t="s">
        <v>2599</v>
      </c>
      <c r="B65" s="1263"/>
      <c r="C65" s="1337" t="str">
        <f>YEAR(C63)&amp;"-"&amp;ROUNDUP(MONTH(C63)/3,0)</f>
        <v>2021-4</v>
      </c>
      <c r="D65" s="1337" t="str">
        <f t="shared" ref="D65:O65" si="19">YEAR(D63)&amp;"-"&amp;ROUNDUP(MONTH(D63)/3,0)</f>
        <v>2021-3</v>
      </c>
      <c r="E65" s="1337" t="str">
        <f t="shared" si="19"/>
        <v>2021-2</v>
      </c>
      <c r="F65" s="1337" t="str">
        <f t="shared" si="19"/>
        <v>2021-1</v>
      </c>
      <c r="G65" s="1337" t="str">
        <f t="shared" si="19"/>
        <v>2020-4</v>
      </c>
      <c r="H65" s="1337" t="str">
        <f t="shared" si="19"/>
        <v>2020-3</v>
      </c>
      <c r="I65" s="1337" t="str">
        <f t="shared" si="19"/>
        <v>2020-2</v>
      </c>
      <c r="J65" s="1337" t="str">
        <f t="shared" si="19"/>
        <v>2020-1</v>
      </c>
      <c r="K65" s="1337" t="str">
        <f t="shared" si="19"/>
        <v>2019-4</v>
      </c>
      <c r="L65" s="1337" t="str">
        <f t="shared" si="19"/>
        <v>2019-3</v>
      </c>
      <c r="M65" s="1337" t="str">
        <f t="shared" si="19"/>
        <v>2019-2</v>
      </c>
      <c r="N65" s="1337" t="str">
        <f t="shared" si="19"/>
        <v>2019-1</v>
      </c>
      <c r="O65" s="1337" t="str">
        <f t="shared" si="19"/>
        <v>2018-4</v>
      </c>
      <c r="P65" s="2994"/>
      <c r="Q65" s="2959"/>
      <c r="R65" s="2959"/>
      <c r="S65" s="2959"/>
      <c r="T65" s="2959"/>
      <c r="U65" s="2959"/>
      <c r="V65" s="2959"/>
      <c r="W65" s="2959"/>
      <c r="X65" s="2959"/>
      <c r="Y65" s="2959"/>
      <c r="Z65" s="2959"/>
      <c r="AA65" s="2959"/>
      <c r="AB65" s="2959"/>
      <c r="AC65" s="2959"/>
      <c r="AD65" s="2959"/>
      <c r="AE65" s="2959"/>
    </row>
    <row r="66" spans="1:31" s="113" customFormat="1" ht="30.75" customHeight="1">
      <c r="A66" s="2169" t="s">
        <v>2618</v>
      </c>
      <c r="B66" s="294" t="str">
        <f>"北京市平均增长率"&amp;TEXT(基准地价修正!P24,"0.00%")</f>
        <v>北京市平均增长率1.22%</v>
      </c>
      <c r="C66" s="560">
        <v>100</v>
      </c>
      <c r="D66" s="552"/>
      <c r="E66" s="552"/>
      <c r="F66" s="552"/>
      <c r="G66" s="552"/>
      <c r="H66" s="552"/>
      <c r="I66" s="552"/>
      <c r="J66" s="552"/>
      <c r="K66" s="552"/>
      <c r="L66" s="552"/>
      <c r="M66" s="1334"/>
      <c r="N66" s="1334"/>
      <c r="O66" s="1335"/>
      <c r="P66" s="2957"/>
      <c r="Q66" s="2877"/>
      <c r="R66" s="2877"/>
      <c r="S66" s="2877"/>
      <c r="T66" s="2877"/>
      <c r="U66" s="2877"/>
      <c r="V66" s="2877"/>
      <c r="W66" s="2877"/>
      <c r="X66" s="2877"/>
      <c r="Y66" s="2877"/>
      <c r="Z66" s="2877"/>
      <c r="AA66" s="2877"/>
      <c r="AB66" s="2877"/>
      <c r="AC66" s="2877"/>
      <c r="AD66" s="2877"/>
      <c r="AE66" s="2877"/>
    </row>
    <row r="67" spans="1:31" s="113" customFormat="1" ht="15.75" thickBot="1">
      <c r="A67" s="472" t="s">
        <v>2402</v>
      </c>
      <c r="B67" s="473"/>
      <c r="C67" s="474"/>
      <c r="D67" s="475"/>
      <c r="E67" s="475"/>
      <c r="F67" s="475"/>
      <c r="G67" s="475"/>
      <c r="H67" s="475"/>
      <c r="I67" s="475"/>
      <c r="J67" s="475"/>
      <c r="K67" s="475"/>
      <c r="L67" s="475"/>
      <c r="M67" s="476"/>
      <c r="N67" s="476"/>
      <c r="O67" s="477"/>
      <c r="P67" s="2957"/>
      <c r="Q67" s="2957"/>
      <c r="R67" s="2877"/>
      <c r="S67" s="2877"/>
      <c r="T67" s="2877"/>
      <c r="U67" s="2877"/>
      <c r="V67" s="2877"/>
      <c r="W67" s="2877"/>
      <c r="X67" s="2877"/>
      <c r="Y67" s="2877"/>
      <c r="Z67" s="2877"/>
      <c r="AA67" s="2877"/>
      <c r="AB67" s="2877"/>
      <c r="AC67" s="2877"/>
      <c r="AD67" s="2877"/>
      <c r="AE67" s="2877"/>
    </row>
    <row r="68" spans="1:31" s="113" customFormat="1" ht="15">
      <c r="A68" s="478" t="s">
        <v>2367</v>
      </c>
      <c r="B68" s="467"/>
      <c r="C68" s="479" t="s">
        <v>2469</v>
      </c>
      <c r="D68" s="480"/>
      <c r="E68" s="480"/>
      <c r="F68" s="480"/>
      <c r="G68" s="480"/>
      <c r="H68" s="480"/>
      <c r="I68" s="480"/>
      <c r="J68" s="480"/>
      <c r="K68" s="480"/>
      <c r="L68" s="481"/>
      <c r="M68" s="482"/>
      <c r="N68" s="2970"/>
      <c r="O68" s="2970"/>
      <c r="P68" s="2995"/>
      <c r="Q68" s="2957"/>
      <c r="R68" s="2877"/>
      <c r="S68" s="2877"/>
      <c r="T68" s="2877"/>
      <c r="U68" s="2877"/>
      <c r="V68" s="2877"/>
      <c r="W68" s="2877"/>
      <c r="X68" s="2877"/>
      <c r="Y68" s="2877"/>
      <c r="Z68" s="2877"/>
      <c r="AA68" s="2877"/>
      <c r="AB68" s="2877"/>
      <c r="AC68" s="2877"/>
      <c r="AD68" s="2877"/>
      <c r="AE68" s="2877"/>
    </row>
    <row r="69" spans="1:31" s="113" customFormat="1" ht="15.75" thickBot="1">
      <c r="A69" s="478"/>
      <c r="B69" s="467"/>
      <c r="C69" s="595">
        <v>100</v>
      </c>
      <c r="D69" s="469"/>
      <c r="E69" s="469"/>
      <c r="F69" s="469"/>
      <c r="G69" s="469"/>
      <c r="H69" s="469"/>
      <c r="I69" s="469"/>
      <c r="J69" s="469"/>
      <c r="K69" s="469"/>
      <c r="L69" s="469"/>
      <c r="M69" s="471"/>
      <c r="N69" s="2970"/>
      <c r="O69" s="2970"/>
      <c r="P69" s="2957"/>
      <c r="Q69" s="2957"/>
      <c r="R69" s="2877"/>
      <c r="S69" s="2877"/>
      <c r="T69" s="2877"/>
      <c r="U69" s="2877"/>
      <c r="V69" s="2877"/>
      <c r="W69" s="2877"/>
      <c r="X69" s="2877"/>
      <c r="Y69" s="2877"/>
      <c r="Z69" s="2877"/>
      <c r="AA69" s="2877"/>
      <c r="AB69" s="2877"/>
      <c r="AC69" s="2877"/>
      <c r="AD69" s="2877"/>
      <c r="AE69" s="2877"/>
    </row>
    <row r="70" spans="1:31">
      <c r="A70" s="484" t="s">
        <v>2405</v>
      </c>
      <c r="B70" s="485" t="s">
        <v>2371</v>
      </c>
      <c r="C70" s="487"/>
      <c r="D70" s="487"/>
      <c r="E70" s="487"/>
      <c r="F70" s="487"/>
      <c r="G70" s="487"/>
      <c r="H70" s="487"/>
      <c r="I70" s="487"/>
      <c r="J70" s="487"/>
      <c r="K70" s="488"/>
      <c r="L70" s="489"/>
      <c r="M70" s="490"/>
      <c r="N70" s="2971"/>
      <c r="O70" s="2971"/>
      <c r="P70" s="2996"/>
      <c r="Q70" s="2957"/>
      <c r="R70" s="2943"/>
      <c r="S70" s="2943"/>
      <c r="T70" s="2943"/>
      <c r="U70" s="2943"/>
      <c r="V70" s="2943"/>
      <c r="W70" s="2943"/>
      <c r="X70" s="2943"/>
      <c r="Y70" s="2943"/>
      <c r="Z70" s="2943"/>
      <c r="AA70" s="2943"/>
      <c r="AB70" s="2943"/>
      <c r="AC70" s="2943"/>
      <c r="AD70" s="2943"/>
      <c r="AE70" s="2943"/>
    </row>
    <row r="71" spans="1:31" ht="15.75" thickBot="1">
      <c r="A71" s="491"/>
      <c r="B71" s="492"/>
      <c r="C71" s="493"/>
      <c r="D71" s="493"/>
      <c r="E71" s="493"/>
      <c r="F71" s="493"/>
      <c r="G71" s="493"/>
      <c r="H71" s="493"/>
      <c r="I71" s="493"/>
      <c r="J71" s="493"/>
      <c r="K71" s="493"/>
      <c r="L71" s="493"/>
      <c r="M71" s="494"/>
      <c r="N71" s="2972"/>
      <c r="O71" s="2972"/>
      <c r="P71" s="2996"/>
      <c r="Q71" s="2957"/>
      <c r="R71" s="2943"/>
      <c r="S71" s="2943"/>
      <c r="T71" s="2943"/>
      <c r="U71" s="2943"/>
      <c r="V71" s="2943"/>
      <c r="W71" s="2943"/>
      <c r="X71" s="2943"/>
      <c r="Y71" s="2943"/>
      <c r="Z71" s="2943"/>
      <c r="AA71" s="2943"/>
      <c r="AB71" s="2943"/>
      <c r="AC71" s="2943"/>
      <c r="AD71" s="2943"/>
      <c r="AE71" s="2943"/>
    </row>
    <row r="72" spans="1:31" ht="27.75" thickTop="1">
      <c r="A72" s="491"/>
      <c r="B72" s="495" t="s">
        <v>2374</v>
      </c>
      <c r="C72" s="496"/>
      <c r="D72" s="496"/>
      <c r="E72" s="496"/>
      <c r="F72" s="496"/>
      <c r="G72" s="496"/>
      <c r="H72" s="496"/>
      <c r="I72" s="496"/>
      <c r="J72" s="496"/>
      <c r="K72" s="497"/>
      <c r="L72" s="498"/>
      <c r="M72" s="499"/>
      <c r="N72" s="2971"/>
      <c r="O72" s="2971"/>
      <c r="P72" s="2996"/>
      <c r="Q72" s="2957"/>
      <c r="R72" s="2943"/>
      <c r="S72" s="2943"/>
      <c r="T72" s="2943"/>
      <c r="U72" s="2943"/>
      <c r="V72" s="2943"/>
      <c r="W72" s="2943"/>
      <c r="X72" s="2943"/>
      <c r="Y72" s="2943"/>
      <c r="Z72" s="2943"/>
      <c r="AA72" s="2943"/>
      <c r="AB72" s="2943"/>
      <c r="AC72" s="2943"/>
      <c r="AD72" s="2943"/>
      <c r="AE72" s="2943"/>
    </row>
    <row r="73" spans="1:31" ht="15.75" thickBot="1">
      <c r="A73" s="491"/>
      <c r="B73" s="500"/>
      <c r="C73" s="501"/>
      <c r="D73" s="501"/>
      <c r="E73" s="501"/>
      <c r="F73" s="501"/>
      <c r="G73" s="501"/>
      <c r="H73" s="501"/>
      <c r="I73" s="501"/>
      <c r="J73" s="501"/>
      <c r="K73" s="501"/>
      <c r="L73" s="501"/>
      <c r="M73" s="502"/>
      <c r="N73" s="2972"/>
      <c r="O73" s="2972"/>
      <c r="P73" s="2996"/>
      <c r="Q73" s="2957"/>
      <c r="R73" s="2943"/>
      <c r="S73" s="2943"/>
      <c r="T73" s="2943"/>
      <c r="U73" s="2943"/>
      <c r="V73" s="2943"/>
      <c r="W73" s="2943"/>
      <c r="X73" s="2943"/>
      <c r="Y73" s="2943"/>
      <c r="Z73" s="2943"/>
      <c r="AA73" s="2943"/>
      <c r="AB73" s="2943"/>
      <c r="AC73" s="2943"/>
      <c r="AD73" s="2943"/>
      <c r="AE73" s="2943"/>
    </row>
    <row r="74" spans="1:31" ht="15.75" thickTop="1">
      <c r="A74" s="491"/>
      <c r="B74" s="503" t="s">
        <v>2375</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72"/>
      <c r="O74" s="2972"/>
      <c r="P74" s="2996"/>
      <c r="Q74" s="2957"/>
      <c r="R74" s="2943"/>
      <c r="S74" s="2943"/>
      <c r="T74" s="2943"/>
      <c r="U74" s="2943"/>
      <c r="V74" s="2943"/>
      <c r="W74" s="2943"/>
      <c r="X74" s="2943"/>
      <c r="Y74" s="2943"/>
      <c r="Z74" s="2943"/>
      <c r="AA74" s="2943"/>
      <c r="AB74" s="2943"/>
      <c r="AC74" s="2943"/>
      <c r="AD74" s="2943"/>
      <c r="AE74" s="2943"/>
    </row>
    <row r="75" spans="1:31" ht="15">
      <c r="A75" s="491"/>
      <c r="B75" s="505"/>
      <c r="C75" s="506"/>
      <c r="D75" s="506"/>
      <c r="E75" s="506"/>
      <c r="F75" s="506"/>
      <c r="G75" s="506"/>
      <c r="H75" s="506"/>
      <c r="I75" s="506"/>
      <c r="J75" s="506"/>
      <c r="K75" s="507"/>
      <c r="L75" s="508"/>
      <c r="M75" s="509"/>
      <c r="N75" s="2971"/>
      <c r="O75" s="2971"/>
      <c r="P75" s="2996"/>
      <c r="Q75" s="2957"/>
      <c r="R75" s="2943"/>
      <c r="S75" s="2943"/>
      <c r="T75" s="2943"/>
      <c r="U75" s="2943"/>
      <c r="V75" s="2943"/>
      <c r="W75" s="2943"/>
      <c r="X75" s="2943"/>
      <c r="Y75" s="2943"/>
      <c r="Z75" s="2943"/>
      <c r="AA75" s="2943"/>
      <c r="AB75" s="2943"/>
      <c r="AC75" s="2943"/>
      <c r="AD75" s="2943"/>
      <c r="AE75" s="2943"/>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72"/>
      <c r="O76" s="2972"/>
      <c r="P76" s="2996"/>
      <c r="Q76" s="2957"/>
      <c r="R76" s="2943"/>
      <c r="S76" s="2943"/>
      <c r="T76" s="2943"/>
      <c r="U76" s="2943"/>
      <c r="V76" s="2943"/>
      <c r="W76" s="2943"/>
      <c r="X76" s="2943"/>
      <c r="Y76" s="2943"/>
      <c r="Z76" s="2943"/>
      <c r="AA76" s="2943"/>
      <c r="AB76" s="2943"/>
      <c r="AC76" s="2943"/>
      <c r="AD76" s="2943"/>
      <c r="AE76" s="2943"/>
    </row>
    <row r="77" spans="1:31" s="430" customFormat="1" ht="15.75" thickTop="1">
      <c r="A77" s="510"/>
      <c r="B77" s="495">
        <f>B12</f>
        <v>111</v>
      </c>
      <c r="C77" s="511"/>
      <c r="D77" s="511"/>
      <c r="E77" s="511"/>
      <c r="F77" s="511"/>
      <c r="G77" s="511"/>
      <c r="H77" s="512"/>
      <c r="I77" s="512"/>
      <c r="J77" s="512"/>
      <c r="K77" s="512"/>
      <c r="L77" s="513"/>
      <c r="M77" s="514"/>
      <c r="N77" s="2973"/>
      <c r="O77" s="2973"/>
      <c r="P77" s="2997"/>
      <c r="Q77" s="2964"/>
      <c r="R77" s="2965"/>
      <c r="S77" s="2965"/>
      <c r="T77" s="2965"/>
      <c r="U77" s="2965"/>
      <c r="V77" s="2965"/>
      <c r="W77" s="2965"/>
      <c r="X77" s="2965"/>
      <c r="Y77" s="2965"/>
      <c r="Z77" s="2965"/>
      <c r="AA77" s="2965"/>
      <c r="AB77" s="2965"/>
      <c r="AC77" s="2965"/>
      <c r="AD77" s="2965"/>
      <c r="AE77" s="2965"/>
    </row>
    <row r="78" spans="1:31" s="430" customFormat="1" ht="15.75" thickBot="1">
      <c r="A78" s="510"/>
      <c r="B78" s="500"/>
      <c r="C78" s="517"/>
      <c r="D78" s="493"/>
      <c r="E78" s="493"/>
      <c r="F78" s="493"/>
      <c r="G78" s="493"/>
      <c r="H78" s="493"/>
      <c r="I78" s="493"/>
      <c r="J78" s="493"/>
      <c r="K78" s="493"/>
      <c r="L78" s="493"/>
      <c r="M78" s="494"/>
      <c r="N78" s="2972"/>
      <c r="O78" s="2972"/>
      <c r="P78" s="2997"/>
      <c r="Q78" s="2964"/>
      <c r="R78" s="2965"/>
      <c r="S78" s="2965"/>
      <c r="T78" s="2965"/>
      <c r="U78" s="2965"/>
      <c r="V78" s="2965"/>
      <c r="W78" s="2965"/>
      <c r="X78" s="2965"/>
      <c r="Y78" s="2965"/>
      <c r="Z78" s="2965"/>
      <c r="AA78" s="2965"/>
      <c r="AB78" s="2965"/>
      <c r="AC78" s="2965"/>
      <c r="AD78" s="2965"/>
      <c r="AE78" s="2965"/>
    </row>
    <row r="79" spans="1:31" s="430" customFormat="1" ht="15.75" thickTop="1">
      <c r="A79" s="510"/>
      <c r="B79" s="495">
        <f>B13</f>
        <v>111</v>
      </c>
      <c r="C79" s="511"/>
      <c r="D79" s="511"/>
      <c r="E79" s="511"/>
      <c r="F79" s="511"/>
      <c r="G79" s="511"/>
      <c r="H79" s="512"/>
      <c r="I79" s="512"/>
      <c r="J79" s="512"/>
      <c r="K79" s="512"/>
      <c r="L79" s="513"/>
      <c r="M79" s="514"/>
      <c r="N79" s="2973"/>
      <c r="O79" s="2973"/>
      <c r="P79" s="2941"/>
      <c r="Q79" s="2967"/>
      <c r="R79" s="2965"/>
      <c r="S79" s="2965"/>
      <c r="T79" s="2965"/>
      <c r="U79" s="2965"/>
      <c r="V79" s="2965"/>
      <c r="W79" s="2965"/>
      <c r="X79" s="2965"/>
      <c r="Y79" s="2965"/>
      <c r="Z79" s="2965"/>
      <c r="AA79" s="2965"/>
      <c r="AB79" s="2965"/>
      <c r="AC79" s="2965"/>
      <c r="AD79" s="2965"/>
      <c r="AE79" s="2965"/>
    </row>
    <row r="80" spans="1:31" s="430" customFormat="1" ht="15.75" thickBot="1">
      <c r="A80" s="510"/>
      <c r="B80" s="500"/>
      <c r="C80" s="517"/>
      <c r="D80" s="517"/>
      <c r="E80" s="517"/>
      <c r="F80" s="517"/>
      <c r="G80" s="517"/>
      <c r="H80" s="519"/>
      <c r="I80" s="519"/>
      <c r="J80" s="519"/>
      <c r="K80" s="519"/>
      <c r="L80" s="519"/>
      <c r="M80" s="520"/>
      <c r="N80" s="2973"/>
      <c r="O80" s="2973"/>
      <c r="P80" s="2997"/>
      <c r="Q80" s="2964"/>
      <c r="R80" s="2965"/>
      <c r="S80" s="2965"/>
      <c r="T80" s="2965"/>
      <c r="U80" s="2965"/>
      <c r="V80" s="2965"/>
      <c r="W80" s="2965"/>
      <c r="X80" s="2965"/>
      <c r="Y80" s="2965"/>
      <c r="Z80" s="2965"/>
      <c r="AA80" s="2965"/>
      <c r="AB80" s="2965"/>
      <c r="AC80" s="2965"/>
      <c r="AD80" s="2965"/>
      <c r="AE80" s="2965"/>
    </row>
    <row r="81" spans="1:31" s="430" customFormat="1" ht="15.75" thickTop="1">
      <c r="A81" s="510"/>
      <c r="B81" s="503">
        <f>B14</f>
        <v>111</v>
      </c>
      <c r="C81" s="480"/>
      <c r="D81" s="480"/>
      <c r="E81" s="480"/>
      <c r="F81" s="480"/>
      <c r="G81" s="480"/>
      <c r="H81" s="521"/>
      <c r="I81" s="521"/>
      <c r="J81" s="521"/>
      <c r="K81" s="521"/>
      <c r="L81" s="522"/>
      <c r="M81" s="523"/>
      <c r="N81" s="2973"/>
      <c r="O81" s="2973"/>
      <c r="P81" s="3002"/>
      <c r="Q81" s="2964"/>
      <c r="R81" s="2965"/>
      <c r="S81" s="2965"/>
      <c r="T81" s="2965"/>
      <c r="U81" s="2965"/>
      <c r="V81" s="2965"/>
      <c r="W81" s="2965"/>
      <c r="X81" s="2965"/>
      <c r="Y81" s="2965"/>
      <c r="Z81" s="2965"/>
      <c r="AA81" s="2965"/>
      <c r="AB81" s="2965"/>
      <c r="AC81" s="2965"/>
      <c r="AD81" s="2965"/>
      <c r="AE81" s="2965"/>
    </row>
    <row r="82" spans="1:31" s="430" customFormat="1" ht="15.75" thickBot="1">
      <c r="A82" s="525"/>
      <c r="B82" s="526"/>
      <c r="C82" s="527"/>
      <c r="D82" s="527"/>
      <c r="E82" s="527"/>
      <c r="F82" s="527"/>
      <c r="G82" s="527"/>
      <c r="H82" s="528"/>
      <c r="I82" s="528"/>
      <c r="J82" s="528"/>
      <c r="K82" s="528"/>
      <c r="L82" s="528"/>
      <c r="M82" s="529"/>
      <c r="N82" s="2973"/>
      <c r="O82" s="2973"/>
      <c r="P82" s="2997"/>
      <c r="Q82" s="2964"/>
      <c r="R82" s="2965"/>
      <c r="S82" s="2965"/>
      <c r="T82" s="2965"/>
      <c r="U82" s="2965"/>
      <c r="V82" s="2965"/>
      <c r="W82" s="2965"/>
      <c r="X82" s="2965"/>
      <c r="Y82" s="2965"/>
      <c r="Z82" s="2965"/>
      <c r="AA82" s="2965"/>
      <c r="AB82" s="2965"/>
      <c r="AC82" s="2965"/>
      <c r="AD82" s="2965"/>
      <c r="AE82" s="2965"/>
    </row>
    <row r="83" spans="1:31">
      <c r="A83" s="484" t="s">
        <v>2376</v>
      </c>
      <c r="B83" s="485" t="s">
        <v>2522</v>
      </c>
      <c r="C83" s="530" t="s">
        <v>2414</v>
      </c>
      <c r="D83" s="530" t="s">
        <v>2415</v>
      </c>
      <c r="E83" s="530" t="s">
        <v>2416</v>
      </c>
      <c r="F83" s="530" t="s">
        <v>2417</v>
      </c>
      <c r="G83" s="530" t="s">
        <v>2418</v>
      </c>
      <c r="H83" s="486"/>
      <c r="I83" s="486"/>
      <c r="J83" s="486"/>
      <c r="K83" s="531"/>
      <c r="L83" s="532"/>
      <c r="M83" s="533"/>
      <c r="N83" s="2971"/>
      <c r="O83" s="2971"/>
      <c r="P83" s="2998"/>
      <c r="Q83" s="2957"/>
      <c r="R83" s="2943"/>
      <c r="S83" s="2943"/>
      <c r="T83" s="2943"/>
      <c r="U83" s="2943"/>
      <c r="V83" s="2943"/>
      <c r="W83" s="2943"/>
      <c r="X83" s="2943"/>
      <c r="Y83" s="2943"/>
      <c r="Z83" s="2943"/>
      <c r="AA83" s="2943"/>
      <c r="AB83" s="2943"/>
      <c r="AC83" s="2943"/>
      <c r="AD83" s="2943"/>
      <c r="AE83" s="2943"/>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72"/>
      <c r="O84" s="2972"/>
      <c r="P84" s="2996"/>
      <c r="Q84" s="2957"/>
      <c r="R84" s="2943"/>
      <c r="S84" s="2943"/>
      <c r="T84" s="2943"/>
      <c r="U84" s="2943"/>
      <c r="V84" s="2943"/>
      <c r="W84" s="2943"/>
      <c r="X84" s="2943"/>
      <c r="Y84" s="2943"/>
      <c r="Z84" s="2943"/>
      <c r="AA84" s="2943"/>
      <c r="AB84" s="2943"/>
      <c r="AC84" s="2943"/>
      <c r="AD84" s="2943"/>
      <c r="AE84" s="2943"/>
    </row>
    <row r="85" spans="1:31" ht="15.75" thickTop="1">
      <c r="A85" s="491"/>
      <c r="B85" s="495" t="s">
        <v>2419</v>
      </c>
      <c r="C85" s="535" t="s">
        <v>2414</v>
      </c>
      <c r="D85" s="535" t="s">
        <v>2415</v>
      </c>
      <c r="E85" s="535" t="s">
        <v>2416</v>
      </c>
      <c r="F85" s="535" t="s">
        <v>2417</v>
      </c>
      <c r="G85" s="535" t="s">
        <v>2418</v>
      </c>
      <c r="H85" s="496"/>
      <c r="I85" s="496"/>
      <c r="J85" s="496"/>
      <c r="K85" s="497"/>
      <c r="L85" s="498"/>
      <c r="M85" s="499"/>
      <c r="N85" s="2971"/>
      <c r="O85" s="2971"/>
      <c r="P85" s="2996"/>
      <c r="Q85" s="2957"/>
      <c r="R85" s="2943"/>
      <c r="S85" s="2943"/>
      <c r="T85" s="2943"/>
      <c r="U85" s="2943"/>
      <c r="V85" s="2943"/>
      <c r="W85" s="2943"/>
      <c r="X85" s="2943"/>
      <c r="Y85" s="2943"/>
      <c r="Z85" s="2943"/>
      <c r="AA85" s="2943"/>
      <c r="AB85" s="2943"/>
      <c r="AC85" s="2943"/>
      <c r="AD85" s="2943"/>
      <c r="AE85" s="2943"/>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72"/>
      <c r="O86" s="2972"/>
      <c r="P86" s="2996"/>
      <c r="Q86" s="2957"/>
      <c r="R86" s="2943"/>
      <c r="S86" s="2943"/>
      <c r="T86" s="2943"/>
      <c r="U86" s="2943"/>
      <c r="V86" s="2943"/>
      <c r="W86" s="2943"/>
      <c r="X86" s="2943"/>
      <c r="Y86" s="2943"/>
      <c r="Z86" s="2943"/>
      <c r="AA86" s="2943"/>
      <c r="AB86" s="2943"/>
      <c r="AC86" s="2943"/>
      <c r="AD86" s="2943"/>
      <c r="AE86" s="2943"/>
    </row>
    <row r="87" spans="1:31" s="113" customFormat="1" ht="15.75" thickTop="1">
      <c r="A87" s="536"/>
      <c r="B87" s="495" t="s">
        <v>2601</v>
      </c>
      <c r="C87" s="530" t="s">
        <v>2414</v>
      </c>
      <c r="D87" s="530" t="s">
        <v>2415</v>
      </c>
      <c r="E87" s="530" t="s">
        <v>2416</v>
      </c>
      <c r="F87" s="530" t="s">
        <v>2417</v>
      </c>
      <c r="G87" s="530" t="s">
        <v>2418</v>
      </c>
      <c r="H87" s="535"/>
      <c r="I87" s="535"/>
      <c r="J87" s="535"/>
      <c r="K87" s="535"/>
      <c r="L87" s="654"/>
      <c r="M87" s="578"/>
      <c r="N87" s="2970"/>
      <c r="O87" s="2970"/>
      <c r="P87" s="2996"/>
      <c r="Q87" s="2957"/>
      <c r="R87" s="2877"/>
      <c r="S87" s="2877"/>
      <c r="T87" s="2877"/>
      <c r="U87" s="2877"/>
      <c r="V87" s="2877"/>
      <c r="W87" s="2877"/>
      <c r="X87" s="2877"/>
      <c r="Y87" s="2877"/>
      <c r="Z87" s="2877"/>
      <c r="AA87" s="2877"/>
      <c r="AB87" s="2877"/>
      <c r="AC87" s="2877"/>
      <c r="AD87" s="2877"/>
      <c r="AE87" s="2877"/>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72"/>
      <c r="O88" s="2972"/>
      <c r="P88" s="2996"/>
      <c r="Q88" s="2957"/>
      <c r="R88" s="2877"/>
      <c r="S88" s="2877"/>
      <c r="T88" s="2877"/>
      <c r="U88" s="2877"/>
      <c r="V88" s="2877"/>
      <c r="W88" s="2877"/>
      <c r="X88" s="2877"/>
      <c r="Y88" s="2877"/>
      <c r="Z88" s="2877"/>
      <c r="AA88" s="2877"/>
      <c r="AB88" s="2877"/>
      <c r="AC88" s="2877"/>
      <c r="AD88" s="2877"/>
      <c r="AE88" s="2877"/>
    </row>
    <row r="89" spans="1:31" s="113" customFormat="1" ht="27.75" thickTop="1">
      <c r="A89" s="536"/>
      <c r="B89" s="495" t="s">
        <v>2602</v>
      </c>
      <c r="C89" s="530" t="s">
        <v>2414</v>
      </c>
      <c r="D89" s="530" t="s">
        <v>2415</v>
      </c>
      <c r="E89" s="530" t="s">
        <v>2416</v>
      </c>
      <c r="F89" s="530" t="s">
        <v>2417</v>
      </c>
      <c r="G89" s="530" t="s">
        <v>2418</v>
      </c>
      <c r="H89" s="535"/>
      <c r="I89" s="535"/>
      <c r="J89" s="535"/>
      <c r="K89" s="535"/>
      <c r="L89" s="535"/>
      <c r="M89" s="578"/>
      <c r="N89" s="2970"/>
      <c r="O89" s="2970"/>
      <c r="P89" s="2996"/>
      <c r="Q89" s="2957"/>
      <c r="R89" s="2877"/>
      <c r="S89" s="2877"/>
      <c r="T89" s="2877"/>
      <c r="U89" s="2877"/>
      <c r="V89" s="2877"/>
      <c r="W89" s="2877"/>
      <c r="X89" s="2877"/>
      <c r="Y89" s="2877"/>
      <c r="Z89" s="2877"/>
      <c r="AA89" s="2877"/>
      <c r="AB89" s="2877"/>
      <c r="AC89" s="2877"/>
      <c r="AD89" s="2877"/>
      <c r="AE89" s="2877"/>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72"/>
      <c r="O90" s="2972"/>
      <c r="P90" s="2996"/>
      <c r="Q90" s="2957"/>
      <c r="R90" s="2877"/>
      <c r="S90" s="2877"/>
      <c r="T90" s="2877"/>
      <c r="U90" s="2877"/>
      <c r="V90" s="2877"/>
      <c r="W90" s="2877"/>
      <c r="X90" s="2877"/>
      <c r="Y90" s="2877"/>
      <c r="Z90" s="2877"/>
      <c r="AA90" s="2877"/>
      <c r="AB90" s="2877"/>
      <c r="AC90" s="2877"/>
      <c r="AD90" s="2877"/>
      <c r="AE90" s="2877"/>
    </row>
    <row r="91" spans="1:31" s="430" customFormat="1" ht="15.75" thickTop="1">
      <c r="A91" s="510"/>
      <c r="B91" s="495" t="s">
        <v>2471</v>
      </c>
      <c r="C91" s="530" t="s">
        <v>2414</v>
      </c>
      <c r="D91" s="530" t="s">
        <v>2415</v>
      </c>
      <c r="E91" s="530" t="s">
        <v>2416</v>
      </c>
      <c r="F91" s="530" t="s">
        <v>2417</v>
      </c>
      <c r="G91" s="530" t="s">
        <v>2418</v>
      </c>
      <c r="H91" s="557"/>
      <c r="I91" s="557"/>
      <c r="J91" s="557"/>
      <c r="K91" s="557"/>
      <c r="L91" s="558"/>
      <c r="M91" s="559"/>
      <c r="N91" s="2973"/>
      <c r="O91" s="2973"/>
      <c r="P91" s="2997"/>
      <c r="Q91" s="2964"/>
      <c r="R91" s="2965"/>
      <c r="S91" s="2965"/>
      <c r="T91" s="2965"/>
      <c r="U91" s="2965"/>
      <c r="V91" s="2965"/>
      <c r="W91" s="2965"/>
      <c r="X91" s="2965"/>
      <c r="Y91" s="2965"/>
      <c r="Z91" s="2965"/>
      <c r="AA91" s="2965"/>
      <c r="AB91" s="2965"/>
      <c r="AC91" s="2965"/>
      <c r="AD91" s="2965"/>
      <c r="AE91" s="2965"/>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73"/>
      <c r="O92" s="2973"/>
      <c r="P92" s="2997"/>
      <c r="Q92" s="2964"/>
      <c r="R92" s="2965"/>
      <c r="S92" s="2965"/>
      <c r="T92" s="2965"/>
      <c r="U92" s="2965"/>
      <c r="V92" s="2965"/>
      <c r="W92" s="2965"/>
      <c r="X92" s="2965"/>
      <c r="Y92" s="2965"/>
      <c r="Z92" s="2965"/>
      <c r="AA92" s="2965"/>
      <c r="AB92" s="2965"/>
      <c r="AC92" s="2965"/>
      <c r="AD92" s="2965"/>
      <c r="AE92" s="2965"/>
    </row>
    <row r="93" spans="1:31" s="430" customFormat="1" ht="15.75" thickTop="1">
      <c r="A93" s="510"/>
      <c r="B93" s="503" t="s">
        <v>2619</v>
      </c>
      <c r="C93" s="616" t="s">
        <v>2492</v>
      </c>
      <c r="D93" s="616" t="s">
        <v>2493</v>
      </c>
      <c r="E93" s="616" t="s">
        <v>2494</v>
      </c>
      <c r="F93" s="616" t="s">
        <v>2495</v>
      </c>
      <c r="G93" s="616" t="s">
        <v>2496</v>
      </c>
      <c r="H93" s="557"/>
      <c r="I93" s="557"/>
      <c r="J93" s="557"/>
      <c r="K93" s="557"/>
      <c r="L93" s="557"/>
      <c r="M93" s="559"/>
      <c r="N93" s="2973"/>
      <c r="O93" s="2973"/>
      <c r="P93" s="2997"/>
      <c r="Q93" s="2964"/>
      <c r="R93" s="2965"/>
      <c r="S93" s="2965"/>
      <c r="T93" s="2965"/>
      <c r="U93" s="2965"/>
      <c r="V93" s="2965"/>
      <c r="W93" s="2965"/>
      <c r="X93" s="2965"/>
      <c r="Y93" s="2965"/>
      <c r="Z93" s="2965"/>
      <c r="AA93" s="2965"/>
      <c r="AB93" s="2965"/>
      <c r="AC93" s="2965"/>
      <c r="AD93" s="2965"/>
      <c r="AE93" s="2965"/>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88"/>
      <c r="N94" s="2973"/>
      <c r="O94" s="2973"/>
      <c r="P94" s="2997"/>
      <c r="Q94" s="2964"/>
      <c r="R94" s="2965"/>
      <c r="S94" s="2965"/>
      <c r="T94" s="2965"/>
      <c r="U94" s="2965"/>
      <c r="V94" s="2965"/>
      <c r="W94" s="2965"/>
      <c r="X94" s="2965"/>
      <c r="Y94" s="2965"/>
      <c r="Z94" s="2965"/>
      <c r="AA94" s="2965"/>
      <c r="AB94" s="2965"/>
      <c r="AC94" s="2965"/>
      <c r="AD94" s="2965"/>
      <c r="AE94" s="2965"/>
    </row>
    <row r="95" spans="1:31" ht="15.75" thickTop="1">
      <c r="A95" s="491"/>
      <c r="B95" s="495" t="str">
        <f>B27</f>
        <v>临街状况</v>
      </c>
      <c r="C95" s="496" t="s">
        <v>2603</v>
      </c>
      <c r="D95" s="496" t="s">
        <v>2604</v>
      </c>
      <c r="E95" s="496" t="s">
        <v>2605</v>
      </c>
      <c r="F95" s="496" t="s">
        <v>2606</v>
      </c>
      <c r="G95" s="496"/>
      <c r="H95" s="496"/>
      <c r="I95" s="496"/>
      <c r="J95" s="496"/>
      <c r="K95" s="497"/>
      <c r="L95" s="498"/>
      <c r="M95" s="499"/>
      <c r="N95" s="2971"/>
      <c r="O95" s="2971"/>
      <c r="P95" s="2996"/>
      <c r="Q95" s="2957"/>
      <c r="R95" s="2943"/>
      <c r="S95" s="2943"/>
      <c r="T95" s="2943"/>
      <c r="U95" s="2943"/>
      <c r="V95" s="2943"/>
      <c r="W95" s="2943"/>
      <c r="X95" s="2943"/>
      <c r="Y95" s="2943"/>
      <c r="Z95" s="2943"/>
      <c r="AA95" s="2943"/>
      <c r="AB95" s="2943"/>
      <c r="AC95" s="2943"/>
      <c r="AD95" s="2943"/>
      <c r="AE95" s="2943"/>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72"/>
      <c r="O96" s="2972"/>
      <c r="P96" s="2996"/>
      <c r="Q96" s="2957"/>
      <c r="R96" s="2943"/>
      <c r="S96" s="2943"/>
      <c r="T96" s="2943"/>
      <c r="U96" s="2943"/>
      <c r="V96" s="2943"/>
      <c r="W96" s="2943"/>
      <c r="X96" s="2943"/>
      <c r="Y96" s="2943"/>
      <c r="Z96" s="2943"/>
      <c r="AA96" s="2943"/>
      <c r="AB96" s="2943"/>
      <c r="AC96" s="2943"/>
      <c r="AD96" s="2943"/>
      <c r="AE96" s="2943"/>
    </row>
    <row r="97" spans="1:31" ht="27.75" thickTop="1">
      <c r="A97" s="491"/>
      <c r="B97" s="495" t="s">
        <v>2508</v>
      </c>
      <c r="C97" s="511"/>
      <c r="D97" s="511"/>
      <c r="E97" s="511"/>
      <c r="F97" s="511"/>
      <c r="G97" s="511"/>
      <c r="H97" s="540"/>
      <c r="I97" s="540"/>
      <c r="J97" s="540"/>
      <c r="K97" s="541"/>
      <c r="L97" s="542"/>
      <c r="M97" s="543"/>
      <c r="N97" s="2971"/>
      <c r="O97" s="2971"/>
      <c r="P97" s="2996"/>
      <c r="Q97" s="2957"/>
      <c r="R97" s="2943"/>
      <c r="S97" s="2943"/>
      <c r="T97" s="2943"/>
      <c r="U97" s="2943"/>
      <c r="V97" s="2943"/>
      <c r="W97" s="2943"/>
      <c r="X97" s="2943"/>
      <c r="Y97" s="2943"/>
      <c r="Z97" s="2943"/>
      <c r="AA97" s="2943"/>
      <c r="AB97" s="2943"/>
      <c r="AC97" s="2943"/>
      <c r="AD97" s="2943"/>
      <c r="AE97" s="2943"/>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72"/>
      <c r="O98" s="2972"/>
      <c r="P98" s="2996"/>
      <c r="Q98" s="2957"/>
      <c r="R98" s="2943"/>
      <c r="S98" s="2943"/>
      <c r="T98" s="2943"/>
      <c r="U98" s="2943"/>
      <c r="V98" s="2943"/>
      <c r="W98" s="2943"/>
      <c r="X98" s="2943"/>
      <c r="Y98" s="2943"/>
      <c r="Z98" s="2943"/>
      <c r="AA98" s="2943"/>
      <c r="AB98" s="2943"/>
      <c r="AC98" s="2943"/>
      <c r="AD98" s="2943"/>
      <c r="AE98" s="2943"/>
    </row>
    <row r="99" spans="1:31" ht="15.75" thickTop="1">
      <c r="A99" s="491"/>
      <c r="B99" s="495" t="s">
        <v>2567</v>
      </c>
      <c r="C99" s="540"/>
      <c r="D99" s="540"/>
      <c r="E99" s="540"/>
      <c r="F99" s="540"/>
      <c r="G99" s="540"/>
      <c r="H99" s="540"/>
      <c r="I99" s="540"/>
      <c r="J99" s="540"/>
      <c r="K99" s="541"/>
      <c r="L99" s="542"/>
      <c r="M99" s="543"/>
      <c r="N99" s="2971"/>
      <c r="O99" s="2971"/>
      <c r="P99" s="2996"/>
      <c r="Q99" s="2957"/>
      <c r="R99" s="2943"/>
      <c r="S99" s="2943"/>
      <c r="T99" s="2943"/>
      <c r="U99" s="2943"/>
      <c r="V99" s="2943"/>
      <c r="W99" s="2943"/>
      <c r="X99" s="2943"/>
      <c r="Y99" s="2943"/>
      <c r="Z99" s="2943"/>
      <c r="AA99" s="2943"/>
      <c r="AB99" s="2943"/>
      <c r="AC99" s="2943"/>
      <c r="AD99" s="2943"/>
      <c r="AE99" s="2943"/>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72"/>
      <c r="O100" s="2972"/>
      <c r="P100" s="2996"/>
      <c r="Q100" s="2957"/>
      <c r="R100" s="2943"/>
      <c r="S100" s="2943"/>
      <c r="T100" s="2943"/>
      <c r="U100" s="2943"/>
      <c r="V100" s="2943"/>
      <c r="W100" s="2943"/>
      <c r="X100" s="2943"/>
      <c r="Y100" s="2943"/>
      <c r="Z100" s="2943"/>
      <c r="AA100" s="2943"/>
      <c r="AB100" s="2943"/>
      <c r="AC100" s="2943"/>
      <c r="AD100" s="2943"/>
      <c r="AE100" s="2943"/>
    </row>
    <row r="101" spans="1:31" ht="15.75" thickTop="1">
      <c r="A101" s="491"/>
      <c r="B101" s="503">
        <f>B31</f>
        <v>111</v>
      </c>
      <c r="C101" s="511"/>
      <c r="D101" s="511"/>
      <c r="E101" s="511"/>
      <c r="F101" s="511"/>
      <c r="G101" s="544"/>
      <c r="H101" s="544"/>
      <c r="I101" s="544"/>
      <c r="J101" s="544"/>
      <c r="K101" s="545"/>
      <c r="L101" s="546"/>
      <c r="M101" s="547"/>
      <c r="N101" s="2971"/>
      <c r="O101" s="2971"/>
      <c r="P101" s="2996"/>
      <c r="Q101" s="2957"/>
      <c r="R101" s="2943"/>
      <c r="S101" s="2943"/>
      <c r="T101" s="2943"/>
      <c r="U101" s="2943"/>
      <c r="V101" s="2943"/>
      <c r="W101" s="2943"/>
      <c r="X101" s="2943"/>
      <c r="Y101" s="2943"/>
      <c r="Z101" s="2943"/>
      <c r="AA101" s="2943"/>
      <c r="AB101" s="2943"/>
      <c r="AC101" s="2943"/>
      <c r="AD101" s="2943"/>
      <c r="AE101" s="2943"/>
    </row>
    <row r="102" spans="1:31" ht="15.75" thickBot="1">
      <c r="A102" s="491"/>
      <c r="B102" s="526"/>
      <c r="C102" s="517"/>
      <c r="D102" s="493"/>
      <c r="E102" s="493"/>
      <c r="F102" s="493"/>
      <c r="G102" s="548"/>
      <c r="H102" s="548"/>
      <c r="I102" s="548"/>
      <c r="J102" s="548"/>
      <c r="K102" s="548"/>
      <c r="L102" s="548"/>
      <c r="M102" s="549"/>
      <c r="N102" s="2972"/>
      <c r="O102" s="2972"/>
      <c r="P102" s="2996"/>
      <c r="Q102" s="2957"/>
      <c r="R102" s="2943"/>
      <c r="S102" s="2943"/>
      <c r="T102" s="2943"/>
      <c r="U102" s="2943"/>
      <c r="V102" s="2943"/>
      <c r="W102" s="2943"/>
      <c r="X102" s="2943"/>
      <c r="Y102" s="2943"/>
      <c r="Z102" s="2943"/>
      <c r="AA102" s="2943"/>
      <c r="AB102" s="2943"/>
      <c r="AC102" s="2943"/>
      <c r="AD102" s="2943"/>
      <c r="AE102" s="2943"/>
    </row>
    <row r="103" spans="1:31" ht="15" thickTop="1">
      <c r="A103" s="631"/>
      <c r="B103" s="495">
        <f>B32</f>
        <v>111</v>
      </c>
      <c r="C103" s="511"/>
      <c r="D103" s="511"/>
      <c r="E103" s="511"/>
      <c r="F103" s="511"/>
      <c r="G103" s="540"/>
      <c r="H103" s="540"/>
      <c r="I103" s="540"/>
      <c r="J103" s="540"/>
      <c r="K103" s="541"/>
      <c r="L103" s="542"/>
      <c r="M103" s="543"/>
      <c r="N103" s="2971"/>
      <c r="O103" s="2971"/>
      <c r="P103" s="2996"/>
      <c r="Q103" s="2957"/>
      <c r="R103" s="2943"/>
      <c r="S103" s="2943"/>
      <c r="T103" s="2943"/>
      <c r="U103" s="2943"/>
      <c r="V103" s="2943"/>
      <c r="W103" s="2943"/>
      <c r="X103" s="2943"/>
      <c r="Y103" s="2943"/>
      <c r="Z103" s="2943"/>
      <c r="AA103" s="2943"/>
      <c r="AB103" s="2943"/>
      <c r="AC103" s="2943"/>
      <c r="AD103" s="2943"/>
      <c r="AE103" s="2943"/>
    </row>
    <row r="104" spans="1:31" ht="15.75" thickBot="1">
      <c r="A104" s="491"/>
      <c r="B104" s="500"/>
      <c r="C104" s="517"/>
      <c r="D104" s="517"/>
      <c r="E104" s="517"/>
      <c r="F104" s="517"/>
      <c r="G104" s="493"/>
      <c r="H104" s="493"/>
      <c r="I104" s="493"/>
      <c r="J104" s="493"/>
      <c r="K104" s="493"/>
      <c r="L104" s="493"/>
      <c r="M104" s="494"/>
      <c r="N104" s="2972"/>
      <c r="O104" s="2972"/>
      <c r="P104" s="2996"/>
      <c r="Q104" s="2957"/>
      <c r="R104" s="2943"/>
      <c r="S104" s="2943"/>
      <c r="T104" s="2943"/>
      <c r="U104" s="2943"/>
      <c r="V104" s="2943"/>
      <c r="W104" s="2943"/>
      <c r="X104" s="2943"/>
      <c r="Y104" s="2943"/>
      <c r="Z104" s="2943"/>
      <c r="AA104" s="2943"/>
      <c r="AB104" s="2943"/>
      <c r="AC104" s="2943"/>
      <c r="AD104" s="2943"/>
      <c r="AE104" s="2943"/>
    </row>
    <row r="105" spans="1:31" s="430" customFormat="1" ht="15" thickTop="1">
      <c r="A105" s="550"/>
      <c r="B105" s="551">
        <f>B33</f>
        <v>111</v>
      </c>
      <c r="C105" s="480"/>
      <c r="D105" s="480"/>
      <c r="E105" s="480"/>
      <c r="F105" s="480"/>
      <c r="G105" s="552"/>
      <c r="H105" s="552"/>
      <c r="I105" s="552"/>
      <c r="J105" s="553"/>
      <c r="K105" s="553"/>
      <c r="L105" s="554"/>
      <c r="M105" s="555"/>
      <c r="N105" s="2973"/>
      <c r="O105" s="2973"/>
      <c r="P105" s="2997"/>
      <c r="Q105" s="2964"/>
      <c r="R105" s="2965"/>
      <c r="S105" s="2965"/>
      <c r="T105" s="2965"/>
      <c r="U105" s="2965"/>
      <c r="V105" s="2965"/>
      <c r="W105" s="2965"/>
      <c r="X105" s="2965"/>
      <c r="Y105" s="2965"/>
      <c r="Z105" s="2965"/>
      <c r="AA105" s="2965"/>
      <c r="AB105" s="2965"/>
      <c r="AC105" s="2965"/>
      <c r="AD105" s="2965"/>
      <c r="AE105" s="2965"/>
    </row>
    <row r="106" spans="1:31" s="430" customFormat="1" ht="15.75" thickBot="1">
      <c r="A106" s="510"/>
      <c r="B106" s="503"/>
      <c r="C106" s="527"/>
      <c r="D106" s="527"/>
      <c r="E106" s="527"/>
      <c r="F106" s="527"/>
      <c r="G106" s="633"/>
      <c r="H106" s="633"/>
      <c r="I106" s="633"/>
      <c r="J106" s="633"/>
      <c r="K106" s="633"/>
      <c r="L106" s="633"/>
      <c r="M106" s="655"/>
      <c r="N106" s="2972"/>
      <c r="O106" s="2972"/>
      <c r="P106" s="2997"/>
      <c r="Q106" s="2964"/>
      <c r="R106" s="2965"/>
      <c r="S106" s="2965"/>
      <c r="T106" s="2965"/>
      <c r="U106" s="2965"/>
      <c r="V106" s="2965"/>
      <c r="W106" s="2965"/>
      <c r="X106" s="2965"/>
      <c r="Y106" s="2965"/>
      <c r="Z106" s="2965"/>
      <c r="AA106" s="2965"/>
      <c r="AB106" s="2965"/>
      <c r="AC106" s="2965"/>
      <c r="AD106" s="2965"/>
      <c r="AE106" s="2965"/>
    </row>
    <row r="107" spans="1:31">
      <c r="A107" s="484" t="s">
        <v>2380</v>
      </c>
      <c r="B107" s="485" t="s">
        <v>2607</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96" t="str">
        <f t="shared" si="25"/>
        <v>(含)-</v>
      </c>
      <c r="L107" s="1496" t="str">
        <f t="shared" si="25"/>
        <v>(含)-</v>
      </c>
      <c r="M107" s="1497" t="str">
        <f>M108&amp;"(含)"&amp;"-"&amp;P108</f>
        <v>(含)-</v>
      </c>
      <c r="N107" s="2971"/>
      <c r="O107" s="2971"/>
      <c r="P107" s="2996"/>
      <c r="Q107" s="2957"/>
      <c r="R107" s="2943"/>
      <c r="S107" s="2943"/>
      <c r="T107" s="2943"/>
      <c r="U107" s="2943"/>
      <c r="V107" s="2943"/>
      <c r="W107" s="2943"/>
      <c r="X107" s="2943"/>
      <c r="Y107" s="2943"/>
      <c r="Z107" s="2943"/>
      <c r="AA107" s="2943"/>
      <c r="AB107" s="2943"/>
      <c r="AC107" s="2943"/>
      <c r="AD107" s="2943"/>
      <c r="AE107" s="2943"/>
    </row>
    <row r="108" spans="1:31" ht="15">
      <c r="A108" s="491"/>
      <c r="B108" s="503"/>
      <c r="C108" s="552"/>
      <c r="D108" s="552"/>
      <c r="E108" s="552"/>
      <c r="F108" s="552"/>
      <c r="G108" s="552"/>
      <c r="H108" s="552"/>
      <c r="I108" s="552"/>
      <c r="J108" s="553"/>
      <c r="K108" s="553"/>
      <c r="L108" s="554"/>
      <c r="M108" s="555"/>
      <c r="N108" s="2971"/>
      <c r="O108" s="2971"/>
      <c r="P108" s="2996"/>
      <c r="Q108" s="2957"/>
      <c r="R108" s="2943"/>
      <c r="S108" s="2943"/>
      <c r="T108" s="2943"/>
      <c r="U108" s="2943"/>
      <c r="V108" s="2943"/>
      <c r="W108" s="2943"/>
      <c r="X108" s="2943"/>
      <c r="Y108" s="2943"/>
      <c r="Z108" s="2943"/>
      <c r="AA108" s="2943"/>
      <c r="AB108" s="2943"/>
      <c r="AC108" s="2943"/>
      <c r="AD108" s="2943"/>
      <c r="AE108" s="2943"/>
    </row>
    <row r="109" spans="1:31" ht="15.75" thickBot="1">
      <c r="A109" s="491"/>
      <c r="B109" s="500"/>
      <c r="C109" s="527"/>
      <c r="D109" s="548"/>
      <c r="E109" s="548"/>
      <c r="F109" s="548"/>
      <c r="G109" s="548"/>
      <c r="H109" s="548"/>
      <c r="I109" s="548"/>
      <c r="J109" s="548"/>
      <c r="K109" s="548"/>
      <c r="L109" s="548"/>
      <c r="M109" s="549"/>
      <c r="N109" s="2972"/>
      <c r="O109" s="2972"/>
      <c r="P109" s="2996"/>
      <c r="Q109" s="2957"/>
      <c r="R109" s="2943"/>
      <c r="S109" s="2943"/>
      <c r="T109" s="2943"/>
      <c r="U109" s="2943"/>
      <c r="V109" s="2943"/>
      <c r="W109" s="2943"/>
      <c r="X109" s="2943"/>
      <c r="Y109" s="2943"/>
      <c r="Z109" s="2943"/>
      <c r="AA109" s="2943"/>
      <c r="AB109" s="2943"/>
      <c r="AC109" s="2943"/>
      <c r="AD109" s="2943"/>
      <c r="AE109" s="2943"/>
    </row>
    <row r="110" spans="1:31" ht="15" thickTop="1">
      <c r="A110" s="556"/>
      <c r="B110" s="495" t="s">
        <v>2608</v>
      </c>
      <c r="C110" s="540"/>
      <c r="D110" s="540"/>
      <c r="E110" s="540"/>
      <c r="F110" s="540"/>
      <c r="G110" s="540"/>
      <c r="H110" s="540"/>
      <c r="I110" s="540"/>
      <c r="J110" s="540"/>
      <c r="K110" s="541"/>
      <c r="L110" s="542"/>
      <c r="M110" s="543"/>
      <c r="N110" s="2971"/>
      <c r="O110" s="2971"/>
      <c r="P110" s="2996"/>
      <c r="Q110" s="2957"/>
      <c r="R110" s="2943"/>
      <c r="S110" s="2943"/>
      <c r="T110" s="2943"/>
      <c r="U110" s="2943"/>
      <c r="V110" s="2943"/>
      <c r="W110" s="2943"/>
      <c r="X110" s="2943"/>
      <c r="Y110" s="2943"/>
      <c r="Z110" s="2943"/>
      <c r="AA110" s="2943"/>
      <c r="AB110" s="2943"/>
      <c r="AC110" s="2943"/>
      <c r="AD110" s="2943"/>
      <c r="AE110" s="2943"/>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72"/>
      <c r="O111" s="2972"/>
      <c r="P111" s="2996"/>
      <c r="Q111" s="2957"/>
      <c r="R111" s="2943"/>
      <c r="S111" s="2943"/>
      <c r="T111" s="2943"/>
      <c r="U111" s="2943"/>
      <c r="V111" s="2943"/>
      <c r="W111" s="2943"/>
      <c r="X111" s="2943"/>
      <c r="Y111" s="2943"/>
      <c r="Z111" s="2943"/>
      <c r="AA111" s="2943"/>
      <c r="AB111" s="2943"/>
      <c r="AC111" s="2943"/>
      <c r="AD111" s="2943"/>
      <c r="AE111" s="2943"/>
    </row>
    <row r="112" spans="1:31" s="430" customFormat="1" ht="15" thickTop="1">
      <c r="A112" s="550"/>
      <c r="B112" s="495" t="s">
        <v>2610</v>
      </c>
      <c r="C112" s="511"/>
      <c r="D112" s="511"/>
      <c r="E112" s="511"/>
      <c r="F112" s="511"/>
      <c r="G112" s="511"/>
      <c r="H112" s="540"/>
      <c r="I112" s="540"/>
      <c r="J112" s="540"/>
      <c r="K112" s="541"/>
      <c r="L112" s="542"/>
      <c r="M112" s="543"/>
      <c r="N112" s="2973"/>
      <c r="O112" s="2973"/>
      <c r="P112" s="2997"/>
      <c r="Q112" s="2964"/>
      <c r="R112" s="2965"/>
      <c r="S112" s="2965"/>
      <c r="T112" s="2965"/>
      <c r="U112" s="2965"/>
      <c r="V112" s="2965"/>
      <c r="W112" s="2965"/>
      <c r="X112" s="2965"/>
      <c r="Y112" s="2965"/>
      <c r="Z112" s="2965"/>
      <c r="AA112" s="2965"/>
      <c r="AB112" s="2965"/>
      <c r="AC112" s="2965"/>
      <c r="AD112" s="2965"/>
      <c r="AE112" s="2965"/>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73"/>
      <c r="O113" s="2973"/>
      <c r="P113" s="2997"/>
      <c r="Q113" s="2964"/>
      <c r="R113" s="2965"/>
      <c r="S113" s="2965"/>
      <c r="T113" s="2965"/>
      <c r="U113" s="2965"/>
      <c r="V113" s="2965"/>
      <c r="W113" s="2965"/>
      <c r="X113" s="2965"/>
      <c r="Y113" s="2965"/>
      <c r="Z113" s="2965"/>
      <c r="AA113" s="2965"/>
      <c r="AB113" s="2965"/>
      <c r="AC113" s="2965"/>
      <c r="AD113" s="2965"/>
      <c r="AE113" s="2965"/>
    </row>
    <row r="114" spans="1:31" ht="15" thickTop="1">
      <c r="A114" s="556"/>
      <c r="B114" s="495" t="s">
        <v>2611</v>
      </c>
      <c r="C114" s="511"/>
      <c r="D114" s="511"/>
      <c r="E114" s="540"/>
      <c r="F114" s="540"/>
      <c r="G114" s="540"/>
      <c r="H114" s="540"/>
      <c r="I114" s="540"/>
      <c r="J114" s="540"/>
      <c r="K114" s="541"/>
      <c r="L114" s="542"/>
      <c r="M114" s="543"/>
      <c r="N114" s="2971"/>
      <c r="O114" s="2971"/>
      <c r="P114" s="2996"/>
      <c r="Q114" s="2957"/>
      <c r="R114" s="2943"/>
      <c r="S114" s="2943"/>
      <c r="T114" s="2943"/>
      <c r="U114" s="2943"/>
      <c r="V114" s="2943"/>
      <c r="W114" s="2943"/>
      <c r="X114" s="2943"/>
      <c r="Y114" s="2943"/>
      <c r="Z114" s="2943"/>
      <c r="AA114" s="2943"/>
      <c r="AB114" s="2943"/>
      <c r="AC114" s="2943"/>
      <c r="AD114" s="2943"/>
      <c r="AE114" s="2943"/>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2"/>
      <c r="O115" s="2972"/>
      <c r="P115" s="2996"/>
      <c r="Q115" s="2957"/>
      <c r="R115" s="2943"/>
      <c r="S115" s="2943"/>
      <c r="T115" s="2943"/>
      <c r="U115" s="2943"/>
      <c r="V115" s="2943"/>
      <c r="W115" s="2943"/>
      <c r="X115" s="2943"/>
      <c r="Y115" s="2943"/>
      <c r="Z115" s="2943"/>
      <c r="AA115" s="2943"/>
      <c r="AB115" s="2943"/>
      <c r="AC115" s="2943"/>
      <c r="AD115" s="2943"/>
      <c r="AE115" s="2943"/>
    </row>
    <row r="116" spans="1:31" ht="15" thickTop="1">
      <c r="A116" s="556"/>
      <c r="B116" s="495">
        <f>B38</f>
        <v>111</v>
      </c>
      <c r="C116" s="511"/>
      <c r="D116" s="511"/>
      <c r="E116" s="511"/>
      <c r="F116" s="511"/>
      <c r="G116" s="511"/>
      <c r="H116" s="540"/>
      <c r="I116" s="540"/>
      <c r="J116" s="540"/>
      <c r="K116" s="541"/>
      <c r="L116" s="542"/>
      <c r="M116" s="543"/>
      <c r="N116" s="2971"/>
      <c r="O116" s="2971"/>
      <c r="P116" s="2996"/>
      <c r="Q116" s="2957"/>
      <c r="R116" s="2943"/>
      <c r="S116" s="2943"/>
      <c r="T116" s="2943"/>
      <c r="U116" s="2943"/>
      <c r="V116" s="2943"/>
      <c r="W116" s="2943"/>
      <c r="X116" s="2943"/>
      <c r="Y116" s="2943"/>
      <c r="Z116" s="2943"/>
      <c r="AA116" s="2943"/>
      <c r="AB116" s="2943"/>
      <c r="AC116" s="2943"/>
      <c r="AD116" s="2943"/>
      <c r="AE116" s="2943"/>
    </row>
    <row r="117" spans="1:31" ht="15.75" thickBot="1">
      <c r="A117" s="491"/>
      <c r="B117" s="500"/>
      <c r="C117" s="517"/>
      <c r="D117" s="493"/>
      <c r="E117" s="493"/>
      <c r="F117" s="493"/>
      <c r="G117" s="493"/>
      <c r="H117" s="493"/>
      <c r="I117" s="493"/>
      <c r="J117" s="493"/>
      <c r="K117" s="493"/>
      <c r="L117" s="493"/>
      <c r="M117" s="494"/>
      <c r="N117" s="2972"/>
      <c r="O117" s="2972"/>
      <c r="P117" s="2996"/>
      <c r="Q117" s="2957"/>
      <c r="R117" s="2943"/>
      <c r="S117" s="2943"/>
      <c r="T117" s="2943"/>
      <c r="U117" s="2943"/>
      <c r="V117" s="2943"/>
      <c r="W117" s="2943"/>
      <c r="X117" s="2943"/>
      <c r="Y117" s="2943"/>
      <c r="Z117" s="2943"/>
      <c r="AA117" s="2943"/>
      <c r="AB117" s="2943"/>
      <c r="AC117" s="2943"/>
      <c r="AD117" s="2943"/>
      <c r="AE117" s="2943"/>
    </row>
    <row r="118" spans="1:31" ht="15" thickTop="1">
      <c r="A118" s="556"/>
      <c r="B118" s="495">
        <f>B39</f>
        <v>111</v>
      </c>
      <c r="C118" s="511"/>
      <c r="D118" s="511"/>
      <c r="E118" s="511"/>
      <c r="F118" s="511"/>
      <c r="G118" s="540"/>
      <c r="H118" s="540"/>
      <c r="I118" s="540"/>
      <c r="J118" s="540"/>
      <c r="K118" s="541"/>
      <c r="L118" s="542"/>
      <c r="M118" s="543"/>
      <c r="N118" s="2971"/>
      <c r="O118" s="2971"/>
      <c r="P118" s="2996"/>
      <c r="Q118" s="2957"/>
      <c r="R118" s="2943"/>
      <c r="S118" s="2943"/>
      <c r="T118" s="2943"/>
      <c r="U118" s="2943"/>
      <c r="V118" s="2943"/>
      <c r="W118" s="2943"/>
      <c r="X118" s="2943"/>
      <c r="Y118" s="2943"/>
      <c r="Z118" s="2943"/>
      <c r="AA118" s="2943"/>
      <c r="AB118" s="2943"/>
      <c r="AC118" s="2943"/>
      <c r="AD118" s="2943"/>
      <c r="AE118" s="2943"/>
    </row>
    <row r="119" spans="1:31" ht="15.75" thickBot="1">
      <c r="A119" s="491"/>
      <c r="B119" s="500"/>
      <c r="C119" s="517"/>
      <c r="D119" s="517"/>
      <c r="E119" s="517"/>
      <c r="F119" s="517"/>
      <c r="G119" s="493"/>
      <c r="H119" s="493"/>
      <c r="I119" s="493"/>
      <c r="J119" s="493"/>
      <c r="K119" s="493"/>
      <c r="L119" s="493"/>
      <c r="M119" s="494"/>
      <c r="N119" s="2972"/>
      <c r="O119" s="2972"/>
      <c r="P119" s="2996"/>
      <c r="Q119" s="2957"/>
      <c r="R119" s="2943"/>
      <c r="S119" s="2943"/>
      <c r="T119" s="2943"/>
      <c r="U119" s="2943"/>
      <c r="V119" s="2943"/>
      <c r="W119" s="2943"/>
      <c r="X119" s="2943"/>
      <c r="Y119" s="2943"/>
      <c r="Z119" s="2943"/>
      <c r="AA119" s="2943"/>
      <c r="AB119" s="2943"/>
      <c r="AC119" s="2943"/>
      <c r="AD119" s="2943"/>
      <c r="AE119" s="2943"/>
    </row>
    <row r="120" spans="1:31" s="430" customFormat="1" ht="15" thickTop="1">
      <c r="A120" s="550"/>
      <c r="B120" s="495">
        <f>B40</f>
        <v>111</v>
      </c>
      <c r="C120" s="480"/>
      <c r="D120" s="480"/>
      <c r="E120" s="480"/>
      <c r="F120" s="480"/>
      <c r="G120" s="512"/>
      <c r="H120" s="512"/>
      <c r="I120" s="512"/>
      <c r="J120" s="512"/>
      <c r="K120" s="512"/>
      <c r="L120" s="513"/>
      <c r="M120" s="514"/>
      <c r="N120" s="2973"/>
      <c r="O120" s="2973"/>
      <c r="P120" s="2997"/>
      <c r="Q120" s="2964"/>
      <c r="R120" s="2965"/>
      <c r="S120" s="2965"/>
      <c r="T120" s="2965"/>
      <c r="U120" s="2965"/>
      <c r="V120" s="2965"/>
      <c r="W120" s="2965"/>
      <c r="X120" s="2965"/>
      <c r="Y120" s="2965"/>
      <c r="Z120" s="2965"/>
      <c r="AA120" s="2965"/>
      <c r="AB120" s="2965"/>
      <c r="AC120" s="2965"/>
      <c r="AD120" s="2965"/>
      <c r="AE120" s="2965"/>
    </row>
    <row r="121" spans="1:31" s="430" customFormat="1" ht="15.75" thickBot="1">
      <c r="A121" s="525"/>
      <c r="B121" s="656"/>
      <c r="C121" s="527"/>
      <c r="D121" s="527"/>
      <c r="E121" s="527"/>
      <c r="F121" s="527"/>
      <c r="G121" s="548"/>
      <c r="H121" s="548"/>
      <c r="I121" s="548"/>
      <c r="J121" s="548"/>
      <c r="K121" s="548"/>
      <c r="L121" s="548"/>
      <c r="M121" s="549"/>
      <c r="N121" s="2973"/>
      <c r="O121" s="2973"/>
      <c r="P121" s="2997"/>
      <c r="Q121" s="2964"/>
      <c r="R121" s="2965"/>
      <c r="S121" s="2965"/>
      <c r="T121" s="2965"/>
      <c r="U121" s="2965"/>
      <c r="V121" s="2965"/>
      <c r="W121" s="2965"/>
      <c r="X121" s="2965"/>
      <c r="Y121" s="2965"/>
      <c r="Z121" s="2965"/>
      <c r="AA121" s="2965"/>
      <c r="AB121" s="2965"/>
      <c r="AC121" s="2965"/>
      <c r="AD121" s="2965"/>
      <c r="AE121" s="2965"/>
    </row>
    <row r="122" spans="1:31">
      <c r="N122" s="2943"/>
      <c r="O122" s="2943"/>
      <c r="P122" s="2943"/>
      <c r="Q122" s="2943"/>
      <c r="R122" s="2943"/>
      <c r="S122" s="2943"/>
      <c r="T122" s="2943"/>
      <c r="U122" s="2943"/>
      <c r="V122" s="2943"/>
      <c r="W122" s="2943"/>
      <c r="X122" s="2943"/>
      <c r="Y122" s="2943"/>
      <c r="Z122" s="2943"/>
      <c r="AA122" s="2943"/>
      <c r="AB122" s="2943"/>
      <c r="AC122" s="2943"/>
      <c r="AD122" s="2943"/>
      <c r="AE122" s="2943"/>
    </row>
    <row r="123" spans="1:31">
      <c r="P123" s="2943"/>
      <c r="Q123" s="2943"/>
      <c r="R123" s="2943"/>
      <c r="S123" s="2943"/>
      <c r="T123" s="2943"/>
      <c r="U123" s="2943"/>
      <c r="V123" s="2943"/>
      <c r="W123" s="2943"/>
      <c r="X123" s="2943"/>
      <c r="Y123" s="2943"/>
      <c r="Z123" s="2943"/>
      <c r="AA123" s="2943"/>
      <c r="AB123" s="2943"/>
      <c r="AC123" s="2943"/>
      <c r="AD123" s="2943"/>
      <c r="AE123" s="2943"/>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0" priority="18" stopIfTrue="1" operator="containsText" text="超过">
      <formula>NOT(ISERROR(SEARCH("超过",F46)))</formula>
    </cfRule>
  </conditionalFormatting>
  <conditionalFormatting sqref="J48">
    <cfRule type="containsText" dxfId="29" priority="17" stopIfTrue="1" operator="containsText" text="超过">
      <formula>NOT(ISERROR(SEARCH("超过",J48)))</formula>
    </cfRule>
  </conditionalFormatting>
  <conditionalFormatting sqref="H48">
    <cfRule type="containsText" dxfId="28" priority="16" stopIfTrue="1" operator="containsText" text="超过">
      <formula>NOT(ISERROR(SEARCH("超过",H48)))</formula>
    </cfRule>
  </conditionalFormatting>
  <conditionalFormatting sqref="F48">
    <cfRule type="containsText" dxfId="27" priority="15" stopIfTrue="1" operator="containsText" text="超过">
      <formula>NOT(ISERROR(SEARCH("超过",F48)))</formula>
    </cfRule>
  </conditionalFormatting>
  <conditionalFormatting sqref="F47 H47 J47">
    <cfRule type="containsText" dxfId="26" priority="14" stopIfTrue="1" operator="containsText" text="超过">
      <formula>NOT(ISERROR(SEARCH("超过",F47)))</formula>
    </cfRule>
  </conditionalFormatting>
  <conditionalFormatting sqref="E46">
    <cfRule type="expression" dxfId="25" priority="13" stopIfTrue="1">
      <formula>$F$46="超过30%"</formula>
    </cfRule>
  </conditionalFormatting>
  <conditionalFormatting sqref="G48">
    <cfRule type="expression" dxfId="24" priority="12" stopIfTrue="1">
      <formula>$H$48="超过30%"</formula>
    </cfRule>
  </conditionalFormatting>
  <conditionalFormatting sqref="E48">
    <cfRule type="expression" dxfId="23" priority="10" stopIfTrue="1">
      <formula>$F$48="超过30%"</formula>
    </cfRule>
  </conditionalFormatting>
  <conditionalFormatting sqref="G46">
    <cfRule type="expression" dxfId="22" priority="9" stopIfTrue="1">
      <formula>$H$46="超过30%"</formula>
    </cfRule>
  </conditionalFormatting>
  <conditionalFormatting sqref="G47">
    <cfRule type="expression" dxfId="21" priority="8" stopIfTrue="1">
      <formula>$H$47="超过20%"</formula>
    </cfRule>
  </conditionalFormatting>
  <conditionalFormatting sqref="I46">
    <cfRule type="expression" dxfId="20" priority="7" stopIfTrue="1">
      <formula>$J$46="超过30%"</formula>
    </cfRule>
  </conditionalFormatting>
  <conditionalFormatting sqref="I47">
    <cfRule type="expression" dxfId="19" priority="6" stopIfTrue="1">
      <formula>$J$47="超过20%"</formula>
    </cfRule>
  </conditionalFormatting>
  <conditionalFormatting sqref="I48">
    <cfRule type="expression" dxfId="18" priority="5" stopIfTrue="1">
      <formula>$J$48="超过30%"</formula>
    </cfRule>
  </conditionalFormatting>
  <conditionalFormatting sqref="E47">
    <cfRule type="expression" dxfId="17" priority="53" stopIfTrue="1">
      <formula>#REF!+$F$47="超过20%"</formula>
    </cfRule>
  </conditionalFormatting>
  <conditionalFormatting sqref="F42">
    <cfRule type="expression" dxfId="16" priority="4">
      <formula>$D$42="简单平均"</formula>
    </cfRule>
  </conditionalFormatting>
  <conditionalFormatting sqref="H42">
    <cfRule type="expression" dxfId="15" priority="3">
      <formula>$D$42="简单平均"</formula>
    </cfRule>
  </conditionalFormatting>
  <conditionalFormatting sqref="J42">
    <cfRule type="expression" dxfId="14" priority="2">
      <formula>$D$42="简单平均"</formula>
    </cfRule>
  </conditionalFormatting>
  <conditionalFormatting sqref="F7:F40 H7:H40 J7:J40">
    <cfRule type="cellIs" dxfId="13"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G42" sqref="G42"/>
    </sheetView>
  </sheetViews>
  <sheetFormatPr defaultColWidth="12" defaultRowHeight="12.75"/>
  <cols>
    <col min="1" max="1" width="9.75" style="2239" customWidth="1"/>
    <col min="2" max="2" width="19.25" style="2342" customWidth="1"/>
    <col min="3" max="4" width="12" style="2173"/>
    <col min="5" max="5" width="14.625" style="2173" customWidth="1"/>
    <col min="6" max="8" width="12" style="2173"/>
    <col min="9" max="9" width="12.25" style="2173" bestFit="1" customWidth="1"/>
    <col min="10" max="10" width="12" style="2173"/>
    <col min="11" max="11" width="8.125" style="2234" customWidth="1"/>
    <col min="12" max="12" width="12" style="2173"/>
    <col min="13" max="13" width="8.5" style="2173" customWidth="1"/>
    <col min="14" max="14" width="9.75" style="2173" customWidth="1"/>
    <col min="15" max="25" width="12" style="2173"/>
    <col min="26" max="26" width="9.375" style="2239" customWidth="1"/>
    <col min="27" max="32" width="9.375" style="1276" customWidth="1"/>
    <col min="33" max="36" width="9.375" style="2239" customWidth="1"/>
    <col min="37" max="38" width="9.375" style="2173" customWidth="1"/>
    <col min="39" max="16384" width="12" style="2173"/>
  </cols>
  <sheetData>
    <row r="1" spans="1:36" ht="28.5">
      <c r="A1" s="202" t="s">
        <v>2620</v>
      </c>
      <c r="B1" s="203"/>
      <c r="C1" s="207" t="s">
        <v>2621</v>
      </c>
      <c r="D1" s="348">
        <f>SUM(D29:D30,D33:D39)</f>
        <v>3040.78</v>
      </c>
      <c r="E1" s="2170"/>
      <c r="F1" s="2170"/>
      <c r="G1" s="2170"/>
      <c r="H1" s="2170"/>
      <c r="I1" s="2170"/>
      <c r="J1" s="2170"/>
      <c r="K1" s="1274"/>
      <c r="L1" s="2171" t="s">
        <v>2622</v>
      </c>
      <c r="M1" s="988">
        <f>SUMPRODUCT((区片价!B5:B9=I2)*(区片价!C3:F3=E2)*(区片价!C5:F9))</f>
        <v>0</v>
      </c>
      <c r="N1" s="991">
        <f>SUMPRODUCT((因素修正幅度!B5:B9=I2)*(因素修正幅度!C3:F3=E2)*(因素修正幅度!C5:F9))</f>
        <v>0</v>
      </c>
      <c r="O1" s="2172"/>
      <c r="P1" s="2172"/>
      <c r="Q1" s="1274"/>
      <c r="R1" s="1367" t="s">
        <v>2623</v>
      </c>
      <c r="S1" s="1367" t="s">
        <v>2624</v>
      </c>
      <c r="T1" s="1367" t="s">
        <v>2625</v>
      </c>
      <c r="U1" s="1367" t="s">
        <v>2626</v>
      </c>
      <c r="V1" s="1367" t="s">
        <v>2627</v>
      </c>
      <c r="W1" s="1371"/>
      <c r="X1" s="1371"/>
      <c r="Y1" s="1371"/>
      <c r="Z1" s="1371"/>
      <c r="AA1" s="1371"/>
      <c r="AB1" s="1371"/>
      <c r="AC1" s="1372"/>
      <c r="AD1" s="1373"/>
      <c r="AE1" s="1373"/>
      <c r="AF1" s="1373"/>
      <c r="AG1" s="1373"/>
      <c r="AH1" s="1373"/>
      <c r="AI1" s="1373"/>
      <c r="AJ1" s="1374"/>
    </row>
    <row r="2" spans="1:36" ht="15.75">
      <c r="A2" s="207" t="s">
        <v>2628</v>
      </c>
      <c r="B2" s="210" t="e">
        <f>C26</f>
        <v>#DIV/0!</v>
      </c>
      <c r="C2" s="2174" t="s">
        <v>2629</v>
      </c>
      <c r="D2" s="2175" t="s">
        <v>2630</v>
      </c>
      <c r="E2" s="2176" t="s">
        <v>1343</v>
      </c>
      <c r="F2" s="2175" t="s">
        <v>2631</v>
      </c>
      <c r="G2" s="2177" t="str">
        <f>IF(E2="商业",项目基本情况!B37,IF(E2="办公",项目基本情况!C37,IF(E2="住宅",项目基本情况!D37,项目基本情况!E37)))</f>
        <v>九级</v>
      </c>
      <c r="H2" s="2175" t="s">
        <v>2632</v>
      </c>
      <c r="I2" s="2177" t="str">
        <f>IF(E2="商业",项目基本情况!B38,IF(E2="办公",项目基本情况!C38,IF(E2="住宅",项目基本情况!D38,项目基本情况!E38)))</f>
        <v>Ⅸ-延1</v>
      </c>
      <c r="J2" s="2178"/>
      <c r="K2" s="1274"/>
      <c r="L2" s="2179" t="s">
        <v>2633</v>
      </c>
      <c r="M2" s="989">
        <f>SUMPRODUCT((区片价!B10:B28=I2)*(区片价!C3:F3=E2)*(区片价!C10:F28))</f>
        <v>0</v>
      </c>
      <c r="N2" s="991">
        <f>SUMPRODUCT((因素修正幅度!B10:B28=I2)*(因素修正幅度!C3:F3=E2)*(因素修正幅度!C10:F28))</f>
        <v>0</v>
      </c>
      <c r="O2" s="1274"/>
      <c r="P2" s="1274"/>
      <c r="Q2" s="1274"/>
      <c r="R2" s="1367">
        <v>1</v>
      </c>
      <c r="S2" s="1367">
        <f>ROUND(IF(G3&gt;1,IF(R2&lt;7,SUMPRODUCT((B93:B98=R2)*(C92:N92=G2)*(C93:N98)),SUMIF(C92:N92,G2,C100:N100)),IF(R2&lt;7,SUMPRODUCT((B102:B107=R2)*(C92:N92=G2)*(C102:N107)),SUMIF(C92:N92,G2,C109:N109))),4)</f>
        <v>1.9419999999999999</v>
      </c>
      <c r="T2" s="1367" t="e">
        <f>ROUND($C$5*$C$18*$C$19*$C$20*S2*$C$24,0)</f>
        <v>#DIV/0!</v>
      </c>
      <c r="U2" s="1368"/>
      <c r="V2" s="1367" t="e">
        <f>ROUND(T2*U2/10000,0)</f>
        <v>#DIV/0!</v>
      </c>
      <c r="W2" s="1371"/>
      <c r="X2" s="1371"/>
      <c r="Y2" s="1371"/>
      <c r="Z2" s="1371"/>
      <c r="AA2" s="1371"/>
      <c r="AB2" s="1371"/>
      <c r="AC2" s="1372"/>
      <c r="AD2" s="1373"/>
      <c r="AE2" s="1373"/>
      <c r="AF2" s="1373"/>
      <c r="AG2" s="1373"/>
      <c r="AH2" s="1373"/>
      <c r="AI2" s="1373"/>
      <c r="AJ2" s="1374"/>
    </row>
    <row r="3" spans="1:36" ht="15.75">
      <c r="A3" s="209" t="s">
        <v>2634</v>
      </c>
      <c r="B3" s="210" t="e">
        <f>ROUND(B2*10000/D1,0)</f>
        <v>#DIV/0!</v>
      </c>
      <c r="C3" s="2174" t="s">
        <v>2635</v>
      </c>
      <c r="D3" s="2175" t="s">
        <v>2636</v>
      </c>
      <c r="E3" s="2180" t="s">
        <v>3076</v>
      </c>
      <c r="F3" s="2181" t="s">
        <v>3077</v>
      </c>
      <c r="G3" s="849">
        <f>IF(F3="宗地容积率",'数据-汇总表'!I4,IF(F3="估价对象容积率",'数据-汇总表'!I6,'数据-汇总表'!I7))</f>
        <v>1.36</v>
      </c>
      <c r="H3" s="175" t="s">
        <v>2637</v>
      </c>
      <c r="I3" s="875"/>
      <c r="J3" s="2178" t="s">
        <v>2638</v>
      </c>
      <c r="K3" s="1274"/>
      <c r="L3" s="2179" t="s">
        <v>2639</v>
      </c>
      <c r="M3" s="989">
        <f>SUMPRODUCT((区片价!B29:B48=I2)*(区片价!C3:F3=E2)*(区片价!C29:F48))</f>
        <v>0</v>
      </c>
      <c r="N3" s="991">
        <f>SUMPRODUCT((因素修正幅度!B29:B48=I2)*(因素修正幅度!C3:F3=E2)*(因素修正幅度!C29:F48))</f>
        <v>0</v>
      </c>
      <c r="O3" s="1274"/>
      <c r="P3" s="1274"/>
      <c r="Q3" s="1274"/>
      <c r="R3" s="1367">
        <v>2</v>
      </c>
      <c r="S3" s="1367">
        <f>ROUND(IF(G3&gt;1,IF(R3&lt;7,SUMPRODUCT((B93:B98=R3)*(C92:N92=G2)*(C93:N98)),SUMIF(C92:N92,G2,C100:N100)),IF(R3&lt;7,SUMPRODUCT((B102:B107=R3)*(C92:N92=G2)*(C102:N107)),SUMIF(C92:N92,G2,C109:N109))),4)</f>
        <v>1.2799</v>
      </c>
      <c r="T3" s="1367" t="e">
        <f t="shared" ref="T3:T16" si="0">ROUND($C$5*$C$18*$C$19*$C$20*S3*$C$24,0)</f>
        <v>#DIV/0!</v>
      </c>
      <c r="U3" s="1368"/>
      <c r="V3" s="1367" t="e">
        <f t="shared" ref="V3:V16" si="1">ROUND(T3*U3/10000,0)</f>
        <v>#DIV/0!</v>
      </c>
      <c r="W3" s="1371"/>
      <c r="X3" s="1371"/>
      <c r="Y3" s="1371"/>
      <c r="Z3" s="1371"/>
      <c r="AA3" s="1371"/>
      <c r="AB3" s="1371"/>
      <c r="AC3" s="1372"/>
      <c r="AD3" s="1373"/>
      <c r="AE3" s="1373"/>
      <c r="AF3" s="1373"/>
      <c r="AG3" s="1373"/>
      <c r="AH3" s="1373"/>
      <c r="AI3" s="1373"/>
      <c r="AJ3" s="1374"/>
    </row>
    <row r="4" spans="1:36" ht="15.75">
      <c r="A4" s="3428"/>
      <c r="B4" s="3429"/>
      <c r="C4" s="3429"/>
      <c r="D4" s="3430"/>
      <c r="E4" s="3430"/>
      <c r="F4" s="3430"/>
      <c r="G4" s="3430"/>
      <c r="H4" s="3430"/>
      <c r="I4" s="3430"/>
      <c r="J4" s="3431"/>
      <c r="K4" s="1274"/>
      <c r="L4" s="2179" t="s">
        <v>2640</v>
      </c>
      <c r="M4" s="989">
        <f>SUMPRODUCT((区片价!B49:B75=I2)*(区片价!C3:F3=E2)*(区片价!C49:F75))</f>
        <v>0</v>
      </c>
      <c r="N4" s="991">
        <f>SUMPRODUCT((因素修正幅度!B49:B75=I2)*(因素修正幅度!C3:F3=E2)*(因素修正幅度!C49:F75))</f>
        <v>0</v>
      </c>
      <c r="O4" s="1274"/>
      <c r="P4" s="1274"/>
      <c r="Q4" s="1274"/>
      <c r="R4" s="1367">
        <v>3</v>
      </c>
      <c r="S4" s="1367">
        <f>ROUND(IF(G3&gt;1,IF(R4&lt;7,SUMPRODUCT((B93:B98=R4)*(C92:N92=G2)*(C93:N98)),SUMIF(C92:N92,G2,C100:N100)),IF(R4&lt;7,SUMPRODUCT((B102:B107=R4)*(C92:N92=G2)*(C102:N107)),SUMIF(C92:N92,G2,C109:N109))),4)</f>
        <v>1.0072000000000001</v>
      </c>
      <c r="T4" s="1367" t="e">
        <f t="shared" si="0"/>
        <v>#DIV/0!</v>
      </c>
      <c r="U4" s="1368"/>
      <c r="V4" s="1367" t="e">
        <f t="shared" si="1"/>
        <v>#DIV/0!</v>
      </c>
      <c r="W4" s="1371"/>
      <c r="X4" s="1371"/>
      <c r="Y4" s="1371"/>
      <c r="Z4" s="1371"/>
      <c r="AA4" s="1371"/>
      <c r="AB4" s="1371"/>
      <c r="AC4" s="1372"/>
      <c r="AD4" s="1373"/>
      <c r="AE4" s="1373"/>
      <c r="AF4" s="1373"/>
      <c r="AG4" s="1373"/>
      <c r="AH4" s="1373"/>
      <c r="AI4" s="1373"/>
      <c r="AJ4" s="1374"/>
    </row>
    <row r="5" spans="1:36" s="2191" customFormat="1" ht="15.75" thickBot="1">
      <c r="A5" s="2182" t="s">
        <v>807</v>
      </c>
      <c r="B5" s="2183" t="s">
        <v>2641</v>
      </c>
      <c r="C5" s="850">
        <f>ROUND(IF(E2="商业",C6*C7+C16,(IF(E2="住宅",C6*C12+C16,C6+C16))),0)</f>
        <v>2943</v>
      </c>
      <c r="D5" s="1516">
        <f>ROUND(C6+C16,0)</f>
        <v>2943</v>
      </c>
      <c r="E5" s="1516"/>
      <c r="F5" s="2184"/>
      <c r="G5" s="2185"/>
      <c r="H5" s="2185"/>
      <c r="I5" s="2185"/>
      <c r="J5" s="2186"/>
      <c r="K5" s="2187"/>
      <c r="L5" s="2179" t="s">
        <v>2642</v>
      </c>
      <c r="M5" s="989">
        <f>SUMPRODUCT((区片价!B76:B109=I2)*(区片价!C3:F3=E2)*(区片价!C76:F109))</f>
        <v>0</v>
      </c>
      <c r="N5" s="991">
        <f>SUMPRODUCT((因素修正幅度!B76:B109=I2)*(因素修正幅度!C3:F3=E2)*(因素修正幅度!C76:F109))</f>
        <v>0</v>
      </c>
      <c r="O5" s="1274"/>
      <c r="P5" s="1274"/>
      <c r="Q5" s="1274"/>
      <c r="R5" s="1367">
        <v>4</v>
      </c>
      <c r="S5" s="1367">
        <f>ROUND(IF(G3&gt;1,IF(R5&lt;7,SUMPRODUCT((B93:B98=R5)*(C92:N92=G2)*(C93:N98)),SUMIF(C92:N92,G2,C100:N100)),IF(R5&lt;7,SUMPRODUCT((B102:B107=R5)*(C92:N92=G2)*(C102:N107)),SUMIF(C92:N92,G2,C109:N109))),4)</f>
        <v>0.75249999999999995</v>
      </c>
      <c r="T5" s="1367" t="e">
        <f t="shared" si="0"/>
        <v>#DIV/0!</v>
      </c>
      <c r="U5" s="1368"/>
      <c r="V5" s="1367" t="e">
        <f t="shared" si="1"/>
        <v>#DIV/0!</v>
      </c>
      <c r="W5" s="1371"/>
      <c r="X5" s="1371"/>
      <c r="Y5" s="1371"/>
      <c r="Z5" s="1371"/>
      <c r="AA5" s="1371"/>
      <c r="AB5" s="1371"/>
      <c r="AC5" s="2188"/>
      <c r="AD5" s="2189"/>
      <c r="AE5" s="2189"/>
      <c r="AF5" s="2189"/>
      <c r="AG5" s="2189"/>
      <c r="AH5" s="2189"/>
      <c r="AI5" s="2189"/>
      <c r="AJ5" s="2190"/>
    </row>
    <row r="6" spans="1:36" ht="15.75" thickBot="1">
      <c r="A6" s="2192" t="s">
        <v>2643</v>
      </c>
      <c r="B6" s="2193" t="s">
        <v>2644</v>
      </c>
      <c r="C6" s="851">
        <f>SUMIF(L1:L12,G2,M1:M12)</f>
        <v>2930</v>
      </c>
      <c r="D6" s="2194" t="s">
        <v>2645</v>
      </c>
      <c r="E6" s="2195"/>
      <c r="F6" s="2195"/>
      <c r="G6" s="2196"/>
      <c r="H6" s="2196"/>
      <c r="I6" s="2196"/>
      <c r="J6" s="2197"/>
      <c r="K6" s="1561"/>
      <c r="L6" s="2179" t="s">
        <v>2646</v>
      </c>
      <c r="M6" s="989">
        <f>SUMPRODUCT((区片价!B110:B157=I2)*(区片价!C3:F3=E2)*(区片价!C110:F157))</f>
        <v>0</v>
      </c>
      <c r="N6" s="991">
        <f>SUMPRODUCT((因素修正幅度!B110:B157=I2)*(因素修正幅度!C3:F3=E2)*(因素修正幅度!C110:F157))</f>
        <v>0</v>
      </c>
      <c r="O6" s="1274"/>
      <c r="P6" s="1274"/>
      <c r="Q6" s="1274"/>
      <c r="R6" s="1367">
        <v>5</v>
      </c>
      <c r="S6" s="1367">
        <f>ROUND(IF(G3&gt;1,IF(R6&lt;7,SUMPRODUCT((B93:B98=R6)*(C92:N92=G2)*(C93:N98)),SUMIF(C92:N92,G2,C100:N100)),IF(R6&lt;7,SUMPRODUCT((B102:B107=R6)*(C92:N92=G2)*(C102:N107)),SUMIF(C92:N92,G2,C109:N109))),4)</f>
        <v>0.56589999999999996</v>
      </c>
      <c r="T6" s="1367" t="e">
        <f t="shared" si="0"/>
        <v>#DIV/0!</v>
      </c>
      <c r="U6" s="1368"/>
      <c r="V6" s="1367" t="e">
        <f t="shared" si="1"/>
        <v>#DIV/0!</v>
      </c>
      <c r="W6" s="1371"/>
      <c r="X6" s="1371"/>
      <c r="Y6" s="1371"/>
      <c r="Z6" s="1371"/>
      <c r="AA6" s="1371"/>
      <c r="AB6" s="1371"/>
      <c r="AC6" s="2188"/>
      <c r="AD6" s="2189"/>
      <c r="AE6" s="2189"/>
      <c r="AF6" s="2189"/>
      <c r="AG6" s="2189"/>
      <c r="AH6" s="2189"/>
      <c r="AI6" s="2189"/>
      <c r="AJ6" s="2190"/>
    </row>
    <row r="7" spans="1:36" ht="24">
      <c r="A7" s="3432" t="str">
        <f>IF(E2="商业",IF(C8="不临58条商业街","",2),"")</f>
        <v/>
      </c>
      <c r="B7" s="2198" t="s">
        <v>2647</v>
      </c>
      <c r="C7" s="852">
        <f>IF(C8="不临58条商业街",1,ROUND(1+(1.6*E8+1.2*E9+0.8*E10+0.4*E11)*C9,4))</f>
        <v>1</v>
      </c>
      <c r="D7" s="2199" t="s">
        <v>2648</v>
      </c>
      <c r="E7" s="876"/>
      <c r="F7" s="2200"/>
      <c r="G7" s="2201"/>
      <c r="H7" s="2201"/>
      <c r="I7" s="2201"/>
      <c r="J7" s="2202"/>
      <c r="K7" s="1561"/>
      <c r="L7" s="2179" t="s">
        <v>2649</v>
      </c>
      <c r="M7" s="989">
        <f>SUMPRODUCT((区片价!B158:B205=I2)*(区片价!C3:F3=E2)*(区片价!C158:F205))</f>
        <v>0</v>
      </c>
      <c r="N7" s="991">
        <f>SUMPRODUCT((因素修正幅度!B158:B205=I2)*(因素修正幅度!C3:F3=E2)*(因素修正幅度!C158:F205))</f>
        <v>0</v>
      </c>
      <c r="O7" s="1274"/>
      <c r="P7" s="1274"/>
      <c r="Q7" s="1274"/>
      <c r="R7" s="1367">
        <v>6</v>
      </c>
      <c r="S7" s="1367">
        <f>ROUND(IF(G3&gt;1,IF(R7&lt;7,SUMPRODUCT((B93:B98=R7)*(C92:N92=G2)*(C93:N98)),SUMIF(C92:N92,G2,C100:N100)),IF(R7&lt;7,SUMPRODUCT((B102:B107=R7)*(C92:N92=G2)*(C102:N107)),SUMIF(C92:N92,G2,C109:N109))),4)</f>
        <v>0.45250000000000001</v>
      </c>
      <c r="T7" s="1367" t="e">
        <f t="shared" si="0"/>
        <v>#DIV/0!</v>
      </c>
      <c r="U7" s="1368"/>
      <c r="V7" s="1367" t="e">
        <f t="shared" si="1"/>
        <v>#DIV/0!</v>
      </c>
      <c r="W7" s="1535" t="s">
        <v>2650</v>
      </c>
      <c r="X7" s="1369" t="str">
        <f>G2</f>
        <v>九级</v>
      </c>
      <c r="Y7" s="1369" t="s">
        <v>2651</v>
      </c>
      <c r="Z7" s="1370">
        <f>G3</f>
        <v>1.36</v>
      </c>
      <c r="AA7" s="1371"/>
      <c r="AB7" s="1371"/>
      <c r="AC7" s="1372"/>
      <c r="AD7" s="1373"/>
      <c r="AE7" s="1373"/>
      <c r="AF7" s="1373"/>
      <c r="AG7" s="1373"/>
      <c r="AH7" s="1373"/>
      <c r="AI7" s="1373"/>
      <c r="AJ7" s="1374"/>
    </row>
    <row r="8" spans="1:36" ht="25.5">
      <c r="A8" s="3433"/>
      <c r="B8" s="175" t="s">
        <v>2652</v>
      </c>
      <c r="C8" s="2203" t="s">
        <v>3080</v>
      </c>
      <c r="D8" s="853" t="s">
        <v>139</v>
      </c>
      <c r="E8" s="854" t="e">
        <f>ROUND(C11/E7,4)</f>
        <v>#DIV/0!</v>
      </c>
      <c r="F8" s="2204" t="s">
        <v>2653</v>
      </c>
      <c r="G8" s="2205"/>
      <c r="H8" s="2205"/>
      <c r="I8" s="2205"/>
      <c r="J8" s="2206"/>
      <c r="K8" s="1274"/>
      <c r="L8" s="2179" t="s">
        <v>2654</v>
      </c>
      <c r="M8" s="989">
        <f>SUMPRODUCT((区片价!B206:B244=I2)*(区片价!C3:F3=E2)*(区片价!C206:F244))</f>
        <v>0</v>
      </c>
      <c r="N8" s="991">
        <f>SUMPRODUCT((因素修正幅度!B206:B244=I2)*(因素修正幅度!C3:F3=E2)*(因素修正幅度!C206:F244))</f>
        <v>0</v>
      </c>
      <c r="O8" s="1274"/>
      <c r="P8" s="1274"/>
      <c r="Q8" s="1274"/>
      <c r="R8" s="1367">
        <v>7</v>
      </c>
      <c r="S8" s="1368"/>
      <c r="T8" s="1367" t="e">
        <f t="shared" si="0"/>
        <v>#DIV/0!</v>
      </c>
      <c r="U8" s="1368"/>
      <c r="V8" s="1367" t="e">
        <f t="shared" si="1"/>
        <v>#DIV/0!</v>
      </c>
      <c r="W8" s="3425" t="s">
        <v>2655</v>
      </c>
      <c r="X8" s="3426"/>
      <c r="Y8" s="1375" t="s">
        <v>2656</v>
      </c>
      <c r="Z8" s="1375" t="s">
        <v>2657</v>
      </c>
      <c r="AA8" s="1375" t="s">
        <v>2658</v>
      </c>
      <c r="AB8" s="1375" t="s">
        <v>2659</v>
      </c>
      <c r="AC8" s="1375" t="s">
        <v>2660</v>
      </c>
      <c r="AD8" s="1375" t="s">
        <v>2661</v>
      </c>
      <c r="AE8" s="1375" t="s">
        <v>2662</v>
      </c>
      <c r="AF8" s="1375" t="s">
        <v>2663</v>
      </c>
      <c r="AG8" s="1375" t="s">
        <v>2664</v>
      </c>
      <c r="AH8" s="1375" t="s">
        <v>2665</v>
      </c>
      <c r="AI8" s="1375" t="s">
        <v>2666</v>
      </c>
      <c r="AJ8" s="1375" t="s">
        <v>2667</v>
      </c>
    </row>
    <row r="9" spans="1:36" ht="15">
      <c r="A9" s="3433"/>
      <c r="B9" s="175" t="s">
        <v>2668</v>
      </c>
      <c r="C9" s="855">
        <f>SUMIF(修正!C59:C119,C8,修正!E59:E119)</f>
        <v>0</v>
      </c>
      <c r="D9" s="176" t="s">
        <v>140</v>
      </c>
      <c r="E9" s="176" t="e">
        <f>ROUND(C11/E7,4)</f>
        <v>#DIV/0!</v>
      </c>
      <c r="F9" s="2204" t="s">
        <v>2669</v>
      </c>
      <c r="G9" s="2205"/>
      <c r="H9" s="2205"/>
      <c r="I9" s="2205"/>
      <c r="J9" s="2206"/>
      <c r="K9" s="1274"/>
      <c r="L9" s="2179" t="s">
        <v>2670</v>
      </c>
      <c r="M9" s="989">
        <f>SUMPRODUCT((区片价!B245:B289=I2)*(区片价!C3:F3=E2)*(区片价!C245:F289))</f>
        <v>2930</v>
      </c>
      <c r="N9" s="991">
        <f>SUMPRODUCT((因素修正幅度!B245:B289=I2)*(因素修正幅度!C3:F3=E2)*(因素修正幅度!C245:F289))</f>
        <v>0.15</v>
      </c>
      <c r="O9" s="1274"/>
      <c r="P9" s="1274"/>
      <c r="Q9" s="1274"/>
      <c r="R9" s="1367">
        <v>8</v>
      </c>
      <c r="S9" s="1368"/>
      <c r="T9" s="1367" t="e">
        <f t="shared" si="0"/>
        <v>#DIV/0!</v>
      </c>
      <c r="U9" s="1368"/>
      <c r="V9" s="1367" t="e">
        <f t="shared" si="1"/>
        <v>#DIV/0!</v>
      </c>
      <c r="W9" s="3427" t="s">
        <v>2671</v>
      </c>
      <c r="X9" s="1376" t="s">
        <v>2672</v>
      </c>
      <c r="Y9" s="1501"/>
      <c r="Z9" s="1377">
        <f>$Y$9</f>
        <v>0</v>
      </c>
      <c r="AA9" s="1377">
        <f t="shared" ref="AA9:AJ9" si="2">$Y$9</f>
        <v>0</v>
      </c>
      <c r="AB9" s="1377">
        <f t="shared" si="2"/>
        <v>0</v>
      </c>
      <c r="AC9" s="1377">
        <f t="shared" si="2"/>
        <v>0</v>
      </c>
      <c r="AD9" s="1377">
        <f t="shared" si="2"/>
        <v>0</v>
      </c>
      <c r="AE9" s="1377">
        <f t="shared" si="2"/>
        <v>0</v>
      </c>
      <c r="AF9" s="1377">
        <f t="shared" si="2"/>
        <v>0</v>
      </c>
      <c r="AG9" s="1377">
        <f t="shared" si="2"/>
        <v>0</v>
      </c>
      <c r="AH9" s="1377">
        <f t="shared" si="2"/>
        <v>0</v>
      </c>
      <c r="AI9" s="1377">
        <f t="shared" si="2"/>
        <v>0</v>
      </c>
      <c r="AJ9" s="1377">
        <f t="shared" si="2"/>
        <v>0</v>
      </c>
    </row>
    <row r="10" spans="1:36" ht="15">
      <c r="A10" s="3433"/>
      <c r="B10" s="175" t="s">
        <v>2673</v>
      </c>
      <c r="C10" s="176">
        <f>SUMIF(修正!C59:C119,C8,修正!F59:F119)</f>
        <v>0</v>
      </c>
      <c r="D10" s="176" t="s">
        <v>141</v>
      </c>
      <c r="E10" s="176" t="e">
        <f>ROUND(C11/E7,4)</f>
        <v>#DIV/0!</v>
      </c>
      <c r="F10" s="2204" t="s">
        <v>2674</v>
      </c>
      <c r="G10" s="2205"/>
      <c r="H10" s="2205"/>
      <c r="I10" s="2205"/>
      <c r="J10" s="2206"/>
      <c r="K10" s="1274"/>
      <c r="L10" s="2179" t="s">
        <v>2675</v>
      </c>
      <c r="M10" s="989">
        <f>SUMPRODUCT((区片价!B290:B316=I2)*(区片价!C3:F3=E2)*(区片价!C290:F316))</f>
        <v>0</v>
      </c>
      <c r="N10" s="991">
        <f>SUMPRODUCT((因素修正幅度!B290:B316=I2)*(因素修正幅度!C3:F3=E2)*(因素修正幅度!C290:F316))</f>
        <v>0</v>
      </c>
      <c r="O10" s="1274"/>
      <c r="P10" s="1274"/>
      <c r="Q10" s="1274"/>
      <c r="R10" s="1367">
        <v>9</v>
      </c>
      <c r="S10" s="1368"/>
      <c r="T10" s="1367" t="e">
        <f t="shared" si="0"/>
        <v>#DIV/0!</v>
      </c>
      <c r="U10" s="1368"/>
      <c r="V10" s="1367" t="e">
        <f t="shared" si="1"/>
        <v>#DIV/0!</v>
      </c>
      <c r="W10" s="3427"/>
      <c r="X10" s="1376">
        <v>7</v>
      </c>
      <c r="Y10" s="1378">
        <f>(-0.163*(Y9^2)-0.59*Y9+7617)*(10^(-4))</f>
        <v>0.76170000000000004</v>
      </c>
      <c r="Z10" s="1378">
        <f>(-0.163*(Z9^2)-0.59*Z9+7617)*(10^(-4))</f>
        <v>0.76170000000000004</v>
      </c>
      <c r="AA10" s="1378">
        <f>(-0.161*(AA9^2)-7.509*AA9+6533)*(10^(-4))</f>
        <v>0.65329999999999999</v>
      </c>
      <c r="AB10" s="1378">
        <f>(-0.161*(AB9^2)-7.509*AB9+6533)*(10^(-4))</f>
        <v>0.65329999999999999</v>
      </c>
      <c r="AC10" s="1378">
        <f>(-0.161*(AC9^2)-7.509*AC9+6533)*(10^(-4))</f>
        <v>0.65329999999999999</v>
      </c>
      <c r="AD10" s="1378">
        <f>(-0.161*(AD9^2)-7.509*AD9+6533)*(10^(-4))</f>
        <v>0.65329999999999999</v>
      </c>
      <c r="AE10" s="1378">
        <f>(-0.161*(AE9^2)-7.509*AE9+6533)*(10^(-4))</f>
        <v>0.65329999999999999</v>
      </c>
      <c r="AF10" s="1378">
        <f>(-0.214*(AF9^2)-21.991*AF9+4665)*(10^(-4))</f>
        <v>0.46650000000000003</v>
      </c>
      <c r="AG10" s="1378">
        <f>(-0.214*(AG9^2)-21.991*AG9+4665)*(10^(-4))</f>
        <v>0.46650000000000003</v>
      </c>
      <c r="AH10" s="1378">
        <f>(-0.214*(AH9^2)-21.991*AH9+4665)*(10^(-4))</f>
        <v>0.46650000000000003</v>
      </c>
      <c r="AI10" s="1378">
        <f>(-0.214*(AI9^2)-21.991*AI9+4665)*(10^(-4))</f>
        <v>0.46650000000000003</v>
      </c>
      <c r="AJ10" s="1378">
        <f>(-0.214*(AJ9^2)-21.991*AJ9+4665)*(10^(-4))</f>
        <v>0.46650000000000003</v>
      </c>
    </row>
    <row r="11" spans="1:36" ht="15.75" thickBot="1">
      <c r="A11" s="3433"/>
      <c r="B11" s="2207" t="s">
        <v>2676</v>
      </c>
      <c r="C11" s="856">
        <f>C10/4</f>
        <v>0</v>
      </c>
      <c r="D11" s="856" t="s">
        <v>142</v>
      </c>
      <c r="E11" s="856" t="e">
        <f>ROUND(C11/E7,4)</f>
        <v>#DIV/0!</v>
      </c>
      <c r="F11" s="2208" t="s">
        <v>2677</v>
      </c>
      <c r="G11" s="2209"/>
      <c r="H11" s="2209"/>
      <c r="I11" s="2209"/>
      <c r="J11" s="2210"/>
      <c r="K11" s="1274"/>
      <c r="L11" s="2179" t="s">
        <v>2678</v>
      </c>
      <c r="M11" s="989">
        <f>SUMPRODUCT((区片价!B317:B337=I2)*(区片价!C3:F3=E2)*(区片价!C317:F337))</f>
        <v>0</v>
      </c>
      <c r="N11" s="991">
        <f>SUMPRODUCT((因素修正幅度!B317:B337=I2)*(因素修正幅度!C3:F3=E2)*(因素修正幅度!C317:F337))</f>
        <v>0</v>
      </c>
      <c r="O11" s="1274"/>
      <c r="P11" s="1274"/>
      <c r="Q11" s="1274"/>
      <c r="R11" s="1367">
        <v>10</v>
      </c>
      <c r="S11" s="1368"/>
      <c r="T11" s="1367" t="e">
        <f t="shared" si="0"/>
        <v>#DIV/0!</v>
      </c>
      <c r="U11" s="1368"/>
      <c r="V11" s="1367" t="e">
        <f t="shared" si="1"/>
        <v>#DIV/0!</v>
      </c>
      <c r="W11" s="3427" t="s">
        <v>2679</v>
      </c>
      <c r="X11" s="1379" t="s">
        <v>2680</v>
      </c>
      <c r="Y11" s="1380">
        <f>$G$3</f>
        <v>1.36</v>
      </c>
      <c r="Z11" s="1380">
        <f t="shared" ref="Z11:AJ11" si="3">$G$3</f>
        <v>1.36</v>
      </c>
      <c r="AA11" s="1380">
        <f t="shared" si="3"/>
        <v>1.36</v>
      </c>
      <c r="AB11" s="1380">
        <f t="shared" si="3"/>
        <v>1.36</v>
      </c>
      <c r="AC11" s="1380">
        <f t="shared" si="3"/>
        <v>1.36</v>
      </c>
      <c r="AD11" s="1380">
        <f t="shared" si="3"/>
        <v>1.36</v>
      </c>
      <c r="AE11" s="1380">
        <f t="shared" si="3"/>
        <v>1.36</v>
      </c>
      <c r="AF11" s="1380">
        <f t="shared" si="3"/>
        <v>1.36</v>
      </c>
      <c r="AG11" s="1380">
        <f t="shared" si="3"/>
        <v>1.36</v>
      </c>
      <c r="AH11" s="1380">
        <f t="shared" si="3"/>
        <v>1.36</v>
      </c>
      <c r="AI11" s="1380">
        <f t="shared" si="3"/>
        <v>1.36</v>
      </c>
      <c r="AJ11" s="1380">
        <f t="shared" si="3"/>
        <v>1.36</v>
      </c>
    </row>
    <row r="12" spans="1:36" ht="25.5" thickBot="1">
      <c r="A12" s="3432" t="s">
        <v>2681</v>
      </c>
      <c r="B12" s="2211" t="s">
        <v>2682</v>
      </c>
      <c r="C12" s="852">
        <f>ROUND(C15*D15*E15*F15*G15*H15*I15*J15,4)</f>
        <v>1</v>
      </c>
      <c r="D12" s="2212" t="s">
        <v>2683</v>
      </c>
      <c r="E12" s="2213"/>
      <c r="F12" s="2213"/>
      <c r="G12" s="2214"/>
      <c r="H12" s="2214"/>
      <c r="I12" s="2214"/>
      <c r="J12" s="2215"/>
      <c r="K12" s="1274"/>
      <c r="L12" s="2216" t="s">
        <v>2684</v>
      </c>
      <c r="M12" s="990">
        <f>SUMPRODUCT((区片价!B338:B344=I2)*(区片价!C3:F3=E2)*(区片价!C338:F344))</f>
        <v>0</v>
      </c>
      <c r="N12" s="991">
        <f>SUMPRODUCT((因素修正幅度!B338:B344=I2)*(因素修正幅度!C3:F3=E2)*(因素修正幅度!C338:F344))</f>
        <v>0</v>
      </c>
      <c r="O12" s="1274"/>
      <c r="P12" s="1274"/>
      <c r="Q12" s="1274"/>
      <c r="R12" s="1367">
        <v>11</v>
      </c>
      <c r="S12" s="1368"/>
      <c r="T12" s="1367" t="e">
        <f t="shared" si="0"/>
        <v>#DIV/0!</v>
      </c>
      <c r="U12" s="1368"/>
      <c r="V12" s="1367" t="e">
        <f t="shared" si="1"/>
        <v>#DIV/0!</v>
      </c>
      <c r="W12" s="3427"/>
      <c r="X12" s="1381" t="s">
        <v>2685</v>
      </c>
      <c r="Y12" s="1377">
        <f t="shared" ref="Y12:AJ12" si="4">Y9</f>
        <v>0</v>
      </c>
      <c r="Z12" s="1377">
        <f t="shared" si="4"/>
        <v>0</v>
      </c>
      <c r="AA12" s="1377">
        <f t="shared" si="4"/>
        <v>0</v>
      </c>
      <c r="AB12" s="1377">
        <f t="shared" si="4"/>
        <v>0</v>
      </c>
      <c r="AC12" s="1377">
        <f t="shared" si="4"/>
        <v>0</v>
      </c>
      <c r="AD12" s="1377">
        <f t="shared" si="4"/>
        <v>0</v>
      </c>
      <c r="AE12" s="1377">
        <f t="shared" si="4"/>
        <v>0</v>
      </c>
      <c r="AF12" s="1377">
        <f t="shared" si="4"/>
        <v>0</v>
      </c>
      <c r="AG12" s="1377">
        <f t="shared" si="4"/>
        <v>0</v>
      </c>
      <c r="AH12" s="1377">
        <f t="shared" si="4"/>
        <v>0</v>
      </c>
      <c r="AI12" s="1377">
        <f t="shared" si="4"/>
        <v>0</v>
      </c>
      <c r="AJ12" s="1377">
        <f t="shared" si="4"/>
        <v>0</v>
      </c>
    </row>
    <row r="13" spans="1:36" ht="24">
      <c r="A13" s="3434"/>
      <c r="B13" s="2217" t="s">
        <v>2686</v>
      </c>
      <c r="C13" s="2218" t="s">
        <v>2687</v>
      </c>
      <c r="D13" s="1527" t="s">
        <v>2688</v>
      </c>
      <c r="E13" s="1527" t="s">
        <v>2689</v>
      </c>
      <c r="F13" s="30" t="s">
        <v>2690</v>
      </c>
      <c r="G13" s="2219" t="s">
        <v>2691</v>
      </c>
      <c r="H13" s="2219" t="s">
        <v>2691</v>
      </c>
      <c r="I13" s="2219" t="s">
        <v>2691</v>
      </c>
      <c r="J13" s="2220" t="s">
        <v>2691</v>
      </c>
      <c r="K13" s="1274"/>
      <c r="L13" s="1274"/>
      <c r="M13" s="1274"/>
      <c r="N13" s="1274"/>
      <c r="O13" s="1274"/>
      <c r="P13" s="1274"/>
      <c r="Q13" s="1274"/>
      <c r="R13" s="1367">
        <v>12</v>
      </c>
      <c r="S13" s="1368"/>
      <c r="T13" s="1367" t="e">
        <f t="shared" si="0"/>
        <v>#DIV/0!</v>
      </c>
      <c r="U13" s="1368"/>
      <c r="V13" s="1367" t="e">
        <f t="shared" si="1"/>
        <v>#DIV/0!</v>
      </c>
      <c r="W13" s="3427"/>
      <c r="X13" s="1381"/>
      <c r="Y13" s="1378">
        <f>(-0.163*(Y12^2)-0.59*Y12+7617)*(10^(-4))/Y11</f>
        <v>0.56007352941176469</v>
      </c>
      <c r="Z13" s="1378">
        <f t="shared" ref="Z13:AJ13" si="5">(-0.163*(Z12^2)-0.59*Z12+7617)*(10^(-4))/Z11</f>
        <v>0.56007352941176469</v>
      </c>
      <c r="AA13" s="1378">
        <f t="shared" si="5"/>
        <v>0.56007352941176469</v>
      </c>
      <c r="AB13" s="1378">
        <f t="shared" si="5"/>
        <v>0.56007352941176469</v>
      </c>
      <c r="AC13" s="1378">
        <f t="shared" si="5"/>
        <v>0.56007352941176469</v>
      </c>
      <c r="AD13" s="1378">
        <f t="shared" si="5"/>
        <v>0.56007352941176469</v>
      </c>
      <c r="AE13" s="1378">
        <f t="shared" si="5"/>
        <v>0.56007352941176469</v>
      </c>
      <c r="AF13" s="1378">
        <f t="shared" si="5"/>
        <v>0.56007352941176469</v>
      </c>
      <c r="AG13" s="1378">
        <f t="shared" si="5"/>
        <v>0.56007352941176469</v>
      </c>
      <c r="AH13" s="1378">
        <f t="shared" si="5"/>
        <v>0.56007352941176469</v>
      </c>
      <c r="AI13" s="1378">
        <f t="shared" si="5"/>
        <v>0.56007352941176469</v>
      </c>
      <c r="AJ13" s="1378">
        <f t="shared" si="5"/>
        <v>0.56007352941176469</v>
      </c>
    </row>
    <row r="14" spans="1:36" ht="15">
      <c r="A14" s="3434"/>
      <c r="B14" s="2221"/>
      <c r="C14" s="2222"/>
      <c r="D14" s="2223"/>
      <c r="E14" s="2223"/>
      <c r="F14" s="2224"/>
      <c r="G14" s="2225" t="s">
        <v>2692</v>
      </c>
      <c r="H14" s="2226"/>
      <c r="I14" s="2227"/>
      <c r="J14" s="2228"/>
      <c r="K14" s="1274"/>
      <c r="L14" s="1274"/>
      <c r="M14" s="1274"/>
      <c r="N14" s="1274"/>
      <c r="O14" s="1274"/>
      <c r="P14" s="1274"/>
      <c r="Q14" s="1274"/>
      <c r="R14" s="1367">
        <v>13</v>
      </c>
      <c r="S14" s="1368"/>
      <c r="T14" s="1367" t="e">
        <f t="shared" si="0"/>
        <v>#DIV/0!</v>
      </c>
      <c r="U14" s="1368"/>
      <c r="V14" s="1367" t="e">
        <f t="shared" si="1"/>
        <v>#DIV/0!</v>
      </c>
      <c r="W14" s="1371"/>
      <c r="X14" s="1371"/>
      <c r="Y14" s="1371"/>
      <c r="Z14" s="1371"/>
      <c r="AA14" s="1371"/>
      <c r="AB14" s="1371"/>
      <c r="AC14" s="1372"/>
      <c r="AD14" s="3009"/>
      <c r="AE14" s="3009"/>
      <c r="AF14" s="3009"/>
      <c r="AG14" s="3009"/>
      <c r="AH14" s="3009"/>
      <c r="AI14" s="3009"/>
      <c r="AJ14" s="3010"/>
    </row>
    <row r="15" spans="1:36" ht="15.75" thickBot="1">
      <c r="A15" s="3435"/>
      <c r="B15" s="2229" t="s">
        <v>2693</v>
      </c>
      <c r="C15" s="193">
        <f>IF(C14="有",1.1,1)</f>
        <v>1</v>
      </c>
      <c r="D15" s="193">
        <f>IF(D14="有",1.1,1)</f>
        <v>1</v>
      </c>
      <c r="E15" s="193">
        <f>IF(E14="有",1.1,1)</f>
        <v>1</v>
      </c>
      <c r="F15" s="193">
        <f>IF(F14="500米范围内",1.2,IF(F14="500-1000米",1.1,1))</f>
        <v>1</v>
      </c>
      <c r="G15" s="877">
        <v>1</v>
      </c>
      <c r="H15" s="877">
        <v>1</v>
      </c>
      <c r="I15" s="877">
        <v>1</v>
      </c>
      <c r="J15" s="878">
        <v>1</v>
      </c>
      <c r="K15" s="1274"/>
      <c r="L15" s="2172"/>
      <c r="M15" s="2172"/>
      <c r="N15" s="2172"/>
      <c r="O15" s="2172"/>
      <c r="P15" s="2172"/>
      <c r="Q15" s="1274"/>
      <c r="R15" s="1367">
        <v>14</v>
      </c>
      <c r="S15" s="1368"/>
      <c r="T15" s="1367" t="e">
        <f t="shared" si="0"/>
        <v>#DIV/0!</v>
      </c>
      <c r="U15" s="1368"/>
      <c r="V15" s="1367" t="e">
        <f t="shared" si="1"/>
        <v>#DIV/0!</v>
      </c>
      <c r="W15" s="1371"/>
      <c r="X15" s="1371"/>
      <c r="Y15" s="1371"/>
      <c r="Z15" s="1371"/>
      <c r="AA15" s="1371"/>
      <c r="AB15" s="1371"/>
      <c r="AC15" s="1372"/>
      <c r="AD15" s="3009"/>
      <c r="AE15" s="3009"/>
      <c r="AF15" s="3009"/>
      <c r="AG15" s="3009"/>
      <c r="AH15" s="3009"/>
      <c r="AI15" s="3009"/>
      <c r="AJ15" s="3010"/>
    </row>
    <row r="16" spans="1:36" ht="24.6" customHeight="1">
      <c r="A16" s="3432" t="s">
        <v>2698</v>
      </c>
      <c r="B16" s="2198" t="s">
        <v>2699</v>
      </c>
      <c r="C16" s="2360">
        <f>ROUND(IF(F17="与级别开发程度一致",0,(G17-E17)/C17),0)</f>
        <v>13</v>
      </c>
      <c r="D16" s="3448" t="s">
        <v>2703</v>
      </c>
      <c r="E16" s="3449"/>
      <c r="F16" s="3448" t="s">
        <v>2700</v>
      </c>
      <c r="G16" s="3449"/>
      <c r="H16" s="2230" t="s">
        <v>3086</v>
      </c>
      <c r="I16" s="2230" t="s">
        <v>3087</v>
      </c>
      <c r="J16" s="2364" t="s">
        <v>3088</v>
      </c>
      <c r="K16" s="2230" t="s">
        <v>3089</v>
      </c>
      <c r="L16" s="2230" t="s">
        <v>3089</v>
      </c>
      <c r="M16" s="2230" t="s">
        <v>3090</v>
      </c>
      <c r="N16" s="2230" t="s">
        <v>3091</v>
      </c>
      <c r="O16" s="2231"/>
      <c r="P16" s="2172"/>
      <c r="Q16" s="1274"/>
      <c r="R16" s="1367">
        <v>15</v>
      </c>
      <c r="S16" s="1368"/>
      <c r="T16" s="1367" t="e">
        <f t="shared" si="0"/>
        <v>#DIV/0!</v>
      </c>
      <c r="U16" s="1368"/>
      <c r="V16" s="1367" t="e">
        <f t="shared" si="1"/>
        <v>#DIV/0!</v>
      </c>
      <c r="W16" s="1371"/>
      <c r="X16" s="1371"/>
      <c r="Y16" s="1371"/>
      <c r="Z16" s="1371"/>
      <c r="AA16" s="1371"/>
      <c r="AB16" s="1371"/>
      <c r="AC16" s="1372"/>
      <c r="AD16" s="3009"/>
      <c r="AE16" s="3009"/>
      <c r="AF16" s="3009"/>
      <c r="AG16" s="3009"/>
      <c r="AH16" s="3009"/>
      <c r="AI16" s="3009"/>
      <c r="AJ16" s="3010"/>
    </row>
    <row r="17" spans="1:37" ht="26.25" thickBot="1">
      <c r="A17" s="3436"/>
      <c r="B17" s="2371" t="s">
        <v>2702</v>
      </c>
      <c r="C17" s="2372">
        <f>SUMPRODUCT((修正!A2:A5=E2)*(修正!B1:M1=G2)*(修正!B2:M5))</f>
        <v>2</v>
      </c>
      <c r="D17" s="193" t="str">
        <f>IF(OR(G2="八级",G2="九级",G2="十级",G2="十一级",G2="十二级"),"五通一平","七通一平")</f>
        <v>五通一平</v>
      </c>
      <c r="E17" s="2361">
        <f>SUMPRODUCT((修正!B1:M1=G2)*(修正!B15:M15))</f>
        <v>155</v>
      </c>
      <c r="F17" s="2362" t="s">
        <v>3081</v>
      </c>
      <c r="G17" s="2363">
        <f>SUM(H17:O17)</f>
        <v>180</v>
      </c>
      <c r="H17" s="2372">
        <f>SUMPRODUCT((七通一平=H16)*(修正!B1:M1=G2)*(修正!B6:M14))</f>
        <v>50</v>
      </c>
      <c r="I17" s="2372">
        <f>SUMPRODUCT((七通一平=I16)*(修正!B1:M1=G2)*(修正!B6:M14))</f>
        <v>40</v>
      </c>
      <c r="J17" s="2373">
        <f>SUMPRODUCT((七通一平=J16)*(修正!B1:M1=G2)*(修正!B6:M14))</f>
        <v>10</v>
      </c>
      <c r="K17" s="2372">
        <f>SUMPRODUCT((七通一平=K16)*(修正!B1:M1=G2)*(修正!B6:M14))</f>
        <v>20</v>
      </c>
      <c r="L17" s="2372">
        <f>SUMPRODUCT((七通一平=L16)*(修正!B1:M1=G2)*(修正!B6:M14))</f>
        <v>20</v>
      </c>
      <c r="M17" s="2372">
        <f>SUMPRODUCT((七通一平=M16)*(修正!B1:M1=G2)*(修正!B6:M14))</f>
        <v>30</v>
      </c>
      <c r="N17" s="2372">
        <f>SUMPRODUCT((七通一平=N16)*(修正!B1:M1=G2)*(修正!B6:M14))</f>
        <v>10</v>
      </c>
      <c r="O17" s="2374">
        <f>SUMPRODUCT((七通一平=O16)*(修正!B1:M1=G2)*(修正!B6:M14))</f>
        <v>0</v>
      </c>
      <c r="P17" s="2172"/>
      <c r="Q17" s="1274"/>
      <c r="R17" s="1274"/>
      <c r="S17" s="1274"/>
      <c r="T17" s="1274"/>
      <c r="U17" s="1274"/>
      <c r="V17" s="1274"/>
      <c r="W17" s="1274"/>
      <c r="X17" s="1274"/>
      <c r="Y17" s="1274"/>
      <c r="Z17" s="1275"/>
      <c r="AA17" s="1275"/>
      <c r="AB17" s="1275"/>
      <c r="AC17" s="1275"/>
      <c r="AD17" s="1275"/>
      <c r="AE17" s="1274"/>
      <c r="AF17" s="1274"/>
      <c r="AG17" s="2172"/>
      <c r="AH17" s="2172"/>
      <c r="AI17" s="2172"/>
      <c r="AJ17" s="2172"/>
    </row>
    <row r="18" spans="1:37" s="2191" customFormat="1" ht="15.75" thickBot="1">
      <c r="A18" s="2365" t="s">
        <v>808</v>
      </c>
      <c r="B18" s="2366" t="s">
        <v>2705</v>
      </c>
      <c r="C18" s="2367">
        <f>SUMIF(修正!C18:C39,E3,修正!E18:E39)</f>
        <v>0.9</v>
      </c>
      <c r="D18" s="2368"/>
      <c r="E18" s="2369"/>
      <c r="F18" s="2369"/>
      <c r="G18" s="2369"/>
      <c r="H18" s="2369"/>
      <c r="I18" s="2369"/>
      <c r="J18" s="2370"/>
      <c r="K18" s="1281"/>
      <c r="L18" s="3008"/>
      <c r="M18" s="3008"/>
      <c r="N18" s="3008"/>
      <c r="O18" s="1279"/>
      <c r="P18" s="1279"/>
      <c r="Q18" s="1280"/>
      <c r="R18" s="1280"/>
      <c r="S18" s="1280"/>
      <c r="T18" s="1275"/>
      <c r="U18" s="1275"/>
      <c r="V18" s="1275"/>
      <c r="W18" s="1274"/>
      <c r="X18" s="1274"/>
      <c r="Y18" s="1274"/>
      <c r="Z18" s="1281"/>
      <c r="AA18" s="1281"/>
      <c r="AB18" s="1281"/>
      <c r="AC18" s="1281"/>
      <c r="AD18" s="1281"/>
      <c r="AE18" s="1275"/>
      <c r="AF18" s="1275"/>
      <c r="AG18" s="2329"/>
      <c r="AH18" s="2329"/>
      <c r="AI18" s="2329"/>
      <c r="AJ18" s="3008"/>
    </row>
    <row r="19" spans="1:37" s="2191" customFormat="1" ht="29.25" thickBot="1">
      <c r="A19" s="2235" t="s">
        <v>809</v>
      </c>
      <c r="B19" s="2236" t="s">
        <v>2706</v>
      </c>
      <c r="C19" s="857">
        <f>ROUND(IF(H19="按公示增长率计算",SUMPRODUCT((地价!A3:A36=YEAR(G19)&amp;"-"&amp;ROUNDUP(MONTH(G19)/3,0))*(地价!X2:AB2=E2)*(地价!X3:AB36)),IF(H19="地价指数",M20/M19,(1+I19)^O19)),4)</f>
        <v>1.3644000000000001</v>
      </c>
      <c r="D19" s="2240" t="s">
        <v>2707</v>
      </c>
      <c r="E19" s="858">
        <v>41640</v>
      </c>
      <c r="F19" s="2240" t="s">
        <v>2708</v>
      </c>
      <c r="G19" s="859">
        <f>'数据-取费表'!B2</f>
        <v>44511</v>
      </c>
      <c r="H19" s="2241" t="s">
        <v>3079</v>
      </c>
      <c r="I19" s="860" t="str">
        <f>IF(H19="季度增幅（自定义）",SUMIF(N21:N24,E2,O21:O24),"")</f>
        <v/>
      </c>
      <c r="J19" s="2238"/>
      <c r="K19" s="1281"/>
      <c r="L19" s="2242" t="s">
        <v>2709</v>
      </c>
      <c r="M19" s="1489">
        <f>ROUND(SUMIF(地价!B2:F2,E2,地价!B36:F36),0)</f>
        <v>258</v>
      </c>
      <c r="N19" s="2243" t="s">
        <v>2710</v>
      </c>
      <c r="O19" s="861">
        <f>ROUNDDOWN(DATEDIF(E19,G19,"M")/3,0)</f>
        <v>31</v>
      </c>
      <c r="P19" s="1278"/>
      <c r="Q19" s="1280"/>
      <c r="R19" s="1280"/>
      <c r="S19" s="1280"/>
      <c r="T19" s="1275"/>
      <c r="U19" s="1275"/>
      <c r="V19" s="1275"/>
      <c r="W19" s="1274"/>
      <c r="X19" s="1274"/>
      <c r="Y19" s="1274"/>
      <c r="Z19" s="1281"/>
      <c r="AA19" s="1281"/>
      <c r="AB19" s="1281"/>
      <c r="AC19" s="1281"/>
      <c r="AD19" s="1281"/>
      <c r="AE19" s="1281"/>
      <c r="AF19" s="1280"/>
      <c r="AG19" s="3011"/>
      <c r="AH19" s="2329"/>
      <c r="AI19" s="3012"/>
      <c r="AJ19" s="3012"/>
      <c r="AK19" s="2244"/>
    </row>
    <row r="20" spans="1:37" s="2191" customFormat="1" ht="27.75" thickBot="1">
      <c r="A20" s="2245" t="s">
        <v>810</v>
      </c>
      <c r="B20" s="2246" t="s">
        <v>2711</v>
      </c>
      <c r="C20" s="862" t="e">
        <f>ROUND(POWER(1+G20,J20-I20)*(POWER(1+G20,I20)-1)/(POWER(1+G20,J20)-1),4)</f>
        <v>#DIV/0!</v>
      </c>
      <c r="D20" s="2247" t="s">
        <v>2712</v>
      </c>
      <c r="E20" s="1498">
        <f>存贷款利率!E18/100</f>
        <v>4.3499999999999997E-2</v>
      </c>
      <c r="F20" s="2247" t="s">
        <v>2704</v>
      </c>
      <c r="G20" s="867">
        <f>SUMIF(M26:P26,E2,M28:P28)</f>
        <v>5.3999999999999999E-2</v>
      </c>
      <c r="H20" s="2247" t="s">
        <v>2713</v>
      </c>
      <c r="I20" s="868" t="e">
        <f>SUMIF('数据-取费表'!C6:C15,E2,'数据-取费表'!F6:F15)/COUNTIF('数据-取费表'!C6:C15,E2)</f>
        <v>#DIV/0!</v>
      </c>
      <c r="J20" s="869">
        <f>IF(E2="住宅",70,IF(E2="商业",40,50))</f>
        <v>40</v>
      </c>
      <c r="K20" s="1281"/>
      <c r="L20" s="2248" t="s">
        <v>2714</v>
      </c>
      <c r="M20" s="1490">
        <f>ROUND(SUMPRODUCT((地价!A4:A36=YEAR(G19)&amp;"-"&amp;ROUNDUP(MONTH(G19)/3,0))*(地价!B2:F2=E2)*(地价!B4:F36)),0)</f>
        <v>352</v>
      </c>
      <c r="N20" s="2249" t="s">
        <v>2715</v>
      </c>
      <c r="O20" s="2250" t="s">
        <v>2716</v>
      </c>
      <c r="P20" s="2251" t="s">
        <v>2717</v>
      </c>
      <c r="Q20" s="3008"/>
      <c r="R20" s="1280"/>
      <c r="S20" s="1280"/>
      <c r="T20" s="1275"/>
      <c r="U20" s="1275"/>
      <c r="V20" s="1275"/>
      <c r="W20" s="1274"/>
      <c r="X20" s="1274"/>
      <c r="Y20" s="1274"/>
      <c r="Z20" s="1281"/>
      <c r="AA20" s="1281"/>
      <c r="AB20" s="1281"/>
      <c r="AC20" s="1281"/>
      <c r="AD20" s="1281"/>
      <c r="AE20" s="1281"/>
      <c r="AF20" s="1281"/>
      <c r="AG20" s="3008"/>
      <c r="AH20" s="3008"/>
      <c r="AI20" s="3008"/>
      <c r="AJ20" s="3008"/>
    </row>
    <row r="21" spans="1:37" s="2191" customFormat="1" ht="15">
      <c r="A21" s="2252" t="s">
        <v>811</v>
      </c>
      <c r="B21" s="2253" t="s">
        <v>3078</v>
      </c>
      <c r="C21" s="870">
        <f>IF(B21="容积率修正",IF(G3&lt;=10,D22,J22),C23)</f>
        <v>1.2061999999999999</v>
      </c>
      <c r="D21" s="2254"/>
      <c r="E21" s="2254"/>
      <c r="F21" s="2254"/>
      <c r="G21" s="2254"/>
      <c r="H21" s="2254"/>
      <c r="I21" s="2254"/>
      <c r="J21" s="2255"/>
      <c r="K21" s="1281"/>
      <c r="L21" s="3008"/>
      <c r="M21" s="3008"/>
      <c r="N21" s="2256" t="s">
        <v>2718</v>
      </c>
      <c r="O21" s="1329"/>
      <c r="P21" s="1330">
        <f>SUMPRODUCT((地价!A3:A36=YEAR(G19)&amp;"-"&amp;ROUNDUP(MONTH(G19)/3,0))*(地价!AD2:AH2=N21)*(地价!AD3:AH36))</f>
        <v>1.0500000000000001E-2</v>
      </c>
      <c r="Q21" s="3008"/>
      <c r="R21" s="1280"/>
      <c r="S21" s="1280"/>
      <c r="T21" s="1275"/>
      <c r="U21" s="1275"/>
      <c r="V21" s="1275"/>
      <c r="W21" s="1274"/>
      <c r="X21" s="1274"/>
      <c r="Y21" s="1274"/>
      <c r="Z21" s="1281"/>
      <c r="AA21" s="1281"/>
      <c r="AB21" s="1281"/>
      <c r="AC21" s="1281"/>
      <c r="AD21" s="1281"/>
      <c r="AE21" s="1281"/>
      <c r="AF21" s="1281"/>
      <c r="AG21" s="3008"/>
      <c r="AH21" s="3008"/>
      <c r="AI21" s="3008"/>
      <c r="AJ21" s="3008"/>
    </row>
    <row r="22" spans="1:37" s="2191" customFormat="1" ht="14.25">
      <c r="A22" s="2130" t="s">
        <v>2719</v>
      </c>
      <c r="B22" s="2257" t="s">
        <v>2720</v>
      </c>
      <c r="C22" s="1529" t="s">
        <v>2721</v>
      </c>
      <c r="D22" s="1529">
        <f>IF(E22=G22,F22,IF(G3&lt;=10,ROUND(F22+(H22-F22)*(G3-E22)/(G22-E22),4),"——"))</f>
        <v>1.2061999999999999</v>
      </c>
      <c r="E22" s="849">
        <f>ROUNDDOWN(G3,1)</f>
        <v>1.3</v>
      </c>
      <c r="F22" s="152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1.2332000000000001</v>
      </c>
      <c r="G22" s="849">
        <f>ROUNDUP(G3,1)</f>
        <v>1.4000000000000001</v>
      </c>
      <c r="H22" s="152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1.1881999999999999</v>
      </c>
      <c r="I22" s="1529" t="s">
        <v>155</v>
      </c>
      <c r="J22" s="871" t="str">
        <f>IF(G3&gt;10,D113,"——")</f>
        <v>——</v>
      </c>
      <c r="K22" s="1281"/>
      <c r="L22" s="3008"/>
      <c r="M22" s="3008"/>
      <c r="N22" s="2256" t="s">
        <v>2722</v>
      </c>
      <c r="O22" s="1329"/>
      <c r="P22" s="1330">
        <f>SUMPRODUCT((地价!A3:A36=YEAR(G19)&amp;"-"&amp;ROUNDUP(MONTH(G19)/3,0))*(地价!AD2:AH2=N22)*(地价!AD3:AH36))</f>
        <v>1.0500000000000001E-2</v>
      </c>
      <c r="Q22" s="3008"/>
      <c r="R22" s="1280"/>
      <c r="S22" s="1280"/>
      <c r="T22" s="1275"/>
      <c r="U22" s="1275"/>
      <c r="V22" s="1275"/>
      <c r="W22" s="1274"/>
      <c r="X22" s="1274"/>
      <c r="Y22" s="1274"/>
      <c r="Z22" s="1281"/>
      <c r="AA22" s="1281"/>
      <c r="AB22" s="1281"/>
      <c r="AC22" s="1281"/>
      <c r="AD22" s="1281"/>
      <c r="AE22" s="1281"/>
      <c r="AF22" s="1281"/>
      <c r="AG22" s="3008"/>
      <c r="AH22" s="3008"/>
      <c r="AI22" s="3008"/>
      <c r="AJ22" s="3008"/>
    </row>
    <row r="23" spans="1:37" ht="27.75" thickBot="1">
      <c r="A23" s="2130" t="s">
        <v>2723</v>
      </c>
      <c r="B23" s="2258" t="s">
        <v>2724</v>
      </c>
      <c r="C23" s="944">
        <f>ROUND(IF(G3&gt;1,IF(I3&lt;7,SUMPRODUCT((B93:B98=I3)*(C92:N92=G2)*(C93:N98)),SUMIF(C92:N92,G2,C100:N100)),IF(I3&lt;7,SUMPRODUCT((B102:B107=I3)*(C92:N92=G2)*(C102:N107)),SUMIF(C92:N92,G2,C109:N109))),4)</f>
        <v>0</v>
      </c>
      <c r="D23" s="2226"/>
      <c r="E23" s="2226"/>
      <c r="F23" s="2259"/>
      <c r="G23" s="2260"/>
      <c r="H23" s="2261"/>
      <c r="I23" s="2262"/>
      <c r="J23" s="2263"/>
      <c r="K23" s="1274"/>
      <c r="L23" s="2172"/>
      <c r="M23" s="2172"/>
      <c r="N23" s="2256" t="s">
        <v>2725</v>
      </c>
      <c r="O23" s="1329"/>
      <c r="P23" s="1330">
        <f>SUMPRODUCT((地价!A3:A36=YEAR(G19)&amp;"-"&amp;ROUNDUP(MONTH(G19)/3,0))*(地价!AD2:AH2=N23)*(地价!AD3:AH36))</f>
        <v>1.83E-2</v>
      </c>
      <c r="Q23" s="2172"/>
      <c r="R23" s="1280"/>
      <c r="S23" s="1280"/>
      <c r="T23" s="1275"/>
      <c r="U23" s="1275"/>
      <c r="V23" s="1275"/>
      <c r="W23" s="1274"/>
      <c r="X23" s="1274"/>
      <c r="Y23" s="1274"/>
      <c r="Z23" s="1281"/>
      <c r="AA23" s="1281"/>
      <c r="AB23" s="1281"/>
      <c r="AC23" s="1281"/>
      <c r="AD23" s="1281"/>
      <c r="AE23" s="1275"/>
      <c r="AF23" s="1275"/>
      <c r="AG23" s="2329"/>
      <c r="AH23" s="2329"/>
      <c r="AI23" s="2329"/>
      <c r="AJ23" s="2329"/>
      <c r="AK23" s="2239"/>
    </row>
    <row r="24" spans="1:37" s="2191" customFormat="1" ht="15.75" thickBot="1">
      <c r="A24" s="2245" t="s">
        <v>812</v>
      </c>
      <c r="B24" s="2236" t="s">
        <v>2726</v>
      </c>
      <c r="C24" s="857">
        <f>SUMIF(A45:A88,E2,B45:B88)</f>
        <v>1.0267999999999999</v>
      </c>
      <c r="D24" s="2237"/>
      <c r="E24" s="2264"/>
      <c r="F24" s="2264"/>
      <c r="G24" s="2264"/>
      <c r="H24" s="2264"/>
      <c r="I24" s="2264"/>
      <c r="J24" s="2265"/>
      <c r="K24" s="1281"/>
      <c r="L24" s="3008"/>
      <c r="M24" s="3008"/>
      <c r="N24" s="2266" t="s">
        <v>2727</v>
      </c>
      <c r="O24" s="1331"/>
      <c r="P24" s="1332">
        <f>SUMPRODUCT((地价!A3:A36=YEAR(G19)&amp;"-"&amp;ROUNDUP(MONTH(G19)/3,0))*(地价!AD2:AH2=N24)*(地价!AD3:AH36))</f>
        <v>1.2200000000000001E-2</v>
      </c>
      <c r="Q24" s="3008"/>
      <c r="R24" s="1280"/>
      <c r="S24" s="1280"/>
      <c r="T24" s="1275"/>
      <c r="U24" s="1275"/>
      <c r="V24" s="1275"/>
      <c r="W24" s="1274"/>
      <c r="X24" s="1274"/>
      <c r="Y24" s="1274"/>
      <c r="Z24" s="1281"/>
      <c r="AA24" s="1281"/>
      <c r="AB24" s="1281"/>
      <c r="AC24" s="1281"/>
      <c r="AD24" s="1281"/>
      <c r="AE24" s="1281"/>
      <c r="AF24" s="1281"/>
      <c r="AG24" s="3008"/>
      <c r="AH24" s="3008"/>
      <c r="AI24" s="3008"/>
      <c r="AJ24" s="3008"/>
    </row>
    <row r="25" spans="1:37" ht="15.75" thickBot="1">
      <c r="A25" s="2245" t="s">
        <v>813</v>
      </c>
      <c r="B25" s="2267" t="s">
        <v>2728</v>
      </c>
      <c r="C25" s="863"/>
      <c r="D25" s="2201"/>
      <c r="E25" s="2201"/>
      <c r="F25" s="2268"/>
      <c r="G25" s="2201"/>
      <c r="H25" s="2201"/>
      <c r="I25" s="2201"/>
      <c r="J25" s="2202"/>
      <c r="K25" s="1274"/>
      <c r="L25" s="2172"/>
      <c r="M25" s="2172"/>
      <c r="N25" s="3003" t="s">
        <v>2729</v>
      </c>
      <c r="O25" s="3004"/>
      <c r="P25" s="3005">
        <f>SUMPRODUCT((地价!A3:A36=YEAR(G19)&amp;"-"&amp;ROUNDUP(MONTH(G19)/3,0))*(地价!AD2:AH2=N25)*(地价!AD3:AH36))</f>
        <v>1.66E-2</v>
      </c>
      <c r="Q25" s="2172"/>
      <c r="R25" s="1280"/>
      <c r="S25" s="1280"/>
      <c r="T25" s="1275"/>
      <c r="U25" s="1275"/>
      <c r="V25" s="1275"/>
      <c r="W25" s="1274"/>
      <c r="X25" s="1274"/>
      <c r="Y25" s="1274"/>
      <c r="Z25" s="1281"/>
      <c r="AA25" s="1281"/>
      <c r="AB25" s="1281"/>
      <c r="AC25" s="1281"/>
      <c r="AD25" s="1281"/>
      <c r="AE25" s="1275"/>
      <c r="AF25" s="1275"/>
      <c r="AG25" s="2329"/>
      <c r="AH25" s="2329"/>
      <c r="AI25" s="2329"/>
      <c r="AJ25" s="2329"/>
    </row>
    <row r="26" spans="1:37" ht="15">
      <c r="A26" s="2269"/>
      <c r="B26" s="2257" t="s">
        <v>2730</v>
      </c>
      <c r="C26" s="2531" t="e">
        <f>IF(B21="容积率修正",E29+SUM(E33:E39),SUM(V2:V16)+SUM(E33:E39))</f>
        <v>#DIV/0!</v>
      </c>
      <c r="D26" s="2270"/>
      <c r="E26" s="2226"/>
      <c r="F26" s="2271"/>
      <c r="G26" s="2226"/>
      <c r="H26" s="2226"/>
      <c r="I26" s="2226"/>
      <c r="J26" s="2272"/>
      <c r="K26" s="1274"/>
      <c r="L26" s="3006" t="s">
        <v>2630</v>
      </c>
      <c r="M26" s="2199" t="s">
        <v>2694</v>
      </c>
      <c r="N26" s="2199" t="s">
        <v>2695</v>
      </c>
      <c r="O26" s="2199" t="s">
        <v>2696</v>
      </c>
      <c r="P26" s="3007" t="s">
        <v>2697</v>
      </c>
      <c r="Q26" s="2172"/>
      <c r="R26" s="1280"/>
      <c r="S26" s="1280"/>
      <c r="T26" s="1275"/>
      <c r="U26" s="1275"/>
      <c r="V26" s="1275"/>
      <c r="W26" s="1274"/>
      <c r="X26" s="1274"/>
      <c r="Y26" s="1274"/>
      <c r="Z26" s="1281"/>
      <c r="AA26" s="1281"/>
      <c r="AB26" s="1281"/>
      <c r="AC26" s="1281"/>
      <c r="AD26" s="1281"/>
      <c r="AE26" s="1275"/>
      <c r="AF26" s="1275"/>
      <c r="AG26" s="2329"/>
      <c r="AH26" s="2329"/>
      <c r="AI26" s="2329"/>
      <c r="AJ26" s="2329"/>
    </row>
    <row r="27" spans="1:37" ht="15.75" thickBot="1">
      <c r="A27" s="2269"/>
      <c r="B27" s="2273" t="s">
        <v>2731</v>
      </c>
      <c r="C27" s="864" t="e">
        <f>E30+SUM(I33:I39)</f>
        <v>#DIV/0!</v>
      </c>
      <c r="D27" s="2274"/>
      <c r="E27" s="2275"/>
      <c r="F27" s="2276"/>
      <c r="G27" s="2275"/>
      <c r="H27" s="2275"/>
      <c r="I27" s="2275"/>
      <c r="J27" s="2277"/>
      <c r="K27" s="1274"/>
      <c r="L27" s="2232" t="s">
        <v>2701</v>
      </c>
      <c r="M27" s="855">
        <v>0.25</v>
      </c>
      <c r="N27" s="855">
        <v>0.2</v>
      </c>
      <c r="O27" s="855">
        <v>0.15</v>
      </c>
      <c r="P27" s="1273">
        <v>0.1</v>
      </c>
      <c r="Q27" s="1280"/>
      <c r="R27" s="1280"/>
      <c r="S27" s="1280"/>
      <c r="T27" s="1275"/>
      <c r="U27" s="1275"/>
      <c r="V27" s="1275"/>
      <c r="W27" s="1274"/>
      <c r="X27" s="1274"/>
      <c r="Y27" s="1274"/>
      <c r="Z27" s="1281"/>
      <c r="AA27" s="1281"/>
      <c r="AB27" s="1281"/>
      <c r="AC27" s="1281"/>
      <c r="AD27" s="1281"/>
      <c r="AE27" s="1275"/>
      <c r="AF27" s="1275"/>
      <c r="AG27" s="2329"/>
      <c r="AH27" s="2329"/>
      <c r="AI27" s="2329"/>
      <c r="AJ27" s="2329"/>
    </row>
    <row r="28" spans="1:37" ht="15.75" thickBot="1">
      <c r="A28" s="2278"/>
      <c r="B28" s="2279" t="s">
        <v>2732</v>
      </c>
      <c r="C28" s="2280" t="s">
        <v>2733</v>
      </c>
      <c r="D28" s="2280" t="s">
        <v>2734</v>
      </c>
      <c r="E28" s="2281" t="s">
        <v>2735</v>
      </c>
      <c r="F28" s="2282"/>
      <c r="G28" s="2214"/>
      <c r="H28" s="2214"/>
      <c r="I28" s="2214"/>
      <c r="J28" s="2215"/>
      <c r="K28" s="1274"/>
      <c r="L28" s="2233" t="s">
        <v>2704</v>
      </c>
      <c r="M28" s="183">
        <f>ROUND($E$20*(1+M27),3)</f>
        <v>5.3999999999999999E-2</v>
      </c>
      <c r="N28" s="183">
        <f>ROUND($E$20*(1+N27),3)</f>
        <v>5.1999999999999998E-2</v>
      </c>
      <c r="O28" s="183">
        <f>ROUND($E$20*(1+O27),3)</f>
        <v>0.05</v>
      </c>
      <c r="P28" s="1277">
        <f>ROUND($E$20*(1+P27),3)</f>
        <v>4.8000000000000001E-2</v>
      </c>
      <c r="Q28" s="1280"/>
      <c r="R28" s="1280"/>
      <c r="S28" s="1280"/>
      <c r="T28" s="1275"/>
      <c r="U28" s="1275"/>
      <c r="V28" s="1275"/>
      <c r="W28" s="1274"/>
      <c r="X28" s="1274"/>
      <c r="Y28" s="1274"/>
      <c r="Z28" s="1281"/>
      <c r="AA28" s="1281"/>
      <c r="AB28" s="1281"/>
      <c r="AC28" s="1281"/>
      <c r="AD28" s="1281"/>
      <c r="AE28" s="1275"/>
      <c r="AF28" s="1275"/>
      <c r="AG28" s="2329"/>
      <c r="AH28" s="2329"/>
      <c r="AI28" s="2329"/>
      <c r="AJ28" s="2329"/>
    </row>
    <row r="29" spans="1:37" ht="22.5" customHeight="1">
      <c r="A29" s="2283"/>
      <c r="B29" s="2284" t="s">
        <v>2736</v>
      </c>
      <c r="C29" s="180" t="e">
        <f>ROUND(C5*C18*C19*C20*C21*C24,0)</f>
        <v>#DIV/0!</v>
      </c>
      <c r="D29" s="2285">
        <f>'数据-汇总表'!F19</f>
        <v>3040.78</v>
      </c>
      <c r="E29" s="873" t="e">
        <f>ROUND(C29*D29/10000,0)</f>
        <v>#DIV/0!</v>
      </c>
      <c r="F29" s="2286" t="s">
        <v>2737</v>
      </c>
      <c r="G29" s="2287"/>
      <c r="H29" s="2287"/>
      <c r="I29" s="2287"/>
      <c r="J29" s="2288"/>
      <c r="K29" s="1274"/>
      <c r="L29" s="1274"/>
      <c r="M29" s="1274"/>
      <c r="N29" s="1274"/>
      <c r="O29" s="1279"/>
      <c r="P29" s="1279"/>
      <c r="Q29" s="1280"/>
      <c r="R29" s="1280"/>
      <c r="S29" s="1280"/>
      <c r="T29" s="1275"/>
      <c r="U29" s="1275"/>
      <c r="V29" s="1275"/>
      <c r="W29" s="1274"/>
      <c r="X29" s="1274"/>
      <c r="Y29" s="1274"/>
      <c r="Z29" s="1281"/>
      <c r="AA29" s="1281"/>
      <c r="AB29" s="1281"/>
      <c r="AC29" s="1281"/>
      <c r="AD29" s="1281"/>
      <c r="AE29" s="1274"/>
      <c r="AF29" s="1274"/>
      <c r="AG29" s="2172"/>
      <c r="AH29" s="2172"/>
      <c r="AI29" s="2172"/>
      <c r="AJ29" s="2172"/>
    </row>
    <row r="30" spans="1:37" ht="25.5" thickBot="1">
      <c r="A30" s="2289"/>
      <c r="B30" s="2290" t="s">
        <v>2738</v>
      </c>
      <c r="C30" s="193" t="e">
        <f>ROUND(IF(E2="工业",C29*M39,C29*M38),0)</f>
        <v>#DIV/0!</v>
      </c>
      <c r="D30" s="2291"/>
      <c r="E30" s="873" t="e">
        <f>ROUND(C30*D30/10000,0)</f>
        <v>#DIV/0!</v>
      </c>
      <c r="F30" s="2292" t="s">
        <v>2739</v>
      </c>
      <c r="G30" s="2293"/>
      <c r="H30" s="2293"/>
      <c r="I30" s="2293"/>
      <c r="J30" s="2294"/>
      <c r="K30" s="1274"/>
      <c r="L30" s="1274"/>
      <c r="M30" s="1274"/>
      <c r="N30" s="1274"/>
      <c r="O30" s="1279"/>
      <c r="P30" s="1279"/>
      <c r="Q30" s="1280"/>
      <c r="R30" s="1280"/>
      <c r="S30" s="1280"/>
      <c r="T30" s="1275"/>
      <c r="U30" s="1275"/>
      <c r="V30" s="1275"/>
      <c r="W30" s="1274"/>
      <c r="X30" s="1274"/>
      <c r="Y30" s="1274"/>
      <c r="Z30" s="1281"/>
      <c r="AA30" s="1281"/>
      <c r="AB30" s="1281"/>
      <c r="AC30" s="1281"/>
      <c r="AD30" s="1281"/>
      <c r="AE30" s="1274"/>
      <c r="AF30" s="1274"/>
      <c r="AG30" s="2172"/>
      <c r="AH30" s="2172"/>
      <c r="AI30" s="2172"/>
      <c r="AJ30" s="2172"/>
    </row>
    <row r="31" spans="1:37" ht="14.25">
      <c r="A31" s="2295"/>
      <c r="B31" s="2296" t="s">
        <v>2740</v>
      </c>
      <c r="C31" s="2297" t="s">
        <v>2741</v>
      </c>
      <c r="D31" s="2214"/>
      <c r="E31" s="2297"/>
      <c r="F31" s="2297"/>
      <c r="G31" s="2212" t="s">
        <v>2742</v>
      </c>
      <c r="H31" s="2214"/>
      <c r="I31" s="2298"/>
      <c r="J31" s="2215"/>
      <c r="K31" s="1274"/>
      <c r="L31" s="1274"/>
      <c r="M31" s="1274"/>
      <c r="N31" s="1274"/>
      <c r="O31" s="1279"/>
      <c r="P31" s="1279"/>
      <c r="Q31" s="1280"/>
      <c r="R31" s="1280"/>
      <c r="S31" s="1280"/>
      <c r="T31" s="1275"/>
      <c r="U31" s="1275"/>
      <c r="V31" s="1275"/>
      <c r="W31" s="1274"/>
      <c r="X31" s="1274"/>
      <c r="Y31" s="1274"/>
      <c r="Z31" s="1281"/>
      <c r="AA31" s="1281"/>
      <c r="AB31" s="1281"/>
      <c r="AC31" s="1281"/>
      <c r="AD31" s="1281"/>
      <c r="AE31" s="1274"/>
      <c r="AF31" s="1274"/>
      <c r="AG31" s="2172"/>
      <c r="AH31" s="2172"/>
      <c r="AI31" s="2172"/>
      <c r="AJ31" s="2172"/>
    </row>
    <row r="32" spans="1:37" ht="24">
      <c r="A32" s="2283"/>
      <c r="B32" s="2299"/>
      <c r="C32" s="458" t="s">
        <v>2733</v>
      </c>
      <c r="D32" s="455" t="s">
        <v>2734</v>
      </c>
      <c r="E32" s="455" t="s">
        <v>2735</v>
      </c>
      <c r="F32" s="348" t="s">
        <v>2743</v>
      </c>
      <c r="G32" s="2300" t="s">
        <v>2733</v>
      </c>
      <c r="H32" s="2300" t="s">
        <v>2734</v>
      </c>
      <c r="I32" s="2300" t="s">
        <v>2735</v>
      </c>
      <c r="J32" s="249"/>
      <c r="K32" s="1274"/>
      <c r="L32" s="1274"/>
      <c r="M32" s="1274"/>
      <c r="N32" s="1274"/>
      <c r="O32" s="1279"/>
      <c r="P32" s="1279"/>
      <c r="Q32" s="1280"/>
      <c r="R32" s="1280"/>
      <c r="S32" s="1280"/>
      <c r="T32" s="1275"/>
      <c r="U32" s="1275"/>
      <c r="V32" s="1275"/>
      <c r="W32" s="1274"/>
      <c r="X32" s="1274"/>
      <c r="Y32" s="1274"/>
      <c r="Z32" s="1281"/>
      <c r="AA32" s="1281"/>
      <c r="AB32" s="1281"/>
      <c r="AC32" s="1281"/>
      <c r="AD32" s="1281"/>
      <c r="AE32" s="1274"/>
      <c r="AF32" s="1274"/>
      <c r="AG32" s="2172"/>
      <c r="AH32" s="2172"/>
      <c r="AI32" s="2172"/>
      <c r="AJ32" s="2172"/>
    </row>
    <row r="33" spans="1:37" ht="36" customHeight="1">
      <c r="A33" s="3445"/>
      <c r="B33" s="2301" t="s">
        <v>2744</v>
      </c>
      <c r="C33" s="180" t="e">
        <f>ROUND(D5*C19*C20*C24*F33,0)</f>
        <v>#DIV/0!</v>
      </c>
      <c r="D33" s="2285"/>
      <c r="E33" s="176" t="e">
        <f>ROUND(C33*D33/10000,0)</f>
        <v>#DIV/0!</v>
      </c>
      <c r="F33" s="176">
        <f>SUMIF(修正!A45:A56,G2,修正!B45:B56)</f>
        <v>0.6</v>
      </c>
      <c r="G33" s="176" t="e">
        <f t="shared" ref="G33" si="6">ROUND(IF(E2="工业",C33*$M$39,C33*$M$38),0)</f>
        <v>#DIV/0!</v>
      </c>
      <c r="H33" s="176">
        <f>D33</f>
        <v>0</v>
      </c>
      <c r="I33" s="176" t="e">
        <f>ROUND(G33*H33/10000,0)</f>
        <v>#DIV/0!</v>
      </c>
      <c r="J33" s="3450" t="s">
        <v>3050</v>
      </c>
      <c r="K33" s="1274"/>
      <c r="L33" s="1274"/>
      <c r="M33" s="1274"/>
      <c r="N33" s="1274"/>
      <c r="O33" s="1279"/>
      <c r="P33" s="1279"/>
      <c r="Q33" s="1280"/>
      <c r="R33" s="1280"/>
      <c r="S33" s="1280"/>
      <c r="T33" s="1275"/>
      <c r="U33" s="1275"/>
      <c r="V33" s="1275"/>
      <c r="W33" s="1274"/>
      <c r="X33" s="1274"/>
      <c r="Y33" s="1274"/>
      <c r="Z33" s="1281"/>
      <c r="AA33" s="1281"/>
      <c r="AB33" s="1281"/>
      <c r="AC33" s="1281"/>
      <c r="AD33" s="1281"/>
      <c r="AE33" s="1275"/>
      <c r="AF33" s="1275"/>
      <c r="AG33" s="2329"/>
      <c r="AH33" s="2329"/>
      <c r="AI33" s="2329"/>
      <c r="AJ33" s="2329"/>
    </row>
    <row r="34" spans="1:37" ht="14.25">
      <c r="A34" s="3446"/>
      <c r="B34" s="2218" t="s">
        <v>2745</v>
      </c>
      <c r="C34" s="180" t="e">
        <f>ROUND(D5*C19*C20*C24*F34,0)</f>
        <v>#DIV/0!</v>
      </c>
      <c r="D34" s="2285"/>
      <c r="E34" s="176" t="e">
        <f t="shared" ref="E34:E39" si="7">ROUND(C34*D34/10000,0)</f>
        <v>#DIV/0!</v>
      </c>
      <c r="F34" s="176">
        <f>SUMIF(修正!A45:A56,G2,修正!C45:C56)</f>
        <v>0.3</v>
      </c>
      <c r="G34" s="176" t="e">
        <f>ROUND(IF(E2="工业",C34*$M$39,C34*$M$38),0)</f>
        <v>#DIV/0!</v>
      </c>
      <c r="H34" s="176">
        <f t="shared" ref="H34:H39" si="8">D34</f>
        <v>0</v>
      </c>
      <c r="I34" s="176" t="e">
        <f t="shared" ref="I34:I39" si="9">ROUND(G34*H34/10000,0)</f>
        <v>#DIV/0!</v>
      </c>
      <c r="J34" s="3446"/>
      <c r="K34" s="1274"/>
      <c r="L34" s="1274"/>
      <c r="M34" s="1274"/>
      <c r="N34" s="1274"/>
      <c r="O34" s="1279"/>
      <c r="P34" s="1279"/>
      <c r="Q34" s="1280"/>
      <c r="R34" s="1280"/>
      <c r="S34" s="1280"/>
      <c r="T34" s="1275"/>
      <c r="U34" s="1275"/>
      <c r="V34" s="1275"/>
      <c r="W34" s="1274"/>
      <c r="X34" s="1274"/>
      <c r="Y34" s="1274"/>
      <c r="Z34" s="1281"/>
      <c r="AA34" s="1281"/>
      <c r="AB34" s="1281"/>
      <c r="AC34" s="1281"/>
      <c r="AD34" s="1281"/>
      <c r="AE34" s="1275"/>
      <c r="AF34" s="1275"/>
      <c r="AG34" s="2329"/>
      <c r="AH34" s="2329"/>
      <c r="AI34" s="2329"/>
      <c r="AJ34" s="2329"/>
    </row>
    <row r="35" spans="1:37">
      <c r="A35" s="3446"/>
      <c r="B35" s="2218" t="s">
        <v>2746</v>
      </c>
      <c r="C35" s="180" t="e">
        <f>ROUND(D5*C19*C20*C24*F35,0)</f>
        <v>#DIV/0!</v>
      </c>
      <c r="D35" s="2285"/>
      <c r="E35" s="176" t="e">
        <f t="shared" si="7"/>
        <v>#DIV/0!</v>
      </c>
      <c r="F35" s="176">
        <f>SUMIF(修正!A45:A56,G2,修正!D45:D56)</f>
        <v>0.2</v>
      </c>
      <c r="G35" s="176" t="e">
        <f>ROUND(IF(E2="工业",C35*$M$39,C35*$M$38),0)</f>
        <v>#DIV/0!</v>
      </c>
      <c r="H35" s="176">
        <f t="shared" si="8"/>
        <v>0</v>
      </c>
      <c r="I35" s="176" t="e">
        <f t="shared" si="9"/>
        <v>#DIV/0!</v>
      </c>
      <c r="J35" s="3446"/>
      <c r="K35" s="1274"/>
      <c r="L35" s="1274"/>
      <c r="M35" s="1274"/>
      <c r="N35" s="1274"/>
      <c r="O35" s="1274"/>
      <c r="P35" s="1274"/>
      <c r="Q35" s="1274"/>
      <c r="R35" s="1274"/>
      <c r="S35" s="1274"/>
      <c r="T35" s="1274"/>
      <c r="U35" s="1274"/>
      <c r="V35" s="1274"/>
      <c r="W35" s="1274"/>
      <c r="X35" s="1274"/>
      <c r="Y35" s="1274"/>
      <c r="Z35" s="1275"/>
      <c r="AA35" s="1275"/>
      <c r="AB35" s="1275"/>
      <c r="AC35" s="1275"/>
      <c r="AD35" s="1275"/>
      <c r="AE35" s="1275"/>
      <c r="AF35" s="1275"/>
      <c r="AG35" s="2329"/>
      <c r="AH35" s="2329"/>
      <c r="AI35" s="2329"/>
      <c r="AJ35" s="2329"/>
    </row>
    <row r="36" spans="1:37" ht="13.5" thickBot="1">
      <c r="A36" s="3447"/>
      <c r="B36" s="2218" t="s">
        <v>2747</v>
      </c>
      <c r="C36" s="180" t="e">
        <f>ROUND(D5*C19*C20*C24*F36,0)</f>
        <v>#DIV/0!</v>
      </c>
      <c r="D36" s="2285"/>
      <c r="E36" s="176" t="e">
        <f t="shared" si="7"/>
        <v>#DIV/0!</v>
      </c>
      <c r="F36" s="176">
        <f>SUMIF(修正!A45:A56,G2,修正!E45:E56)</f>
        <v>0.2</v>
      </c>
      <c r="G36" s="176" t="e">
        <f>ROUND(IF(E2="工业",C36*$M$39,C36*$M$38),0)</f>
        <v>#DIV/0!</v>
      </c>
      <c r="H36" s="176">
        <f t="shared" si="8"/>
        <v>0</v>
      </c>
      <c r="I36" s="176" t="e">
        <f t="shared" si="9"/>
        <v>#DIV/0!</v>
      </c>
      <c r="J36" s="3447"/>
      <c r="K36" s="1274"/>
      <c r="L36" s="2172"/>
      <c r="M36" s="2172"/>
      <c r="N36" s="1274"/>
      <c r="O36" s="1274"/>
      <c r="P36" s="1274"/>
      <c r="Q36" s="1274"/>
      <c r="R36" s="1274"/>
      <c r="S36" s="1274"/>
      <c r="T36" s="1274"/>
      <c r="U36" s="1274"/>
      <c r="V36" s="1274"/>
      <c r="W36" s="1274"/>
      <c r="X36" s="1274"/>
      <c r="Y36" s="1274"/>
      <c r="Z36" s="1275"/>
      <c r="AA36" s="1275"/>
      <c r="AB36" s="1275"/>
      <c r="AC36" s="1275"/>
      <c r="AD36" s="1275"/>
      <c r="AE36" s="1275"/>
      <c r="AF36" s="1275"/>
      <c r="AG36" s="2329"/>
      <c r="AH36" s="2329"/>
      <c r="AI36" s="2329"/>
      <c r="AJ36" s="2329"/>
    </row>
    <row r="37" spans="1:37">
      <c r="A37" s="2303"/>
      <c r="B37" s="2218" t="s">
        <v>2748</v>
      </c>
      <c r="C37" s="176" t="e">
        <f>ROUND(D5*C19*C20*C24*F37,0)</f>
        <v>#DIV/0!</v>
      </c>
      <c r="D37" s="2285"/>
      <c r="E37" s="176" t="e">
        <f t="shared" si="7"/>
        <v>#DIV/0!</v>
      </c>
      <c r="F37" s="180">
        <f>SUMIF(修正!A45:A56,G2,修正!F45:F56)</f>
        <v>0.2</v>
      </c>
      <c r="G37" s="176" t="e">
        <f>ROUND(IF(E2="工业",C37*$M$39,C37*$M$38),0)</f>
        <v>#DIV/0!</v>
      </c>
      <c r="H37" s="176">
        <f t="shared" si="8"/>
        <v>0</v>
      </c>
      <c r="I37" s="176" t="e">
        <f t="shared" si="9"/>
        <v>#DIV/0!</v>
      </c>
      <c r="J37" s="2302"/>
      <c r="K37" s="1274"/>
      <c r="L37" s="2304" t="s">
        <v>2749</v>
      </c>
      <c r="M37" s="2305"/>
      <c r="N37" s="1274"/>
      <c r="O37" s="1274"/>
      <c r="P37" s="1274"/>
      <c r="Q37" s="1274"/>
      <c r="R37" s="1274"/>
      <c r="S37" s="1274"/>
      <c r="T37" s="1274"/>
      <c r="U37" s="1274"/>
      <c r="V37" s="1274"/>
      <c r="W37" s="1274"/>
      <c r="X37" s="1274"/>
      <c r="Y37" s="1274"/>
      <c r="Z37" s="1275"/>
      <c r="AA37" s="1275"/>
      <c r="AB37" s="1275"/>
      <c r="AC37" s="1275"/>
      <c r="AD37" s="1275"/>
      <c r="AE37" s="1275"/>
      <c r="AF37" s="1275"/>
      <c r="AG37" s="2329"/>
      <c r="AH37" s="2329"/>
      <c r="AI37" s="2329"/>
      <c r="AJ37" s="2329"/>
    </row>
    <row r="38" spans="1:37">
      <c r="A38" s="2303"/>
      <c r="B38" s="2218" t="s">
        <v>2750</v>
      </c>
      <c r="C38" s="176">
        <f>ROUND(D5*C19*C41*C24*F38,0)</f>
        <v>0</v>
      </c>
      <c r="D38" s="2285"/>
      <c r="E38" s="176">
        <f t="shared" si="7"/>
        <v>0</v>
      </c>
      <c r="F38" s="180">
        <f>SUMIF(修正!A45:A56,G2,修正!G45:G56)</f>
        <v>0.2</v>
      </c>
      <c r="G38" s="176">
        <f>ROUND(IF(E2="工业",C38*$M$39,C38*$M$38),0)</f>
        <v>0</v>
      </c>
      <c r="H38" s="176">
        <f t="shared" si="8"/>
        <v>0</v>
      </c>
      <c r="I38" s="176">
        <f t="shared" si="9"/>
        <v>0</v>
      </c>
      <c r="J38" s="2302"/>
      <c r="K38" s="1274"/>
      <c r="L38" s="1598" t="s">
        <v>2751</v>
      </c>
      <c r="M38" s="2306">
        <v>0.25</v>
      </c>
      <c r="N38" s="1274"/>
      <c r="O38" s="1274"/>
      <c r="P38" s="1274"/>
      <c r="Q38" s="1274"/>
      <c r="R38" s="1274"/>
      <c r="S38" s="1274"/>
      <c r="T38" s="1274"/>
      <c r="U38" s="1274"/>
      <c r="V38" s="1274"/>
      <c r="W38" s="1274"/>
      <c r="X38" s="1274"/>
      <c r="Y38" s="1274"/>
      <c r="Z38" s="1275"/>
      <c r="AA38" s="1275"/>
      <c r="AB38" s="1275"/>
      <c r="AC38" s="1275"/>
      <c r="AD38" s="1275"/>
    </row>
    <row r="39" spans="1:37" ht="13.5" thickBot="1">
      <c r="A39" s="2289"/>
      <c r="B39" s="2307" t="s">
        <v>2752</v>
      </c>
      <c r="C39" s="193">
        <f>ROUND(D5*C19*C41*C24*F39,0)</f>
        <v>0</v>
      </c>
      <c r="D39" s="2291"/>
      <c r="E39" s="193">
        <f t="shared" si="7"/>
        <v>0</v>
      </c>
      <c r="F39" s="865">
        <f>SUMIF(修正!A45:A56,G2,修正!H45:H56)</f>
        <v>0.15</v>
      </c>
      <c r="G39" s="193">
        <f>ROUND(IF(E2="工业",C39*$M$39,C39*$M$38),0)</f>
        <v>0</v>
      </c>
      <c r="H39" s="193">
        <f t="shared" si="8"/>
        <v>0</v>
      </c>
      <c r="I39" s="193">
        <f t="shared" si="9"/>
        <v>0</v>
      </c>
      <c r="J39" s="2308"/>
      <c r="K39" s="1274"/>
      <c r="L39" s="2309" t="s">
        <v>2697</v>
      </c>
      <c r="M39" s="2310">
        <v>0.15</v>
      </c>
      <c r="N39" s="1274"/>
      <c r="O39" s="1274"/>
      <c r="P39" s="1274"/>
      <c r="Q39" s="1274"/>
      <c r="R39" s="1274"/>
      <c r="S39" s="1274"/>
      <c r="T39" s="1274"/>
      <c r="U39" s="1274"/>
      <c r="V39" s="1274"/>
      <c r="W39" s="1274"/>
      <c r="X39" s="1274"/>
      <c r="Y39" s="1274"/>
      <c r="Z39" s="1275"/>
      <c r="AA39" s="1275"/>
      <c r="AB39" s="1275"/>
      <c r="AC39" s="1275"/>
      <c r="AD39" s="1275"/>
    </row>
    <row r="40" spans="1:37" s="1274" customFormat="1">
      <c r="Z40" s="1275"/>
      <c r="AA40" s="1275"/>
      <c r="AB40" s="1275"/>
      <c r="AC40" s="1275"/>
      <c r="AD40" s="1275"/>
      <c r="AE40" s="1275"/>
      <c r="AF40" s="1275"/>
      <c r="AG40" s="1275"/>
      <c r="AH40" s="1275"/>
      <c r="AI40" s="1275"/>
      <c r="AJ40" s="1275"/>
    </row>
    <row r="41" spans="1:37" s="1274" customFormat="1">
      <c r="A41" s="1275"/>
      <c r="B41" s="2359" t="s">
        <v>2857</v>
      </c>
      <c r="C41" s="348">
        <f>ROUND(POWER(1+E41,H41-G41)*(POWER(1+E41,G41)-1)/(POWER(1+E41,H41)-1),4)</f>
        <v>0</v>
      </c>
      <c r="D41" s="176" t="s">
        <v>2704</v>
      </c>
      <c r="E41" s="2358">
        <f>G20</f>
        <v>5.3999999999999999E-2</v>
      </c>
      <c r="F41" s="176" t="s">
        <v>2713</v>
      </c>
      <c r="G41" s="189"/>
      <c r="H41" s="176">
        <v>50</v>
      </c>
      <c r="Z41" s="1275"/>
      <c r="AA41" s="1275"/>
      <c r="AB41" s="1275"/>
      <c r="AC41" s="1275"/>
      <c r="AD41" s="1275"/>
      <c r="AE41" s="1275"/>
      <c r="AF41" s="1275"/>
      <c r="AG41" s="1275"/>
      <c r="AH41" s="1275"/>
      <c r="AI41" s="1275"/>
      <c r="AJ41" s="1275"/>
    </row>
    <row r="42" spans="1:37" s="1274" customFormat="1">
      <c r="A42" s="1275"/>
      <c r="B42" s="2311"/>
      <c r="Z42" s="1275"/>
      <c r="AA42" s="1275"/>
      <c r="AB42" s="1275"/>
      <c r="AC42" s="1275"/>
      <c r="AD42" s="1275"/>
      <c r="AE42" s="1275"/>
      <c r="AF42" s="1275"/>
      <c r="AG42" s="1275"/>
      <c r="AH42" s="1275"/>
      <c r="AI42" s="1275"/>
      <c r="AJ42" s="1275"/>
    </row>
    <row r="43" spans="1:37" s="1274" customFormat="1">
      <c r="A43" s="1275"/>
      <c r="B43" s="2311"/>
      <c r="Z43" s="1275"/>
      <c r="AA43" s="1275"/>
      <c r="AB43" s="1275"/>
      <c r="AC43" s="1275"/>
      <c r="AD43" s="1275"/>
      <c r="AE43" s="1275"/>
      <c r="AF43" s="1275"/>
      <c r="AG43" s="1275"/>
      <c r="AH43" s="1275"/>
      <c r="AI43" s="1275"/>
      <c r="AJ43" s="1275"/>
    </row>
    <row r="44" spans="1:37" s="1274" customFormat="1">
      <c r="A44" s="1275"/>
      <c r="B44" s="2311"/>
      <c r="Z44" s="1275"/>
      <c r="AA44" s="1275"/>
      <c r="AB44" s="1275"/>
      <c r="AC44" s="1275"/>
      <c r="AD44" s="1275"/>
      <c r="AE44" s="1275"/>
      <c r="AF44" s="1275"/>
      <c r="AG44" s="1275"/>
      <c r="AH44" s="1275"/>
      <c r="AI44" s="1275"/>
      <c r="AJ44" s="1275"/>
    </row>
    <row r="45" spans="1:37" s="1274" customFormat="1" ht="15.75" thickBot="1">
      <c r="A45" s="2312" t="s">
        <v>2753</v>
      </c>
      <c r="B45" s="2313"/>
      <c r="C45" s="7"/>
      <c r="D45" s="7"/>
      <c r="E45" s="7"/>
      <c r="F45" s="6"/>
      <c r="G45" s="6"/>
      <c r="H45" s="6"/>
      <c r="I45" s="1999"/>
      <c r="J45" s="1999"/>
      <c r="K45" s="1999"/>
      <c r="L45" s="1999"/>
      <c r="M45" s="1999"/>
      <c r="Z45" s="1275"/>
      <c r="AA45" s="1275"/>
      <c r="AB45" s="1275"/>
      <c r="AC45" s="1275"/>
      <c r="AD45" s="1275"/>
      <c r="AE45" s="1275"/>
      <c r="AF45" s="1275"/>
      <c r="AG45" s="1275"/>
      <c r="AH45" s="1275"/>
      <c r="AI45" s="1275"/>
      <c r="AJ45" s="1275"/>
    </row>
    <row r="46" spans="1:37" s="1274" customFormat="1" ht="15">
      <c r="A46" s="2314" t="s">
        <v>2754</v>
      </c>
      <c r="B46" s="2315">
        <f>1+E48</f>
        <v>1.0267999999999999</v>
      </c>
      <c r="C46" s="2316"/>
      <c r="D46" s="747"/>
      <c r="E46" s="748"/>
      <c r="F46" s="2317"/>
      <c r="G46" s="6"/>
      <c r="H46" s="7"/>
      <c r="I46" s="1999"/>
      <c r="J46" s="1999"/>
      <c r="K46" s="1999"/>
      <c r="L46" s="1999"/>
      <c r="M46" s="1999"/>
      <c r="Z46" s="1275"/>
      <c r="AA46" s="1275"/>
      <c r="AB46" s="1275"/>
      <c r="AC46" s="1275"/>
      <c r="AD46" s="1275"/>
      <c r="AE46" s="1275"/>
      <c r="AF46" s="1275"/>
      <c r="AG46" s="1275"/>
      <c r="AH46" s="1275"/>
      <c r="AI46" s="1275"/>
      <c r="AJ46" s="1275"/>
    </row>
    <row r="47" spans="1:37" s="1274" customFormat="1" ht="24.75">
      <c r="A47" s="2318" t="s">
        <v>2755</v>
      </c>
      <c r="B47" s="1528" t="s">
        <v>2756</v>
      </c>
      <c r="C47" s="1528" t="s">
        <v>2757</v>
      </c>
      <c r="D47" s="1528" t="s">
        <v>2758</v>
      </c>
      <c r="E47" s="752" t="s">
        <v>2759</v>
      </c>
      <c r="F47" s="2319" t="s">
        <v>2760</v>
      </c>
      <c r="G47" s="1528" t="s">
        <v>754</v>
      </c>
      <c r="H47" s="2320" t="s">
        <v>2761</v>
      </c>
      <c r="I47" s="1528" t="s">
        <v>2762</v>
      </c>
      <c r="J47" s="560" t="s">
        <v>2414</v>
      </c>
      <c r="K47" s="560" t="s">
        <v>2415</v>
      </c>
      <c r="L47" s="560" t="s">
        <v>2416</v>
      </c>
      <c r="M47" s="560" t="s">
        <v>2417</v>
      </c>
      <c r="N47" s="560" t="s">
        <v>2418</v>
      </c>
      <c r="AA47" s="1275"/>
      <c r="AB47" s="1275"/>
      <c r="AC47" s="1275"/>
      <c r="AD47" s="1275"/>
      <c r="AE47" s="1275"/>
      <c r="AF47" s="1275"/>
      <c r="AG47" s="1275"/>
      <c r="AH47" s="1275"/>
      <c r="AI47" s="1275"/>
      <c r="AJ47" s="1275"/>
      <c r="AK47" s="1275"/>
    </row>
    <row r="48" spans="1:37" s="1274" customFormat="1" ht="38.25">
      <c r="A48" s="2318" t="s">
        <v>2763</v>
      </c>
      <c r="B48" s="2321" t="str">
        <f>估价对象房地状况!C4</f>
        <v>估价对象位于XX商圈，周边商业氛围成熟，人流量大，商业繁华度好</v>
      </c>
      <c r="C48" s="2223" t="s">
        <v>3082</v>
      </c>
      <c r="D48" s="1190">
        <f t="shared" ref="D48:D56" si="10">SUMIF($J$47:$N$47,C48,J48:N48)</f>
        <v>0</v>
      </c>
      <c r="E48" s="754">
        <f>ROUND(SUM(D48:D56),4)</f>
        <v>2.6800000000000001E-2</v>
      </c>
      <c r="F48" s="1992">
        <f>IF(E2="商业",SUMIF(L1:L12,G2,N1:N12),"——")</f>
        <v>0.15</v>
      </c>
      <c r="G48" s="3066">
        <v>2.47E-2</v>
      </c>
      <c r="H48" s="1192">
        <f t="shared" ref="H48:H56" si="11">IFERROR(ROUNDDOWN($F$48*I48/2,4),"——")</f>
        <v>2.47E-2</v>
      </c>
      <c r="I48" s="753">
        <v>0.33</v>
      </c>
      <c r="J48" s="1189">
        <f t="shared" ref="J48:J56" si="12">K48+$G48</f>
        <v>4.9399999999999999E-2</v>
      </c>
      <c r="K48" s="1189">
        <f t="shared" ref="K48:K56" si="13">$L48+$G48</f>
        <v>2.47E-2</v>
      </c>
      <c r="L48" s="1189">
        <v>0</v>
      </c>
      <c r="M48" s="1189">
        <f t="shared" ref="M48:N56" si="14">L48-$G48</f>
        <v>-2.47E-2</v>
      </c>
      <c r="N48" s="1189">
        <f t="shared" si="14"/>
        <v>-4.9399999999999999E-2</v>
      </c>
      <c r="AA48" s="1275"/>
      <c r="AB48" s="1275"/>
      <c r="AC48" s="1275"/>
      <c r="AD48" s="1275"/>
      <c r="AE48" s="1275"/>
      <c r="AF48" s="1275"/>
      <c r="AG48" s="1275"/>
      <c r="AH48" s="1275"/>
      <c r="AI48" s="1275"/>
      <c r="AJ48" s="1275"/>
      <c r="AK48" s="1275"/>
    </row>
    <row r="49" spans="1:37" s="1274" customFormat="1" ht="51">
      <c r="A49" s="2318" t="s">
        <v>2764</v>
      </c>
      <c r="B49" s="2322" t="str">
        <f>估价对象房地状况!C18</f>
        <v>估价对象周边道路状况、公共交通通达情况、停车便捷程度，综合评价交通便捷度较好</v>
      </c>
      <c r="C49" s="2223" t="s">
        <v>3082</v>
      </c>
      <c r="D49" s="1190">
        <f t="shared" si="10"/>
        <v>0</v>
      </c>
      <c r="E49" s="755"/>
      <c r="F49" s="1992"/>
      <c r="G49" s="3066">
        <v>1.8700000000000001E-2</v>
      </c>
      <c r="H49" s="1192">
        <f t="shared" si="11"/>
        <v>1.8700000000000001E-2</v>
      </c>
      <c r="I49" s="753">
        <v>0.25</v>
      </c>
      <c r="J49" s="1189">
        <f t="shared" si="12"/>
        <v>3.7400000000000003E-2</v>
      </c>
      <c r="K49" s="1189">
        <f t="shared" si="13"/>
        <v>1.8700000000000001E-2</v>
      </c>
      <c r="L49" s="1189">
        <v>0</v>
      </c>
      <c r="M49" s="1189">
        <f t="shared" si="14"/>
        <v>-1.8700000000000001E-2</v>
      </c>
      <c r="N49" s="1189">
        <f t="shared" si="14"/>
        <v>-3.7400000000000003E-2</v>
      </c>
      <c r="AA49" s="1275"/>
      <c r="AB49" s="1275"/>
      <c r="AC49" s="1275"/>
      <c r="AD49" s="1275"/>
      <c r="AE49" s="1275"/>
      <c r="AF49" s="1275"/>
      <c r="AG49" s="1275"/>
      <c r="AH49" s="1275"/>
      <c r="AI49" s="1275"/>
      <c r="AJ49" s="1275"/>
      <c r="AK49" s="1275"/>
    </row>
    <row r="50" spans="1:37" s="1274" customFormat="1" ht="24">
      <c r="A50" s="2318" t="s">
        <v>2765</v>
      </c>
      <c r="B50" s="2322">
        <f>估价对象房地状况!C19</f>
        <v>0</v>
      </c>
      <c r="C50" s="2223" t="s">
        <v>3083</v>
      </c>
      <c r="D50" s="1190">
        <f t="shared" si="10"/>
        <v>3.7000000000000002E-3</v>
      </c>
      <c r="E50" s="755"/>
      <c r="F50" s="1992"/>
      <c r="G50" s="3066">
        <v>3.7000000000000002E-3</v>
      </c>
      <c r="H50" s="1192">
        <f t="shared" si="11"/>
        <v>3.7000000000000002E-3</v>
      </c>
      <c r="I50" s="753">
        <v>0.05</v>
      </c>
      <c r="J50" s="1189">
        <f t="shared" si="12"/>
        <v>7.4000000000000003E-3</v>
      </c>
      <c r="K50" s="1189">
        <f t="shared" si="13"/>
        <v>3.7000000000000002E-3</v>
      </c>
      <c r="L50" s="1189">
        <v>0</v>
      </c>
      <c r="M50" s="1189">
        <f t="shared" si="14"/>
        <v>-3.7000000000000002E-3</v>
      </c>
      <c r="N50" s="1189">
        <f t="shared" si="14"/>
        <v>-7.4000000000000003E-3</v>
      </c>
      <c r="AA50" s="1275"/>
      <c r="AB50" s="1275"/>
      <c r="AC50" s="1275"/>
      <c r="AD50" s="1275"/>
      <c r="AE50" s="1275"/>
      <c r="AF50" s="1275"/>
      <c r="AG50" s="1275"/>
      <c r="AH50" s="1275"/>
      <c r="AI50" s="1275"/>
      <c r="AJ50" s="1275"/>
      <c r="AK50" s="1275"/>
    </row>
    <row r="51" spans="1:37" s="1274" customFormat="1" ht="36.75">
      <c r="A51" s="2318" t="s">
        <v>2766</v>
      </c>
      <c r="B51" s="2323" t="s">
        <v>2767</v>
      </c>
      <c r="C51" s="2223" t="s">
        <v>3083</v>
      </c>
      <c r="D51" s="1190">
        <f t="shared" si="10"/>
        <v>3.7000000000000002E-3</v>
      </c>
      <c r="E51" s="755"/>
      <c r="F51" s="1992"/>
      <c r="G51" s="3066">
        <v>3.7000000000000002E-3</v>
      </c>
      <c r="H51" s="1192">
        <f t="shared" si="11"/>
        <v>3.7000000000000002E-3</v>
      </c>
      <c r="I51" s="753">
        <v>0.05</v>
      </c>
      <c r="J51" s="1189">
        <f t="shared" si="12"/>
        <v>7.4000000000000003E-3</v>
      </c>
      <c r="K51" s="1189">
        <f t="shared" si="13"/>
        <v>3.7000000000000002E-3</v>
      </c>
      <c r="L51" s="1189">
        <v>0</v>
      </c>
      <c r="M51" s="1189">
        <f t="shared" si="14"/>
        <v>-3.7000000000000002E-3</v>
      </c>
      <c r="N51" s="1189">
        <f t="shared" si="14"/>
        <v>-7.4000000000000003E-3</v>
      </c>
      <c r="AA51" s="1275"/>
      <c r="AB51" s="1275"/>
      <c r="AC51" s="1275"/>
      <c r="AD51" s="1275"/>
      <c r="AE51" s="1275"/>
      <c r="AF51" s="1275"/>
      <c r="AG51" s="1275"/>
      <c r="AH51" s="1275"/>
      <c r="AI51" s="1275"/>
      <c r="AJ51" s="1275"/>
      <c r="AK51" s="1275"/>
    </row>
    <row r="52" spans="1:37" s="1274" customFormat="1" ht="24">
      <c r="A52" s="2318" t="s">
        <v>2768</v>
      </c>
      <c r="B52" s="2322">
        <f>估价对象房地状况!C24</f>
        <v>0</v>
      </c>
      <c r="C52" s="2223" t="s">
        <v>3084</v>
      </c>
      <c r="D52" s="1190">
        <f t="shared" si="10"/>
        <v>-6.0000000000000001E-3</v>
      </c>
      <c r="E52" s="755"/>
      <c r="F52" s="1992"/>
      <c r="G52" s="3066">
        <v>6.0000000000000001E-3</v>
      </c>
      <c r="H52" s="1192">
        <f t="shared" si="11"/>
        <v>6.0000000000000001E-3</v>
      </c>
      <c r="I52" s="753">
        <v>0.08</v>
      </c>
      <c r="J52" s="1189">
        <f t="shared" si="12"/>
        <v>1.2E-2</v>
      </c>
      <c r="K52" s="1189">
        <f t="shared" si="13"/>
        <v>6.0000000000000001E-3</v>
      </c>
      <c r="L52" s="1189">
        <v>0</v>
      </c>
      <c r="M52" s="1189">
        <f t="shared" si="14"/>
        <v>-6.0000000000000001E-3</v>
      </c>
      <c r="N52" s="1189">
        <f t="shared" si="14"/>
        <v>-1.2E-2</v>
      </c>
      <c r="AA52" s="1275"/>
      <c r="AB52" s="1275"/>
      <c r="AC52" s="1275"/>
      <c r="AD52" s="1275"/>
      <c r="AE52" s="1275"/>
      <c r="AF52" s="1275"/>
      <c r="AG52" s="1275"/>
      <c r="AH52" s="1275"/>
      <c r="AI52" s="1275"/>
      <c r="AJ52" s="1275"/>
      <c r="AK52" s="1275"/>
    </row>
    <row r="53" spans="1:37" s="1274" customFormat="1" ht="24">
      <c r="A53" s="2318" t="s">
        <v>2769</v>
      </c>
      <c r="B53" s="2324" t="s">
        <v>2770</v>
      </c>
      <c r="C53" s="2223" t="s">
        <v>3083</v>
      </c>
      <c r="D53" s="1190">
        <f t="shared" si="10"/>
        <v>2.2000000000000001E-3</v>
      </c>
      <c r="E53" s="755"/>
      <c r="F53" s="1992"/>
      <c r="G53" s="3066">
        <v>2.2000000000000001E-3</v>
      </c>
      <c r="H53" s="1192">
        <f t="shared" si="11"/>
        <v>2.2000000000000001E-3</v>
      </c>
      <c r="I53" s="753">
        <v>0.03</v>
      </c>
      <c r="J53" s="1189">
        <f t="shared" si="12"/>
        <v>4.4000000000000003E-3</v>
      </c>
      <c r="K53" s="1189">
        <f t="shared" si="13"/>
        <v>2.2000000000000001E-3</v>
      </c>
      <c r="L53" s="1189">
        <v>0</v>
      </c>
      <c r="M53" s="1189">
        <f t="shared" si="14"/>
        <v>-2.2000000000000001E-3</v>
      </c>
      <c r="N53" s="1189">
        <f t="shared" si="14"/>
        <v>-4.4000000000000003E-3</v>
      </c>
      <c r="AA53" s="1275"/>
      <c r="AB53" s="1275"/>
      <c r="AC53" s="1275"/>
      <c r="AD53" s="1275"/>
      <c r="AE53" s="1275"/>
      <c r="AF53" s="1275"/>
      <c r="AG53" s="1275"/>
      <c r="AH53" s="1275"/>
      <c r="AI53" s="1275"/>
      <c r="AJ53" s="1275"/>
      <c r="AK53" s="1275"/>
    </row>
    <row r="54" spans="1:37" s="1274" customFormat="1" ht="25.5">
      <c r="A54" s="2325" t="s">
        <v>2771</v>
      </c>
      <c r="B54" s="1487" t="str">
        <f>估价对象房地状况!C21</f>
        <v>估价对象所在区域公共配套设施齐备情况</v>
      </c>
      <c r="C54" s="2223" t="s">
        <v>3083</v>
      </c>
      <c r="D54" s="1190">
        <f t="shared" si="10"/>
        <v>3.7000000000000002E-3</v>
      </c>
      <c r="E54" s="755"/>
      <c r="F54" s="1992"/>
      <c r="G54" s="3066">
        <v>3.7000000000000002E-3</v>
      </c>
      <c r="H54" s="1192">
        <f t="shared" si="11"/>
        <v>3.7000000000000002E-3</v>
      </c>
      <c r="I54" s="753">
        <v>0.05</v>
      </c>
      <c r="J54" s="1189">
        <f t="shared" si="12"/>
        <v>7.4000000000000003E-3</v>
      </c>
      <c r="K54" s="1189">
        <f t="shared" si="13"/>
        <v>3.7000000000000002E-3</v>
      </c>
      <c r="L54" s="1189">
        <v>0</v>
      </c>
      <c r="M54" s="1189">
        <f t="shared" si="14"/>
        <v>-3.7000000000000002E-3</v>
      </c>
      <c r="N54" s="1189">
        <f t="shared" si="14"/>
        <v>-7.4000000000000003E-3</v>
      </c>
      <c r="AA54" s="1275"/>
      <c r="AB54" s="1275"/>
      <c r="AC54" s="1275"/>
      <c r="AD54" s="1275"/>
      <c r="AE54" s="1275"/>
      <c r="AF54" s="1275"/>
      <c r="AG54" s="1275"/>
      <c r="AH54" s="1275"/>
      <c r="AI54" s="1275"/>
      <c r="AJ54" s="1275"/>
      <c r="AK54" s="1275"/>
    </row>
    <row r="55" spans="1:37" s="1274" customFormat="1" ht="25.5">
      <c r="A55" s="2325" t="s">
        <v>2772</v>
      </c>
      <c r="B55" s="2322" t="str">
        <f>估价对象房地状况!C22</f>
        <v>估价对象所在区域基础设施水平</v>
      </c>
      <c r="C55" s="2223" t="s">
        <v>3085</v>
      </c>
      <c r="D55" s="1190">
        <f t="shared" si="10"/>
        <v>1.4999999999999999E-2</v>
      </c>
      <c r="E55" s="755"/>
      <c r="F55" s="1992"/>
      <c r="G55" s="3066">
        <v>7.4999999999999997E-3</v>
      </c>
      <c r="H55" s="1192">
        <f t="shared" si="11"/>
        <v>7.4999999999999997E-3</v>
      </c>
      <c r="I55" s="753">
        <v>0.1</v>
      </c>
      <c r="J55" s="1189">
        <f t="shared" si="12"/>
        <v>1.4999999999999999E-2</v>
      </c>
      <c r="K55" s="1189">
        <f t="shared" si="13"/>
        <v>7.4999999999999997E-3</v>
      </c>
      <c r="L55" s="1189">
        <v>0</v>
      </c>
      <c r="M55" s="1189">
        <f t="shared" si="14"/>
        <v>-7.4999999999999997E-3</v>
      </c>
      <c r="N55" s="1189">
        <f t="shared" si="14"/>
        <v>-1.4999999999999999E-2</v>
      </c>
      <c r="AA55" s="1275"/>
      <c r="AB55" s="1275"/>
      <c r="AC55" s="1275"/>
      <c r="AD55" s="1275"/>
      <c r="AE55" s="1275"/>
      <c r="AF55" s="1275"/>
      <c r="AG55" s="1275"/>
      <c r="AH55" s="1275"/>
      <c r="AI55" s="1275"/>
      <c r="AJ55" s="1275"/>
      <c r="AK55" s="1275"/>
    </row>
    <row r="56" spans="1:37" s="1274" customFormat="1" ht="39" thickBot="1">
      <c r="A56" s="2326" t="s">
        <v>2773</v>
      </c>
      <c r="B56" s="2327" t="str">
        <f>估价对象房地状况!C20</f>
        <v>区域自然环境：；人文环境；综合评价环境状况一般</v>
      </c>
      <c r="C56" s="2223" t="s">
        <v>3083</v>
      </c>
      <c r="D56" s="1190">
        <f t="shared" si="10"/>
        <v>4.4999999999999997E-3</v>
      </c>
      <c r="E56" s="758"/>
      <c r="F56" s="1992"/>
      <c r="G56" s="3066">
        <v>4.4999999999999997E-3</v>
      </c>
      <c r="H56" s="1192">
        <f t="shared" si="11"/>
        <v>4.4999999999999997E-3</v>
      </c>
      <c r="I56" s="757">
        <v>0.06</v>
      </c>
      <c r="J56" s="1189">
        <f t="shared" si="12"/>
        <v>8.9999999999999993E-3</v>
      </c>
      <c r="K56" s="1189">
        <f t="shared" si="13"/>
        <v>4.4999999999999997E-3</v>
      </c>
      <c r="L56" s="1189">
        <v>0</v>
      </c>
      <c r="M56" s="1189">
        <f t="shared" si="14"/>
        <v>-4.4999999999999997E-3</v>
      </c>
      <c r="N56" s="1189">
        <f t="shared" si="14"/>
        <v>-8.9999999999999993E-3</v>
      </c>
      <c r="AA56" s="1275"/>
      <c r="AB56" s="1275"/>
      <c r="AC56" s="1275"/>
      <c r="AD56" s="1275"/>
      <c r="AE56" s="1275"/>
      <c r="AF56" s="1275"/>
      <c r="AG56" s="1275"/>
      <c r="AH56" s="1275"/>
      <c r="AI56" s="1275"/>
      <c r="AJ56" s="1275"/>
      <c r="AK56" s="1275"/>
    </row>
    <row r="57" spans="1:37" s="1274" customFormat="1" ht="15">
      <c r="A57" s="2314" t="s">
        <v>2774</v>
      </c>
      <c r="B57" s="2315">
        <f>1+E59</f>
        <v>1</v>
      </c>
      <c r="C57" s="747"/>
      <c r="D57" s="747"/>
      <c r="E57" s="748"/>
      <c r="F57" s="2317"/>
      <c r="G57" s="6"/>
      <c r="H57" s="6"/>
      <c r="I57" s="6"/>
      <c r="J57" s="7"/>
      <c r="K57" s="7"/>
      <c r="L57" s="7"/>
      <c r="M57" s="7"/>
      <c r="N57" s="7"/>
      <c r="AA57" s="1275"/>
      <c r="AB57" s="1275"/>
      <c r="AC57" s="1275"/>
      <c r="AD57" s="1275"/>
      <c r="AE57" s="1275"/>
      <c r="AF57" s="1275"/>
      <c r="AG57" s="1275"/>
      <c r="AH57" s="1275"/>
      <c r="AI57" s="1275"/>
      <c r="AJ57" s="1275"/>
      <c r="AK57" s="1275"/>
    </row>
    <row r="58" spans="1:37" s="1274" customFormat="1" ht="24.75">
      <c r="A58" s="2318" t="s">
        <v>2755</v>
      </c>
      <c r="B58" s="1528"/>
      <c r="C58" s="1528" t="s">
        <v>2757</v>
      </c>
      <c r="D58" s="1528" t="s">
        <v>2758</v>
      </c>
      <c r="E58" s="752" t="s">
        <v>2759</v>
      </c>
      <c r="F58" s="2319" t="s">
        <v>2775</v>
      </c>
      <c r="G58" s="1528" t="s">
        <v>754</v>
      </c>
      <c r="H58" s="2320" t="s">
        <v>2761</v>
      </c>
      <c r="I58" s="1528" t="s">
        <v>2762</v>
      </c>
      <c r="J58" s="560" t="s">
        <v>2414</v>
      </c>
      <c r="K58" s="560" t="s">
        <v>2415</v>
      </c>
      <c r="L58" s="560" t="s">
        <v>2416</v>
      </c>
      <c r="M58" s="560" t="s">
        <v>2417</v>
      </c>
      <c r="N58" s="560" t="s">
        <v>2418</v>
      </c>
      <c r="AA58" s="1275"/>
      <c r="AB58" s="1275"/>
      <c r="AC58" s="1275"/>
      <c r="AD58" s="1275"/>
      <c r="AE58" s="1275"/>
      <c r="AF58" s="1275"/>
      <c r="AG58" s="1275"/>
      <c r="AH58" s="1275"/>
      <c r="AI58" s="1275"/>
      <c r="AJ58" s="1275"/>
      <c r="AK58" s="1275"/>
    </row>
    <row r="59" spans="1:37" s="1274" customFormat="1" ht="38.25">
      <c r="A59" s="2318" t="s">
        <v>2776</v>
      </c>
      <c r="B59" s="2321" t="str">
        <f>估价对象房地状况!C17</f>
        <v>估价对象位于XX商圈，周边办公楼项目较多，入驻率高，办公集聚程度较好</v>
      </c>
      <c r="C59" s="2223"/>
      <c r="D59" s="1190">
        <f t="shared" ref="D59:D67" si="15">SUMIF($J$58:$N$58,C59,J59:N59)</f>
        <v>0</v>
      </c>
      <c r="E59" s="754">
        <f>ROUND(SUM(D59:D67),4)</f>
        <v>0</v>
      </c>
      <c r="F59" s="1992" t="str">
        <f>IF(E2="办公",SUMIF(L1:L12,G2,N1:N12),"——")</f>
        <v>——</v>
      </c>
      <c r="G59" s="1188"/>
      <c r="H59" s="1192" t="str">
        <f t="shared" ref="H59:H67" si="16">IFERROR(ROUNDDOWN($F$59*I59/2,4),"——")</f>
        <v>——</v>
      </c>
      <c r="I59" s="753">
        <v>0.24</v>
      </c>
      <c r="J59" s="1189">
        <f t="shared" ref="J59:J67" si="17">K59+$G59</f>
        <v>0</v>
      </c>
      <c r="K59" s="1189">
        <f t="shared" ref="K59:K67" si="18">$L59+$G59</f>
        <v>0</v>
      </c>
      <c r="L59" s="1189">
        <v>0</v>
      </c>
      <c r="M59" s="1189">
        <f t="shared" ref="M59:N67" si="19">L59-$G59</f>
        <v>0</v>
      </c>
      <c r="N59" s="1189">
        <f t="shared" si="19"/>
        <v>0</v>
      </c>
      <c r="AA59" s="1275"/>
      <c r="AB59" s="1275"/>
      <c r="AC59" s="1275"/>
      <c r="AD59" s="1275"/>
      <c r="AE59" s="1275"/>
      <c r="AF59" s="1275"/>
      <c r="AG59" s="1275"/>
      <c r="AH59" s="1275"/>
      <c r="AI59" s="1275"/>
      <c r="AJ59" s="1275"/>
      <c r="AK59" s="1275"/>
    </row>
    <row r="60" spans="1:37" s="1274" customFormat="1" ht="51">
      <c r="A60" s="2318" t="s">
        <v>2764</v>
      </c>
      <c r="B60" s="2322" t="str">
        <f>估价对象房地状况!C18</f>
        <v>估价对象周边道路状况、公共交通通达情况、停车便捷程度，综合评价交通便捷度较好</v>
      </c>
      <c r="C60" s="2223"/>
      <c r="D60" s="1190">
        <f t="shared" si="15"/>
        <v>0</v>
      </c>
      <c r="E60" s="755"/>
      <c r="F60" s="1992"/>
      <c r="G60" s="1188"/>
      <c r="H60" s="1192" t="str">
        <f t="shared" si="16"/>
        <v>——</v>
      </c>
      <c r="I60" s="753">
        <v>0.3</v>
      </c>
      <c r="J60" s="1189">
        <f t="shared" si="17"/>
        <v>0</v>
      </c>
      <c r="K60" s="1189">
        <f t="shared" si="18"/>
        <v>0</v>
      </c>
      <c r="L60" s="1189">
        <v>0</v>
      </c>
      <c r="M60" s="1189">
        <f t="shared" si="19"/>
        <v>0</v>
      </c>
      <c r="N60" s="1189">
        <f t="shared" si="19"/>
        <v>0</v>
      </c>
      <c r="AA60" s="1275"/>
      <c r="AB60" s="1275"/>
      <c r="AC60" s="1275"/>
      <c r="AD60" s="1275"/>
      <c r="AE60" s="1275"/>
      <c r="AF60" s="1275"/>
      <c r="AG60" s="1275"/>
      <c r="AH60" s="1275"/>
      <c r="AI60" s="1275"/>
      <c r="AJ60" s="1275"/>
      <c r="AK60" s="1275"/>
    </row>
    <row r="61" spans="1:37" s="1274" customFormat="1" ht="24">
      <c r="A61" s="2318" t="s">
        <v>2765</v>
      </c>
      <c r="B61" s="2322">
        <f>估价对象房地状况!C19</f>
        <v>0</v>
      </c>
      <c r="C61" s="2223"/>
      <c r="D61" s="1190">
        <f t="shared" si="15"/>
        <v>0</v>
      </c>
      <c r="E61" s="755"/>
      <c r="F61" s="1992"/>
      <c r="G61" s="1188"/>
      <c r="H61" s="1192" t="str">
        <f t="shared" si="16"/>
        <v>——</v>
      </c>
      <c r="I61" s="753">
        <v>0.08</v>
      </c>
      <c r="J61" s="1189">
        <f t="shared" si="17"/>
        <v>0</v>
      </c>
      <c r="K61" s="1189">
        <f t="shared" si="18"/>
        <v>0</v>
      </c>
      <c r="L61" s="1189">
        <v>0</v>
      </c>
      <c r="M61" s="1189">
        <f t="shared" si="19"/>
        <v>0</v>
      </c>
      <c r="N61" s="1189">
        <f t="shared" si="19"/>
        <v>0</v>
      </c>
      <c r="AA61" s="1275"/>
      <c r="AB61" s="1275"/>
      <c r="AC61" s="1275"/>
      <c r="AD61" s="1275"/>
      <c r="AE61" s="1275"/>
      <c r="AF61" s="1275"/>
      <c r="AG61" s="1275"/>
      <c r="AH61" s="1275"/>
      <c r="AI61" s="1275"/>
      <c r="AJ61" s="1275"/>
      <c r="AK61" s="1275"/>
    </row>
    <row r="62" spans="1:37" s="1274" customFormat="1" ht="36.75">
      <c r="A62" s="2318" t="s">
        <v>2766</v>
      </c>
      <c r="B62" s="2323" t="s">
        <v>2767</v>
      </c>
      <c r="C62" s="2223"/>
      <c r="D62" s="1190">
        <f t="shared" si="15"/>
        <v>0</v>
      </c>
      <c r="E62" s="755"/>
      <c r="F62" s="1992"/>
      <c r="G62" s="1188"/>
      <c r="H62" s="1192" t="str">
        <f t="shared" si="16"/>
        <v>——</v>
      </c>
      <c r="I62" s="753">
        <v>0.04</v>
      </c>
      <c r="J62" s="1189">
        <f t="shared" si="17"/>
        <v>0</v>
      </c>
      <c r="K62" s="1189">
        <f t="shared" si="18"/>
        <v>0</v>
      </c>
      <c r="L62" s="1189">
        <v>0</v>
      </c>
      <c r="M62" s="1189">
        <f t="shared" si="19"/>
        <v>0</v>
      </c>
      <c r="N62" s="1189">
        <f t="shared" si="19"/>
        <v>0</v>
      </c>
      <c r="AA62" s="1275"/>
      <c r="AB62" s="1275"/>
      <c r="AC62" s="1275"/>
      <c r="AD62" s="1275"/>
      <c r="AE62" s="1275"/>
      <c r="AF62" s="1275"/>
      <c r="AG62" s="1275"/>
      <c r="AH62" s="1275"/>
      <c r="AI62" s="1275"/>
      <c r="AJ62" s="1275"/>
      <c r="AK62" s="1275"/>
    </row>
    <row r="63" spans="1:37" s="1274" customFormat="1" ht="24">
      <c r="A63" s="2318" t="s">
        <v>2768</v>
      </c>
      <c r="B63" s="2322">
        <f>估价对象房地状况!C24</f>
        <v>0</v>
      </c>
      <c r="C63" s="2223"/>
      <c r="D63" s="1190">
        <f t="shared" si="15"/>
        <v>0</v>
      </c>
      <c r="E63" s="755"/>
      <c r="F63" s="1992"/>
      <c r="G63" s="1188"/>
      <c r="H63" s="1192" t="str">
        <f t="shared" si="16"/>
        <v>——</v>
      </c>
      <c r="I63" s="753">
        <v>0.05</v>
      </c>
      <c r="J63" s="1189">
        <f t="shared" si="17"/>
        <v>0</v>
      </c>
      <c r="K63" s="1189">
        <f t="shared" si="18"/>
        <v>0</v>
      </c>
      <c r="L63" s="1189">
        <v>0</v>
      </c>
      <c r="M63" s="1189">
        <f t="shared" si="19"/>
        <v>0</v>
      </c>
      <c r="N63" s="1189">
        <f t="shared" si="19"/>
        <v>0</v>
      </c>
      <c r="AA63" s="1275"/>
      <c r="AB63" s="1275"/>
      <c r="AC63" s="1275"/>
      <c r="AD63" s="1275"/>
      <c r="AE63" s="1275"/>
      <c r="AF63" s="1275"/>
      <c r="AG63" s="1275"/>
      <c r="AH63" s="1275"/>
      <c r="AI63" s="1275"/>
      <c r="AJ63" s="1275"/>
      <c r="AK63" s="1275"/>
    </row>
    <row r="64" spans="1:37" s="1274" customFormat="1" ht="24">
      <c r="A64" s="2318" t="s">
        <v>2769</v>
      </c>
      <c r="B64" s="2324" t="s">
        <v>2770</v>
      </c>
      <c r="C64" s="2223"/>
      <c r="D64" s="1190">
        <f t="shared" si="15"/>
        <v>0</v>
      </c>
      <c r="E64" s="755"/>
      <c r="F64" s="1992"/>
      <c r="G64" s="1188"/>
      <c r="H64" s="1192" t="str">
        <f t="shared" si="16"/>
        <v>——</v>
      </c>
      <c r="I64" s="753">
        <v>0.05</v>
      </c>
      <c r="J64" s="1189">
        <f t="shared" si="17"/>
        <v>0</v>
      </c>
      <c r="K64" s="1189">
        <f t="shared" si="18"/>
        <v>0</v>
      </c>
      <c r="L64" s="1189">
        <v>0</v>
      </c>
      <c r="M64" s="1189">
        <f t="shared" si="19"/>
        <v>0</v>
      </c>
      <c r="N64" s="1189">
        <f t="shared" si="19"/>
        <v>0</v>
      </c>
      <c r="AA64" s="1275"/>
      <c r="AB64" s="1275"/>
      <c r="AC64" s="1275"/>
      <c r="AD64" s="1275"/>
      <c r="AE64" s="1275"/>
      <c r="AF64" s="1275"/>
      <c r="AG64" s="1275"/>
      <c r="AH64" s="1275"/>
      <c r="AI64" s="1275"/>
      <c r="AJ64" s="1275"/>
      <c r="AK64" s="1275"/>
    </row>
    <row r="65" spans="1:37" s="1274" customFormat="1" ht="25.5">
      <c r="A65" s="2318" t="s">
        <v>2771</v>
      </c>
      <c r="B65" s="1487" t="str">
        <f>估价对象房地状况!C21</f>
        <v>估价对象所在区域公共配套设施齐备情况</v>
      </c>
      <c r="C65" s="2223"/>
      <c r="D65" s="1190">
        <f t="shared" si="15"/>
        <v>0</v>
      </c>
      <c r="E65" s="755"/>
      <c r="F65" s="1992"/>
      <c r="G65" s="1188"/>
      <c r="H65" s="1192" t="str">
        <f t="shared" si="16"/>
        <v>——</v>
      </c>
      <c r="I65" s="753">
        <v>0.06</v>
      </c>
      <c r="J65" s="1189">
        <f t="shared" si="17"/>
        <v>0</v>
      </c>
      <c r="K65" s="1189">
        <f t="shared" si="18"/>
        <v>0</v>
      </c>
      <c r="L65" s="1189">
        <v>0</v>
      </c>
      <c r="M65" s="1189">
        <f t="shared" si="19"/>
        <v>0</v>
      </c>
      <c r="N65" s="1189">
        <f t="shared" si="19"/>
        <v>0</v>
      </c>
      <c r="AA65" s="1275"/>
      <c r="AB65" s="1275"/>
      <c r="AC65" s="1275"/>
      <c r="AD65" s="1275"/>
      <c r="AE65" s="1275"/>
      <c r="AF65" s="1275"/>
      <c r="AG65" s="1275"/>
      <c r="AH65" s="1275"/>
      <c r="AI65" s="1275"/>
      <c r="AJ65" s="1275"/>
      <c r="AK65" s="1275"/>
    </row>
    <row r="66" spans="1:37" s="1274" customFormat="1" ht="25.5">
      <c r="A66" s="2318" t="s">
        <v>2772</v>
      </c>
      <c r="B66" s="1487" t="str">
        <f>估价对象房地状况!C22</f>
        <v>估价对象所在区域基础设施水平</v>
      </c>
      <c r="C66" s="2223"/>
      <c r="D66" s="1190">
        <f t="shared" si="15"/>
        <v>0</v>
      </c>
      <c r="E66" s="755"/>
      <c r="F66" s="1992"/>
      <c r="G66" s="1188"/>
      <c r="H66" s="1192" t="str">
        <f t="shared" si="16"/>
        <v>——</v>
      </c>
      <c r="I66" s="753">
        <v>0.12</v>
      </c>
      <c r="J66" s="1189">
        <f t="shared" si="17"/>
        <v>0</v>
      </c>
      <c r="K66" s="1189">
        <f t="shared" si="18"/>
        <v>0</v>
      </c>
      <c r="L66" s="1189">
        <v>0</v>
      </c>
      <c r="M66" s="1189">
        <f t="shared" si="19"/>
        <v>0</v>
      </c>
      <c r="N66" s="1189">
        <f t="shared" si="19"/>
        <v>0</v>
      </c>
      <c r="AA66" s="1275"/>
      <c r="AB66" s="1275"/>
      <c r="AC66" s="1275"/>
      <c r="AD66" s="1275"/>
      <c r="AE66" s="1275"/>
      <c r="AF66" s="1275"/>
      <c r="AG66" s="1275"/>
      <c r="AH66" s="1275"/>
      <c r="AI66" s="1275"/>
      <c r="AJ66" s="1275"/>
      <c r="AK66" s="1275"/>
    </row>
    <row r="67" spans="1:37" s="1274" customFormat="1" ht="39" thickBot="1">
      <c r="A67" s="2326" t="s">
        <v>2773</v>
      </c>
      <c r="B67" s="2328" t="str">
        <f>估价对象房地状况!C20</f>
        <v>区域自然环境：；人文环境；综合评价环境状况一般</v>
      </c>
      <c r="C67" s="2223"/>
      <c r="D67" s="1190">
        <f t="shared" si="15"/>
        <v>0</v>
      </c>
      <c r="E67" s="758"/>
      <c r="F67" s="1992"/>
      <c r="G67" s="1188"/>
      <c r="H67" s="1192" t="str">
        <f t="shared" si="16"/>
        <v>——</v>
      </c>
      <c r="I67" s="757">
        <v>0.06</v>
      </c>
      <c r="J67" s="1189">
        <f t="shared" si="17"/>
        <v>0</v>
      </c>
      <c r="K67" s="1189">
        <f t="shared" si="18"/>
        <v>0</v>
      </c>
      <c r="L67" s="1189">
        <v>0</v>
      </c>
      <c r="M67" s="1189">
        <f t="shared" si="19"/>
        <v>0</v>
      </c>
      <c r="N67" s="1189">
        <f t="shared" si="19"/>
        <v>0</v>
      </c>
      <c r="AA67" s="1275"/>
      <c r="AB67" s="1275"/>
      <c r="AC67" s="1275"/>
      <c r="AD67" s="1275"/>
      <c r="AE67" s="1275"/>
      <c r="AF67" s="1275"/>
      <c r="AG67" s="1275"/>
      <c r="AH67" s="1275"/>
      <c r="AI67" s="1275"/>
      <c r="AJ67" s="1275"/>
      <c r="AK67" s="1275"/>
    </row>
    <row r="68" spans="1:37" s="1274" customFormat="1" ht="15">
      <c r="A68" s="2314" t="s">
        <v>2777</v>
      </c>
      <c r="B68" s="2315">
        <f>1+E70</f>
        <v>1</v>
      </c>
      <c r="C68" s="747"/>
      <c r="D68" s="747"/>
      <c r="E68" s="748"/>
      <c r="F68" s="2317"/>
      <c r="G68" s="6"/>
      <c r="H68" s="6"/>
      <c r="I68" s="6"/>
      <c r="J68" s="7"/>
      <c r="K68" s="7"/>
      <c r="L68" s="7"/>
      <c r="M68" s="7"/>
      <c r="N68" s="7"/>
      <c r="AA68" s="1275"/>
      <c r="AB68" s="1275"/>
      <c r="AC68" s="1275"/>
      <c r="AD68" s="1275"/>
      <c r="AE68" s="1275"/>
      <c r="AF68" s="1275"/>
      <c r="AG68" s="1275"/>
      <c r="AH68" s="1275"/>
      <c r="AI68" s="1275"/>
      <c r="AJ68" s="1275"/>
      <c r="AK68" s="1275"/>
    </row>
    <row r="69" spans="1:37" s="1274" customFormat="1" ht="24.75">
      <c r="A69" s="2318" t="s">
        <v>2755</v>
      </c>
      <c r="B69" s="1528"/>
      <c r="C69" s="1528" t="s">
        <v>2757</v>
      </c>
      <c r="D69" s="1528" t="s">
        <v>2758</v>
      </c>
      <c r="E69" s="752" t="s">
        <v>2759</v>
      </c>
      <c r="F69" s="2319" t="s">
        <v>2775</v>
      </c>
      <c r="G69" s="1528" t="s">
        <v>754</v>
      </c>
      <c r="H69" s="2320" t="s">
        <v>2761</v>
      </c>
      <c r="I69" s="1528" t="s">
        <v>2762</v>
      </c>
      <c r="J69" s="560" t="s">
        <v>2414</v>
      </c>
      <c r="K69" s="560" t="s">
        <v>2415</v>
      </c>
      <c r="L69" s="560" t="s">
        <v>2416</v>
      </c>
      <c r="M69" s="560" t="s">
        <v>2417</v>
      </c>
      <c r="N69" s="560" t="s">
        <v>2418</v>
      </c>
      <c r="AA69" s="1275"/>
      <c r="AB69" s="1275"/>
      <c r="AC69" s="1275"/>
      <c r="AD69" s="1275"/>
      <c r="AE69" s="1275"/>
      <c r="AF69" s="1275"/>
      <c r="AG69" s="1275"/>
      <c r="AH69" s="1275"/>
      <c r="AI69" s="1275"/>
      <c r="AJ69" s="1275"/>
      <c r="AK69" s="1275"/>
    </row>
    <row r="70" spans="1:37" s="1274" customFormat="1" ht="51">
      <c r="A70" s="2318" t="s">
        <v>2778</v>
      </c>
      <c r="B70" s="2321" t="str">
        <f>估价对象房地状况!C15</f>
        <v>估价对象周边居住用地比例、居住小区规模和社区发展完善程度，综合评价居住社区成熟度一般</v>
      </c>
      <c r="C70" s="2223"/>
      <c r="D70" s="1190">
        <f t="shared" ref="D70:D78" si="20">SUMIF($J$69:$N$69,C70,J70:N70)</f>
        <v>0</v>
      </c>
      <c r="E70" s="754">
        <f>ROUND(SUM(D70:D78),4)</f>
        <v>0</v>
      </c>
      <c r="F70" s="1992" t="str">
        <f>IF(E2="住宅",SUMIF(L1:L12,G2,N1:N12),"——")</f>
        <v>——</v>
      </c>
      <c r="G70" s="1188"/>
      <c r="H70" s="1192" t="str">
        <f t="shared" ref="H70:H78" si="21">IFERROR(ROUNDDOWN($F$70*I70/2,4),"——")</f>
        <v>——</v>
      </c>
      <c r="I70" s="753">
        <v>0.14000000000000001</v>
      </c>
      <c r="J70" s="1189">
        <f t="shared" ref="J70:J78" si="22">K70+$G70</f>
        <v>0</v>
      </c>
      <c r="K70" s="1189">
        <f t="shared" ref="K70:K78" si="23">$L70+$G70</f>
        <v>0</v>
      </c>
      <c r="L70" s="1189">
        <v>0</v>
      </c>
      <c r="M70" s="1189">
        <f t="shared" ref="M70:N78" si="24">L70-$G70</f>
        <v>0</v>
      </c>
      <c r="N70" s="1189">
        <f t="shared" si="24"/>
        <v>0</v>
      </c>
      <c r="AA70" s="1275"/>
      <c r="AB70" s="1275"/>
      <c r="AC70" s="1275"/>
      <c r="AD70" s="1275"/>
      <c r="AE70" s="1275"/>
      <c r="AF70" s="1275"/>
      <c r="AG70" s="1275"/>
      <c r="AH70" s="1275"/>
      <c r="AI70" s="1275"/>
      <c r="AJ70" s="1275"/>
      <c r="AK70" s="1275"/>
    </row>
    <row r="71" spans="1:37" s="1274" customFormat="1" ht="51">
      <c r="A71" s="2318" t="s">
        <v>2764</v>
      </c>
      <c r="B71" s="2322" t="str">
        <f>估价对象房地状况!C18</f>
        <v>估价对象周边道路状况、公共交通通达情况、停车便捷程度，综合评价交通便捷度较好</v>
      </c>
      <c r="C71" s="2223"/>
      <c r="D71" s="1190">
        <f t="shared" si="20"/>
        <v>0</v>
      </c>
      <c r="E71" s="759"/>
      <c r="F71" s="1992"/>
      <c r="G71" s="1188"/>
      <c r="H71" s="1192" t="str">
        <f t="shared" si="21"/>
        <v>——</v>
      </c>
      <c r="I71" s="753">
        <v>0.3</v>
      </c>
      <c r="J71" s="1189">
        <f t="shared" si="22"/>
        <v>0</v>
      </c>
      <c r="K71" s="1189">
        <f t="shared" si="23"/>
        <v>0</v>
      </c>
      <c r="L71" s="1189">
        <v>0</v>
      </c>
      <c r="M71" s="1189">
        <f t="shared" si="24"/>
        <v>0</v>
      </c>
      <c r="N71" s="1189">
        <f t="shared" si="24"/>
        <v>0</v>
      </c>
      <c r="AA71" s="1275"/>
      <c r="AB71" s="1275"/>
      <c r="AC71" s="1275"/>
      <c r="AD71" s="1275"/>
      <c r="AE71" s="1275"/>
      <c r="AF71" s="1275"/>
      <c r="AG71" s="1275"/>
      <c r="AH71" s="1275"/>
      <c r="AI71" s="1275"/>
      <c r="AJ71" s="1275"/>
      <c r="AK71" s="1275"/>
    </row>
    <row r="72" spans="1:37" s="1274" customFormat="1" ht="24">
      <c r="A72" s="2318" t="s">
        <v>2765</v>
      </c>
      <c r="B72" s="2322">
        <f>估价对象房地状况!C19</f>
        <v>0</v>
      </c>
      <c r="C72" s="2223"/>
      <c r="D72" s="1190">
        <f t="shared" si="20"/>
        <v>0</v>
      </c>
      <c r="E72" s="759"/>
      <c r="F72" s="1992"/>
      <c r="G72" s="1188"/>
      <c r="H72" s="1192" t="str">
        <f t="shared" si="21"/>
        <v>——</v>
      </c>
      <c r="I72" s="753">
        <v>0.08</v>
      </c>
      <c r="J72" s="1189">
        <f t="shared" si="22"/>
        <v>0</v>
      </c>
      <c r="K72" s="1189">
        <f t="shared" si="23"/>
        <v>0</v>
      </c>
      <c r="L72" s="1189">
        <v>0</v>
      </c>
      <c r="M72" s="1189">
        <f t="shared" si="24"/>
        <v>0</v>
      </c>
      <c r="N72" s="1189">
        <f t="shared" si="24"/>
        <v>0</v>
      </c>
      <c r="AA72" s="1275"/>
      <c r="AB72" s="1275"/>
      <c r="AC72" s="1275"/>
      <c r="AD72" s="1275"/>
      <c r="AE72" s="1275"/>
      <c r="AF72" s="1275"/>
      <c r="AG72" s="1275"/>
      <c r="AH72" s="1275"/>
      <c r="AI72" s="1275"/>
      <c r="AJ72" s="1275"/>
      <c r="AK72" s="1275"/>
    </row>
    <row r="73" spans="1:37" s="1274" customFormat="1" ht="14.25">
      <c r="A73" s="2318" t="s">
        <v>2779</v>
      </c>
      <c r="B73" s="2322">
        <f>估价对象房地状况!C24</f>
        <v>0</v>
      </c>
      <c r="C73" s="2223"/>
      <c r="D73" s="1190">
        <f t="shared" si="20"/>
        <v>0</v>
      </c>
      <c r="E73" s="759"/>
      <c r="F73" s="1992"/>
      <c r="G73" s="1188"/>
      <c r="H73" s="1192" t="str">
        <f t="shared" si="21"/>
        <v>——</v>
      </c>
      <c r="I73" s="753">
        <v>0.04</v>
      </c>
      <c r="J73" s="1189">
        <f t="shared" si="22"/>
        <v>0</v>
      </c>
      <c r="K73" s="1189">
        <f t="shared" si="23"/>
        <v>0</v>
      </c>
      <c r="L73" s="1189">
        <v>0</v>
      </c>
      <c r="M73" s="1189">
        <f t="shared" si="24"/>
        <v>0</v>
      </c>
      <c r="N73" s="1189">
        <f t="shared" si="24"/>
        <v>0</v>
      </c>
      <c r="AA73" s="1275"/>
      <c r="AB73" s="1275"/>
      <c r="AC73" s="1275"/>
      <c r="AD73" s="1275"/>
      <c r="AE73" s="1275"/>
      <c r="AF73" s="1275"/>
      <c r="AG73" s="1275"/>
      <c r="AH73" s="1275"/>
      <c r="AI73" s="1275"/>
      <c r="AJ73" s="1275"/>
      <c r="AK73" s="1275"/>
    </row>
    <row r="74" spans="1:37" s="1274" customFormat="1" ht="25.5">
      <c r="A74" s="2318" t="s">
        <v>2771</v>
      </c>
      <c r="B74" s="1487" t="str">
        <f>估价对象房地状况!C21</f>
        <v>估价对象所在区域公共配套设施齐备情况</v>
      </c>
      <c r="C74" s="2223"/>
      <c r="D74" s="1190">
        <f t="shared" si="20"/>
        <v>0</v>
      </c>
      <c r="E74" s="759"/>
      <c r="F74" s="1992"/>
      <c r="G74" s="1188"/>
      <c r="H74" s="1192" t="str">
        <f t="shared" si="21"/>
        <v>——</v>
      </c>
      <c r="I74" s="753">
        <v>0.08</v>
      </c>
      <c r="J74" s="1189">
        <f t="shared" si="22"/>
        <v>0</v>
      </c>
      <c r="K74" s="1189">
        <f t="shared" si="23"/>
        <v>0</v>
      </c>
      <c r="L74" s="1189">
        <v>0</v>
      </c>
      <c r="M74" s="1189">
        <f t="shared" si="24"/>
        <v>0</v>
      </c>
      <c r="N74" s="1189">
        <f t="shared" si="24"/>
        <v>0</v>
      </c>
      <c r="AA74" s="1275"/>
      <c r="AB74" s="1275"/>
      <c r="AC74" s="1275"/>
      <c r="AD74" s="1275"/>
      <c r="AE74" s="1275"/>
      <c r="AF74" s="1275"/>
      <c r="AG74" s="1275"/>
      <c r="AH74" s="1275"/>
      <c r="AI74" s="1275"/>
      <c r="AJ74" s="1275"/>
      <c r="AK74" s="1275"/>
    </row>
    <row r="75" spans="1:37" s="1274" customFormat="1" ht="25.5">
      <c r="A75" s="2318" t="s">
        <v>2772</v>
      </c>
      <c r="B75" s="1487" t="str">
        <f>估价对象房地状况!C22</f>
        <v>估价对象所在区域基础设施水平</v>
      </c>
      <c r="C75" s="2223"/>
      <c r="D75" s="1190">
        <f t="shared" si="20"/>
        <v>0</v>
      </c>
      <c r="E75" s="759"/>
      <c r="F75" s="1992"/>
      <c r="G75" s="1188"/>
      <c r="H75" s="1192" t="str">
        <f t="shared" si="21"/>
        <v>——</v>
      </c>
      <c r="I75" s="753">
        <v>0.12</v>
      </c>
      <c r="J75" s="1189">
        <f t="shared" si="22"/>
        <v>0</v>
      </c>
      <c r="K75" s="1189">
        <f t="shared" si="23"/>
        <v>0</v>
      </c>
      <c r="L75" s="1189">
        <v>0</v>
      </c>
      <c r="M75" s="1189">
        <f t="shared" si="24"/>
        <v>0</v>
      </c>
      <c r="N75" s="1189">
        <f t="shared" si="24"/>
        <v>0</v>
      </c>
      <c r="AA75" s="1275"/>
      <c r="AB75" s="1275"/>
      <c r="AC75" s="1275"/>
      <c r="AD75" s="1275"/>
      <c r="AE75" s="1275"/>
      <c r="AF75" s="1275"/>
      <c r="AG75" s="1275"/>
      <c r="AH75" s="1275"/>
      <c r="AI75" s="1275"/>
      <c r="AJ75" s="1275"/>
      <c r="AK75" s="1275"/>
    </row>
    <row r="76" spans="1:37" s="2172" customFormat="1" ht="24">
      <c r="A76" s="2318" t="s">
        <v>2769</v>
      </c>
      <c r="B76" s="2324" t="s">
        <v>2770</v>
      </c>
      <c r="C76" s="2223"/>
      <c r="D76" s="1190">
        <f t="shared" si="20"/>
        <v>0</v>
      </c>
      <c r="E76" s="759"/>
      <c r="F76" s="1992"/>
      <c r="G76" s="1188"/>
      <c r="H76" s="1192" t="str">
        <f t="shared" si="21"/>
        <v>——</v>
      </c>
      <c r="I76" s="753">
        <v>0.05</v>
      </c>
      <c r="J76" s="1189">
        <f t="shared" si="22"/>
        <v>0</v>
      </c>
      <c r="K76" s="1189">
        <f t="shared" si="23"/>
        <v>0</v>
      </c>
      <c r="L76" s="1189">
        <v>0</v>
      </c>
      <c r="M76" s="1189">
        <f t="shared" si="24"/>
        <v>0</v>
      </c>
      <c r="N76" s="1189">
        <f t="shared" si="24"/>
        <v>0</v>
      </c>
      <c r="AA76" s="2329"/>
      <c r="AB76" s="1275"/>
      <c r="AC76" s="1275"/>
      <c r="AD76" s="1275"/>
      <c r="AE76" s="1275"/>
      <c r="AF76" s="1275"/>
      <c r="AG76" s="1275"/>
      <c r="AH76" s="2329"/>
      <c r="AI76" s="2329"/>
      <c r="AJ76" s="2329"/>
      <c r="AK76" s="2329"/>
    </row>
    <row r="77" spans="1:37" ht="38.25">
      <c r="A77" s="2318" t="s">
        <v>2773</v>
      </c>
      <c r="B77" s="2321" t="str">
        <f>估价对象房地状况!C20</f>
        <v>区域自然环境：；人文环境；综合评价环境状况一般</v>
      </c>
      <c r="C77" s="2223"/>
      <c r="D77" s="1190">
        <f t="shared" si="20"/>
        <v>0</v>
      </c>
      <c r="E77" s="759"/>
      <c r="F77" s="1992"/>
      <c r="G77" s="1188"/>
      <c r="H77" s="1192" t="str">
        <f t="shared" si="21"/>
        <v>——</v>
      </c>
      <c r="I77" s="753">
        <v>0.15</v>
      </c>
      <c r="J77" s="1189">
        <f t="shared" si="22"/>
        <v>0</v>
      </c>
      <c r="K77" s="1189">
        <f t="shared" si="23"/>
        <v>0</v>
      </c>
      <c r="L77" s="1189">
        <v>0</v>
      </c>
      <c r="M77" s="1189">
        <f t="shared" si="24"/>
        <v>0</v>
      </c>
      <c r="N77" s="1189">
        <f t="shared" si="24"/>
        <v>0</v>
      </c>
      <c r="Z77" s="2173"/>
      <c r="AA77" s="2239"/>
      <c r="AG77" s="1276"/>
      <c r="AK77" s="2239"/>
    </row>
    <row r="78" spans="1:37" ht="24.75" thickBot="1">
      <c r="A78" s="2326" t="s">
        <v>2780</v>
      </c>
      <c r="B78" s="2330"/>
      <c r="C78" s="2223"/>
      <c r="D78" s="1190">
        <f t="shared" si="20"/>
        <v>0</v>
      </c>
      <c r="E78" s="760"/>
      <c r="F78" s="1992"/>
      <c r="G78" s="1188"/>
      <c r="H78" s="1192" t="str">
        <f t="shared" si="21"/>
        <v>——</v>
      </c>
      <c r="I78" s="757">
        <v>0.04</v>
      </c>
      <c r="J78" s="1189">
        <f t="shared" si="22"/>
        <v>0</v>
      </c>
      <c r="K78" s="1189">
        <f t="shared" si="23"/>
        <v>0</v>
      </c>
      <c r="L78" s="1189">
        <v>0</v>
      </c>
      <c r="M78" s="1189">
        <f t="shared" si="24"/>
        <v>0</v>
      </c>
      <c r="N78" s="1189">
        <f t="shared" si="24"/>
        <v>0</v>
      </c>
      <c r="Z78" s="2173"/>
      <c r="AA78" s="2239"/>
      <c r="AG78" s="1276"/>
      <c r="AK78" s="2239"/>
    </row>
    <row r="79" spans="1:37" ht="15">
      <c r="A79" s="2314" t="s">
        <v>2781</v>
      </c>
      <c r="B79" s="2315">
        <f>1+E81</f>
        <v>1</v>
      </c>
      <c r="C79" s="747"/>
      <c r="D79" s="747"/>
      <c r="E79" s="748"/>
      <c r="F79" s="2317"/>
      <c r="G79" s="6"/>
      <c r="H79" s="6"/>
      <c r="I79" s="6"/>
      <c r="J79" s="7"/>
      <c r="K79" s="7"/>
      <c r="L79" s="7"/>
      <c r="M79" s="7"/>
      <c r="N79" s="7"/>
      <c r="Z79" s="2173"/>
      <c r="AA79" s="2239"/>
      <c r="AG79" s="1276"/>
      <c r="AK79" s="2239"/>
    </row>
    <row r="80" spans="1:37" ht="24.75">
      <c r="A80" s="2318" t="s">
        <v>2755</v>
      </c>
      <c r="B80" s="1528"/>
      <c r="C80" s="1528" t="s">
        <v>2757</v>
      </c>
      <c r="D80" s="1528" t="s">
        <v>2758</v>
      </c>
      <c r="E80" s="752" t="s">
        <v>2759</v>
      </c>
      <c r="F80" s="2319" t="s">
        <v>2775</v>
      </c>
      <c r="G80" s="1528" t="s">
        <v>754</v>
      </c>
      <c r="H80" s="2320" t="s">
        <v>2761</v>
      </c>
      <c r="I80" s="1528" t="s">
        <v>2762</v>
      </c>
      <c r="J80" s="560" t="s">
        <v>2414</v>
      </c>
      <c r="K80" s="560" t="s">
        <v>2415</v>
      </c>
      <c r="L80" s="560" t="s">
        <v>2416</v>
      </c>
      <c r="M80" s="560" t="s">
        <v>2417</v>
      </c>
      <c r="N80" s="560" t="s">
        <v>2418</v>
      </c>
      <c r="Z80" s="2173"/>
      <c r="AA80" s="2239"/>
      <c r="AG80" s="1276"/>
      <c r="AK80" s="2239"/>
    </row>
    <row r="81" spans="1:37" ht="38.25">
      <c r="A81" s="2318" t="s">
        <v>2782</v>
      </c>
      <c r="B81" s="2322" t="str">
        <f>估价对象房地状况!G15</f>
        <v>估价对象位于XX开发区，园区建设成熟度XX，产业集聚程度XX</v>
      </c>
      <c r="C81" s="2223"/>
      <c r="D81" s="1190">
        <f t="shared" ref="D81:D88" si="25">SUMIF($J$80:$N$80,C81,J81:N81)</f>
        <v>0</v>
      </c>
      <c r="E81" s="754">
        <f>ROUND(SUM(D81:D88),4)</f>
        <v>0</v>
      </c>
      <c r="F81" s="1992" t="str">
        <f>IF(E2="工业",SUMIF(L1:L12,G2,N1:N12),"——")</f>
        <v>——</v>
      </c>
      <c r="G81" s="1188"/>
      <c r="H81" s="1192" t="str">
        <f t="shared" ref="H81:H88" si="26">IFERROR(ROUNDDOWN($F$81*I81/2,4),"——")</f>
        <v>——</v>
      </c>
      <c r="I81" s="753">
        <v>0.26</v>
      </c>
      <c r="J81" s="1189">
        <f t="shared" ref="J81:J88" si="27">K81+$G81</f>
        <v>0</v>
      </c>
      <c r="K81" s="1189">
        <f t="shared" ref="K81:K88" si="28">$L81+$G81</f>
        <v>0</v>
      </c>
      <c r="L81" s="1189">
        <v>0</v>
      </c>
      <c r="M81" s="1189">
        <f t="shared" ref="M81:N88" si="29">L81-$G81</f>
        <v>0</v>
      </c>
      <c r="N81" s="1189">
        <f t="shared" si="29"/>
        <v>0</v>
      </c>
      <c r="Z81" s="2173"/>
      <c r="AA81" s="2239"/>
      <c r="AG81" s="1276"/>
      <c r="AK81" s="2239"/>
    </row>
    <row r="82" spans="1:37" ht="51">
      <c r="A82" s="2318" t="s">
        <v>2764</v>
      </c>
      <c r="B82" s="2322" t="str">
        <f>估价对象房地状况!G16</f>
        <v>估价对象周边道路状况、公共交通通达情况、停车便捷程度，综合评价交通便捷度较好</v>
      </c>
      <c r="C82" s="2223"/>
      <c r="D82" s="1190">
        <f t="shared" si="25"/>
        <v>0</v>
      </c>
      <c r="E82" s="759"/>
      <c r="F82" s="1992"/>
      <c r="G82" s="1188"/>
      <c r="H82" s="1192" t="str">
        <f t="shared" si="26"/>
        <v>——</v>
      </c>
      <c r="I82" s="753">
        <v>0.33</v>
      </c>
      <c r="J82" s="1189">
        <f t="shared" si="27"/>
        <v>0</v>
      </c>
      <c r="K82" s="1189">
        <f t="shared" si="28"/>
        <v>0</v>
      </c>
      <c r="L82" s="1189">
        <v>0</v>
      </c>
      <c r="M82" s="1189">
        <f t="shared" si="29"/>
        <v>0</v>
      </c>
      <c r="N82" s="1189">
        <f t="shared" si="29"/>
        <v>0</v>
      </c>
      <c r="Z82" s="2173"/>
      <c r="AA82" s="2239"/>
      <c r="AG82" s="1276"/>
      <c r="AK82" s="2239"/>
    </row>
    <row r="83" spans="1:37" ht="24">
      <c r="A83" s="2318" t="s">
        <v>2765</v>
      </c>
      <c r="B83" s="2322">
        <f>估价对象房地状况!G17</f>
        <v>0</v>
      </c>
      <c r="C83" s="2223"/>
      <c r="D83" s="1190">
        <f t="shared" si="25"/>
        <v>0</v>
      </c>
      <c r="E83" s="759"/>
      <c r="F83" s="1992"/>
      <c r="G83" s="1188"/>
      <c r="H83" s="1192" t="str">
        <f t="shared" si="26"/>
        <v>——</v>
      </c>
      <c r="I83" s="753">
        <v>0.05</v>
      </c>
      <c r="J83" s="1189">
        <f t="shared" si="27"/>
        <v>0</v>
      </c>
      <c r="K83" s="1189">
        <f t="shared" si="28"/>
        <v>0</v>
      </c>
      <c r="L83" s="1189">
        <v>0</v>
      </c>
      <c r="M83" s="1189">
        <f t="shared" si="29"/>
        <v>0</v>
      </c>
      <c r="N83" s="1189">
        <f t="shared" si="29"/>
        <v>0</v>
      </c>
      <c r="Z83" s="2173"/>
      <c r="AA83" s="2239"/>
      <c r="AG83" s="1276"/>
      <c r="AK83" s="2239"/>
    </row>
    <row r="84" spans="1:37" ht="14.25">
      <c r="A84" s="2318" t="s">
        <v>2779</v>
      </c>
      <c r="B84" s="2322">
        <f>估价对象房地状况!G22</f>
        <v>0</v>
      </c>
      <c r="C84" s="2223"/>
      <c r="D84" s="1190">
        <f t="shared" si="25"/>
        <v>0</v>
      </c>
      <c r="E84" s="759"/>
      <c r="F84" s="1992"/>
      <c r="G84" s="1188"/>
      <c r="H84" s="1192" t="str">
        <f t="shared" si="26"/>
        <v>——</v>
      </c>
      <c r="I84" s="753">
        <v>0.04</v>
      </c>
      <c r="J84" s="1189">
        <f t="shared" si="27"/>
        <v>0</v>
      </c>
      <c r="K84" s="1189">
        <f t="shared" si="28"/>
        <v>0</v>
      </c>
      <c r="L84" s="1189">
        <v>0</v>
      </c>
      <c r="M84" s="1189">
        <f t="shared" si="29"/>
        <v>0</v>
      </c>
      <c r="N84" s="1189">
        <f t="shared" si="29"/>
        <v>0</v>
      </c>
      <c r="Z84" s="2173"/>
      <c r="AA84" s="2239"/>
      <c r="AG84" s="1276"/>
      <c r="AK84" s="2239"/>
    </row>
    <row r="85" spans="1:37" ht="25.5">
      <c r="A85" s="2318" t="s">
        <v>2771</v>
      </c>
      <c r="B85" s="1487" t="str">
        <f>估价对象房地状况!G19</f>
        <v>估价对象所在区域公共配套设施齐备情况</v>
      </c>
      <c r="C85" s="2223"/>
      <c r="D85" s="1190">
        <f t="shared" si="25"/>
        <v>0</v>
      </c>
      <c r="E85" s="759"/>
      <c r="F85" s="1992"/>
      <c r="G85" s="1188"/>
      <c r="H85" s="1192" t="str">
        <f t="shared" si="26"/>
        <v>——</v>
      </c>
      <c r="I85" s="753">
        <v>0.06</v>
      </c>
      <c r="J85" s="1189">
        <f t="shared" si="27"/>
        <v>0</v>
      </c>
      <c r="K85" s="1189">
        <f t="shared" si="28"/>
        <v>0</v>
      </c>
      <c r="L85" s="1189">
        <v>0</v>
      </c>
      <c r="M85" s="1189">
        <f t="shared" si="29"/>
        <v>0</v>
      </c>
      <c r="N85" s="1189">
        <f t="shared" si="29"/>
        <v>0</v>
      </c>
      <c r="Z85" s="2173"/>
      <c r="AA85" s="2239"/>
      <c r="AG85" s="1276"/>
      <c r="AK85" s="2239"/>
    </row>
    <row r="86" spans="1:37" ht="25.5">
      <c r="A86" s="2318" t="s">
        <v>2772</v>
      </c>
      <c r="B86" s="1487" t="str">
        <f>估价对象房地状况!G20</f>
        <v>估价对象所在区域基础设施水平</v>
      </c>
      <c r="C86" s="2223"/>
      <c r="D86" s="1190">
        <f t="shared" si="25"/>
        <v>0</v>
      </c>
      <c r="E86" s="759"/>
      <c r="F86" s="1992"/>
      <c r="G86" s="1188"/>
      <c r="H86" s="1192" t="str">
        <f t="shared" si="26"/>
        <v>——</v>
      </c>
      <c r="I86" s="753">
        <v>0.15</v>
      </c>
      <c r="J86" s="1189">
        <f t="shared" si="27"/>
        <v>0</v>
      </c>
      <c r="K86" s="1189">
        <f t="shared" si="28"/>
        <v>0</v>
      </c>
      <c r="L86" s="1189">
        <v>0</v>
      </c>
      <c r="M86" s="1189">
        <f t="shared" si="29"/>
        <v>0</v>
      </c>
      <c r="N86" s="1189">
        <f t="shared" si="29"/>
        <v>0</v>
      </c>
      <c r="Z86" s="2173"/>
      <c r="AA86" s="2239"/>
      <c r="AG86" s="1276"/>
      <c r="AK86" s="2239"/>
    </row>
    <row r="87" spans="1:37" ht="24">
      <c r="A87" s="2318" t="s">
        <v>2769</v>
      </c>
      <c r="B87" s="2324" t="s">
        <v>2783</v>
      </c>
      <c r="C87" s="2223"/>
      <c r="D87" s="1190">
        <f t="shared" si="25"/>
        <v>0</v>
      </c>
      <c r="E87" s="759"/>
      <c r="F87" s="1992"/>
      <c r="G87" s="1188"/>
      <c r="H87" s="1192" t="str">
        <f t="shared" si="26"/>
        <v>——</v>
      </c>
      <c r="I87" s="753">
        <v>0.05</v>
      </c>
      <c r="J87" s="1189">
        <f t="shared" si="27"/>
        <v>0</v>
      </c>
      <c r="K87" s="1189">
        <f t="shared" si="28"/>
        <v>0</v>
      </c>
      <c r="L87" s="1189">
        <v>0</v>
      </c>
      <c r="M87" s="1189">
        <f t="shared" si="29"/>
        <v>0</v>
      </c>
      <c r="N87" s="1189">
        <f t="shared" si="29"/>
        <v>0</v>
      </c>
      <c r="Z87" s="2173"/>
      <c r="AA87" s="2239"/>
      <c r="AG87" s="1276"/>
      <c r="AK87" s="2239"/>
    </row>
    <row r="88" spans="1:37" ht="39" thickBot="1">
      <c r="A88" s="2326" t="s">
        <v>2784</v>
      </c>
      <c r="B88" s="2331" t="str">
        <f>估价对象房地状况!G18</f>
        <v>该园区内是否有污染型企业，绿化情况，卫生条件，整体环境状况判断</v>
      </c>
      <c r="C88" s="2223"/>
      <c r="D88" s="1190">
        <f t="shared" si="25"/>
        <v>0</v>
      </c>
      <c r="E88" s="760"/>
      <c r="F88" s="1992"/>
      <c r="G88" s="1188"/>
      <c r="H88" s="1192" t="str">
        <f t="shared" si="26"/>
        <v>——</v>
      </c>
      <c r="I88" s="757">
        <v>0.06</v>
      </c>
      <c r="J88" s="1189">
        <f t="shared" si="27"/>
        <v>0</v>
      </c>
      <c r="K88" s="1189">
        <f t="shared" si="28"/>
        <v>0</v>
      </c>
      <c r="L88" s="1189">
        <v>0</v>
      </c>
      <c r="M88" s="1189">
        <f t="shared" si="29"/>
        <v>0</v>
      </c>
      <c r="N88" s="1189">
        <f t="shared" si="29"/>
        <v>0</v>
      </c>
      <c r="Z88" s="2173"/>
      <c r="AA88" s="2239"/>
      <c r="AG88" s="1276"/>
      <c r="AK88" s="2239"/>
    </row>
    <row r="90" spans="1:37">
      <c r="A90" s="3437" t="s">
        <v>2785</v>
      </c>
      <c r="B90" s="3437"/>
      <c r="C90" s="3437"/>
      <c r="D90" s="3437"/>
      <c r="E90" s="3437"/>
      <c r="F90" s="3437"/>
      <c r="G90" s="3437"/>
      <c r="H90" s="3437"/>
      <c r="I90" s="3437"/>
      <c r="J90" s="3437"/>
      <c r="K90" s="2332"/>
      <c r="L90" s="2332"/>
      <c r="M90" s="2332"/>
      <c r="N90" s="2332"/>
    </row>
    <row r="91" spans="1:37">
      <c r="A91" s="3439" t="s">
        <v>2786</v>
      </c>
      <c r="B91" s="3439" t="s">
        <v>2787</v>
      </c>
      <c r="C91" s="2286" t="s">
        <v>2788</v>
      </c>
      <c r="D91" s="2287"/>
      <c r="E91" s="2287"/>
      <c r="F91" s="2287"/>
      <c r="G91" s="2287"/>
      <c r="H91" s="2287"/>
      <c r="I91" s="2287"/>
      <c r="J91" s="2333"/>
      <c r="K91" s="2334"/>
      <c r="L91" s="2334"/>
      <c r="M91" s="2334"/>
      <c r="N91" s="2334"/>
    </row>
    <row r="92" spans="1:37">
      <c r="A92" s="3439"/>
      <c r="B92" s="3439"/>
      <c r="C92" s="873" t="s">
        <v>2656</v>
      </c>
      <c r="D92" s="873" t="s">
        <v>2657</v>
      </c>
      <c r="E92" s="873" t="s">
        <v>2658</v>
      </c>
      <c r="F92" s="873" t="s">
        <v>2659</v>
      </c>
      <c r="G92" s="873" t="s">
        <v>2660</v>
      </c>
      <c r="H92" s="873" t="s">
        <v>2661</v>
      </c>
      <c r="I92" s="873" t="s">
        <v>2662</v>
      </c>
      <c r="J92" s="873" t="s">
        <v>2663</v>
      </c>
      <c r="K92" s="873" t="s">
        <v>2664</v>
      </c>
      <c r="L92" s="873" t="s">
        <v>2665</v>
      </c>
      <c r="M92" s="873" t="s">
        <v>2666</v>
      </c>
      <c r="N92" s="873" t="s">
        <v>2667</v>
      </c>
    </row>
    <row r="93" spans="1:37">
      <c r="A93" s="3440" t="s">
        <v>2789</v>
      </c>
      <c r="B93" s="2335">
        <v>1</v>
      </c>
      <c r="C93" s="2336">
        <v>1.9361999999999999</v>
      </c>
      <c r="D93" s="2336">
        <v>1.9361999999999999</v>
      </c>
      <c r="E93" s="2336">
        <v>1.8629</v>
      </c>
      <c r="F93" s="2336">
        <v>1.8629</v>
      </c>
      <c r="G93" s="2336">
        <v>1.8629</v>
      </c>
      <c r="H93" s="2336">
        <v>1.8629</v>
      </c>
      <c r="I93" s="2336">
        <v>1.8629</v>
      </c>
      <c r="J93" s="2336">
        <v>1.9419999999999999</v>
      </c>
      <c r="K93" s="2336">
        <v>1.9419999999999999</v>
      </c>
      <c r="L93" s="2336">
        <v>1.9419999999999999</v>
      </c>
      <c r="M93" s="2336">
        <v>1.9419999999999999</v>
      </c>
      <c r="N93" s="2336">
        <v>1.9419999999999999</v>
      </c>
    </row>
    <row r="94" spans="1:37">
      <c r="A94" s="3441"/>
      <c r="B94" s="2335">
        <v>2</v>
      </c>
      <c r="C94" s="2336">
        <v>1.4198</v>
      </c>
      <c r="D94" s="2336">
        <v>1.4198</v>
      </c>
      <c r="E94" s="2336">
        <v>1.3371999999999999</v>
      </c>
      <c r="F94" s="2336">
        <v>1.3371999999999999</v>
      </c>
      <c r="G94" s="2336">
        <v>1.3371999999999999</v>
      </c>
      <c r="H94" s="2336">
        <v>1.3371999999999999</v>
      </c>
      <c r="I94" s="2336">
        <v>1.3371999999999999</v>
      </c>
      <c r="J94" s="2336">
        <v>1.2799</v>
      </c>
      <c r="K94" s="2336">
        <v>1.2799</v>
      </c>
      <c r="L94" s="2336">
        <v>1.2799</v>
      </c>
      <c r="M94" s="2336">
        <v>1.2799</v>
      </c>
      <c r="N94" s="2336">
        <v>1.2799</v>
      </c>
    </row>
    <row r="95" spans="1:37">
      <c r="A95" s="3441"/>
      <c r="B95" s="2335">
        <v>3</v>
      </c>
      <c r="C95" s="2336">
        <v>1.1594</v>
      </c>
      <c r="D95" s="2336">
        <v>1.1594</v>
      </c>
      <c r="E95" s="2336">
        <v>1.0788</v>
      </c>
      <c r="F95" s="2336">
        <v>1.0788</v>
      </c>
      <c r="G95" s="2336">
        <v>1.0788</v>
      </c>
      <c r="H95" s="2336">
        <v>1.0788</v>
      </c>
      <c r="I95" s="2336">
        <v>1.0788</v>
      </c>
      <c r="J95" s="2336">
        <v>1.0072000000000001</v>
      </c>
      <c r="K95" s="2336">
        <v>1.0072000000000001</v>
      </c>
      <c r="L95" s="2336">
        <v>1.0072000000000001</v>
      </c>
      <c r="M95" s="2336">
        <v>1.0072000000000001</v>
      </c>
      <c r="N95" s="2336">
        <v>1.0072000000000001</v>
      </c>
    </row>
    <row r="96" spans="1:37">
      <c r="A96" s="3441"/>
      <c r="B96" s="2335">
        <v>4</v>
      </c>
      <c r="C96" s="2336">
        <v>0.96220000000000006</v>
      </c>
      <c r="D96" s="2336">
        <v>0.96220000000000006</v>
      </c>
      <c r="E96" s="2336">
        <v>0.86560000000000004</v>
      </c>
      <c r="F96" s="2336">
        <v>0.86560000000000004</v>
      </c>
      <c r="G96" s="2336">
        <v>0.86560000000000004</v>
      </c>
      <c r="H96" s="2336">
        <v>0.86560000000000004</v>
      </c>
      <c r="I96" s="2336">
        <v>0.86560000000000004</v>
      </c>
      <c r="J96" s="2336">
        <v>0.75249999999999995</v>
      </c>
      <c r="K96" s="2336">
        <v>0.75249999999999995</v>
      </c>
      <c r="L96" s="2336">
        <v>0.75249999999999995</v>
      </c>
      <c r="M96" s="2336">
        <v>0.75249999999999995</v>
      </c>
      <c r="N96" s="2336">
        <v>0.75249999999999995</v>
      </c>
    </row>
    <row r="97" spans="1:14">
      <c r="A97" s="3441"/>
      <c r="B97" s="2335">
        <v>5</v>
      </c>
      <c r="C97" s="2336">
        <v>0.8417</v>
      </c>
      <c r="D97" s="2336">
        <v>0.8417</v>
      </c>
      <c r="E97" s="2336">
        <v>0.73709999999999998</v>
      </c>
      <c r="F97" s="2336">
        <v>0.73709999999999998</v>
      </c>
      <c r="G97" s="2336">
        <v>0.73709999999999998</v>
      </c>
      <c r="H97" s="2336">
        <v>0.73709999999999998</v>
      </c>
      <c r="I97" s="2336">
        <v>0.73709999999999998</v>
      </c>
      <c r="J97" s="2336">
        <v>0.56589999999999996</v>
      </c>
      <c r="K97" s="2336">
        <v>0.56589999999999996</v>
      </c>
      <c r="L97" s="2336">
        <v>0.56589999999999996</v>
      </c>
      <c r="M97" s="2336">
        <v>0.56589999999999996</v>
      </c>
      <c r="N97" s="2336">
        <v>0.56589999999999996</v>
      </c>
    </row>
    <row r="98" spans="1:14">
      <c r="A98" s="3441"/>
      <c r="B98" s="2335">
        <v>6</v>
      </c>
      <c r="C98" s="2336">
        <v>0.76080000000000003</v>
      </c>
      <c r="D98" s="2336">
        <v>0.76080000000000003</v>
      </c>
      <c r="E98" s="2336">
        <v>0.6482</v>
      </c>
      <c r="F98" s="2336">
        <v>0.6482</v>
      </c>
      <c r="G98" s="2336">
        <v>0.6482</v>
      </c>
      <c r="H98" s="2336">
        <v>0.6482</v>
      </c>
      <c r="I98" s="2336">
        <v>0.6482</v>
      </c>
      <c r="J98" s="2336">
        <v>0.45250000000000001</v>
      </c>
      <c r="K98" s="2336">
        <v>0.45250000000000001</v>
      </c>
      <c r="L98" s="2336">
        <v>0.45250000000000001</v>
      </c>
      <c r="M98" s="2336">
        <v>0.45250000000000001</v>
      </c>
      <c r="N98" s="2336">
        <v>0.45250000000000001</v>
      </c>
    </row>
    <row r="99" spans="1:14">
      <c r="A99" s="3441"/>
      <c r="B99" s="2335" t="s">
        <v>2672</v>
      </c>
      <c r="C99" s="2337">
        <f>$I$3</f>
        <v>0</v>
      </c>
      <c r="D99" s="2337">
        <f t="shared" ref="D99:M99" si="30">$I$3</f>
        <v>0</v>
      </c>
      <c r="E99" s="2337">
        <f t="shared" si="30"/>
        <v>0</v>
      </c>
      <c r="F99" s="2337">
        <f t="shared" si="30"/>
        <v>0</v>
      </c>
      <c r="G99" s="2337">
        <f t="shared" si="30"/>
        <v>0</v>
      </c>
      <c r="H99" s="2337">
        <f t="shared" si="30"/>
        <v>0</v>
      </c>
      <c r="I99" s="2337">
        <f t="shared" si="30"/>
        <v>0</v>
      </c>
      <c r="J99" s="2337">
        <f t="shared" si="30"/>
        <v>0</v>
      </c>
      <c r="K99" s="2337">
        <f t="shared" si="30"/>
        <v>0</v>
      </c>
      <c r="L99" s="2337">
        <f t="shared" si="30"/>
        <v>0</v>
      </c>
      <c r="M99" s="2337">
        <f t="shared" si="30"/>
        <v>0</v>
      </c>
      <c r="N99" s="2337">
        <f>$I$3</f>
        <v>0</v>
      </c>
    </row>
    <row r="100" spans="1:14">
      <c r="A100" s="3442"/>
      <c r="B100" s="2335">
        <v>7</v>
      </c>
      <c r="C100" s="2338">
        <f>(-0.163*(C99^2)-0.59*C99+7617)*(10^(-4))</f>
        <v>0.76170000000000004</v>
      </c>
      <c r="D100" s="2338">
        <f>(-0.163*(D99^2)-0.59*D99+7617)*(10^(-4))</f>
        <v>0.76170000000000004</v>
      </c>
      <c r="E100" s="2338">
        <f>(-0.161*(E99^2)-7.509*E99+6533)*(10^(-4))</f>
        <v>0.65329999999999999</v>
      </c>
      <c r="F100" s="2338">
        <f>(-0.161*(F99^2)-7.509*F99+6533)*(10^(-4))</f>
        <v>0.65329999999999999</v>
      </c>
      <c r="G100" s="2338">
        <f>(-0.161*(G99^2)-7.509*G99+6533)*(10^(-4))</f>
        <v>0.65329999999999999</v>
      </c>
      <c r="H100" s="2338">
        <f>(-0.161*(H99^2)-7.509*H99+6533)*(10^(-4))</f>
        <v>0.65329999999999999</v>
      </c>
      <c r="I100" s="2338">
        <f>(-0.161*(I99^2)-7.509*I99+6533)*(10^(-4))</f>
        <v>0.65329999999999999</v>
      </c>
      <c r="J100" s="2338">
        <f>(-0.214*(J99^2)-21.991*J99+4665)*(10^(-4))</f>
        <v>0.46650000000000003</v>
      </c>
      <c r="K100" s="2338">
        <f>(-0.214*(K99^2)-21.991*K99+4665)*(10^(-4))</f>
        <v>0.46650000000000003</v>
      </c>
      <c r="L100" s="2338">
        <f>(-0.214*(L99^2)-21.991*L99+4665)*(10^(-4))</f>
        <v>0.46650000000000003</v>
      </c>
      <c r="M100" s="2338">
        <f>(-0.214*(M99^2)-21.991*M99+4665)*(10^(-4))</f>
        <v>0.46650000000000003</v>
      </c>
      <c r="N100" s="2338">
        <f>(-0.214*(N99^2)-21.991*N99+4665)*(10^(-4))</f>
        <v>0.46650000000000003</v>
      </c>
    </row>
    <row r="101" spans="1:14">
      <c r="A101" s="3440" t="s">
        <v>2790</v>
      </c>
      <c r="B101" s="2339" t="s">
        <v>2791</v>
      </c>
      <c r="C101" s="2340">
        <f>$G$3</f>
        <v>1.36</v>
      </c>
      <c r="D101" s="2340">
        <f t="shared" ref="D101:N101" si="31">$G$3</f>
        <v>1.36</v>
      </c>
      <c r="E101" s="2340">
        <f t="shared" si="31"/>
        <v>1.36</v>
      </c>
      <c r="F101" s="2340">
        <f t="shared" si="31"/>
        <v>1.36</v>
      </c>
      <c r="G101" s="2340">
        <f t="shared" si="31"/>
        <v>1.36</v>
      </c>
      <c r="H101" s="2340">
        <f t="shared" si="31"/>
        <v>1.36</v>
      </c>
      <c r="I101" s="2340">
        <f t="shared" si="31"/>
        <v>1.36</v>
      </c>
      <c r="J101" s="2340">
        <f t="shared" si="31"/>
        <v>1.36</v>
      </c>
      <c r="K101" s="2340">
        <f t="shared" si="31"/>
        <v>1.36</v>
      </c>
      <c r="L101" s="2340">
        <f t="shared" si="31"/>
        <v>1.36</v>
      </c>
      <c r="M101" s="2340">
        <f t="shared" si="31"/>
        <v>1.36</v>
      </c>
      <c r="N101" s="2340">
        <f t="shared" si="31"/>
        <v>1.36</v>
      </c>
    </row>
    <row r="102" spans="1:14">
      <c r="A102" s="3441"/>
      <c r="B102" s="2335">
        <v>1</v>
      </c>
      <c r="C102" s="2336">
        <f>1.9362/C101</f>
        <v>1.4236764705882352</v>
      </c>
      <c r="D102" s="2336">
        <f>1.9362/D101</f>
        <v>1.4236764705882352</v>
      </c>
      <c r="E102" s="2336">
        <f>1.8629/E101</f>
        <v>1.3697794117647057</v>
      </c>
      <c r="F102" s="2336">
        <f>1.8629/F101</f>
        <v>1.3697794117647057</v>
      </c>
      <c r="G102" s="2336">
        <f>1.8629/G101</f>
        <v>1.3697794117647057</v>
      </c>
      <c r="H102" s="2336">
        <f>1.8629/H101</f>
        <v>1.3697794117647057</v>
      </c>
      <c r="I102" s="2336">
        <f>1.8629/I101</f>
        <v>1.3697794117647057</v>
      </c>
      <c r="J102" s="2336">
        <f>1.942/J101</f>
        <v>1.427941176470588</v>
      </c>
      <c r="K102" s="2336">
        <f>1.942/K101</f>
        <v>1.427941176470588</v>
      </c>
      <c r="L102" s="2336">
        <f>1.942/L101</f>
        <v>1.427941176470588</v>
      </c>
      <c r="M102" s="2336">
        <f>1.942/M101</f>
        <v>1.427941176470588</v>
      </c>
      <c r="N102" s="2336">
        <f>1.942/N101</f>
        <v>1.427941176470588</v>
      </c>
    </row>
    <row r="103" spans="1:14">
      <c r="A103" s="3441"/>
      <c r="B103" s="2335">
        <v>2</v>
      </c>
      <c r="C103" s="2336">
        <f>1.4198/C101</f>
        <v>1.0439705882352941</v>
      </c>
      <c r="D103" s="2336">
        <f>1.4198/D101</f>
        <v>1.0439705882352941</v>
      </c>
      <c r="E103" s="2336">
        <f>1.3372/E101</f>
        <v>0.98323529411764699</v>
      </c>
      <c r="F103" s="2336">
        <f>1.3372/F101</f>
        <v>0.98323529411764699</v>
      </c>
      <c r="G103" s="2336">
        <f>1.3372/G101</f>
        <v>0.98323529411764699</v>
      </c>
      <c r="H103" s="2336">
        <f>1.3372/H101</f>
        <v>0.98323529411764699</v>
      </c>
      <c r="I103" s="2336">
        <f>1.3372/I101</f>
        <v>0.98323529411764699</v>
      </c>
      <c r="J103" s="2336">
        <f>1.2799/J101</f>
        <v>0.94110294117647053</v>
      </c>
      <c r="K103" s="2336">
        <f>1.2799/K101</f>
        <v>0.94110294117647053</v>
      </c>
      <c r="L103" s="2336">
        <f>1.2799/L101</f>
        <v>0.94110294117647053</v>
      </c>
      <c r="M103" s="2336">
        <f>1.2799/M101</f>
        <v>0.94110294117647053</v>
      </c>
      <c r="N103" s="2336">
        <f>1.2799/N101</f>
        <v>0.94110294117647053</v>
      </c>
    </row>
    <row r="104" spans="1:14">
      <c r="A104" s="3441"/>
      <c r="B104" s="2335">
        <v>3</v>
      </c>
      <c r="C104" s="2336">
        <f>1.1594/C101</f>
        <v>0.85249999999999992</v>
      </c>
      <c r="D104" s="2336">
        <f>1.1594/D101</f>
        <v>0.85249999999999992</v>
      </c>
      <c r="E104" s="2336">
        <f>1.0788/E101</f>
        <v>0.79323529411764704</v>
      </c>
      <c r="F104" s="2336">
        <f>1.0788/F101</f>
        <v>0.79323529411764704</v>
      </c>
      <c r="G104" s="2336">
        <f>1.0788/G101</f>
        <v>0.79323529411764704</v>
      </c>
      <c r="H104" s="2336">
        <f>1.0788/H101</f>
        <v>0.79323529411764704</v>
      </c>
      <c r="I104" s="2336">
        <f>1.0788/I101</f>
        <v>0.79323529411764704</v>
      </c>
      <c r="J104" s="2336">
        <f>1.0072/J101</f>
        <v>0.74058823529411766</v>
      </c>
      <c r="K104" s="2336">
        <f>1.0072/K101</f>
        <v>0.74058823529411766</v>
      </c>
      <c r="L104" s="2336">
        <f>1.0072/L101</f>
        <v>0.74058823529411766</v>
      </c>
      <c r="M104" s="2336">
        <f>1.0072/M101</f>
        <v>0.74058823529411766</v>
      </c>
      <c r="N104" s="2336">
        <f>1.0072/N101</f>
        <v>0.74058823529411766</v>
      </c>
    </row>
    <row r="105" spans="1:14">
      <c r="A105" s="3441"/>
      <c r="B105" s="2335">
        <v>4</v>
      </c>
      <c r="C105" s="2336">
        <f>0.9622/C101</f>
        <v>0.70750000000000002</v>
      </c>
      <c r="D105" s="2336">
        <f>0.9622/D101</f>
        <v>0.70750000000000002</v>
      </c>
      <c r="E105" s="2336">
        <f>0.8656/E101</f>
        <v>0.63647058823529412</v>
      </c>
      <c r="F105" s="2336">
        <f>0.8656/F101</f>
        <v>0.63647058823529412</v>
      </c>
      <c r="G105" s="2336">
        <f>0.8656/G101</f>
        <v>0.63647058823529412</v>
      </c>
      <c r="H105" s="2336">
        <f>0.8656/H101</f>
        <v>0.63647058823529412</v>
      </c>
      <c r="I105" s="2336">
        <f>0.8656/I101</f>
        <v>0.63647058823529412</v>
      </c>
      <c r="J105" s="2336">
        <f>0.7525/J101</f>
        <v>0.55330882352941169</v>
      </c>
      <c r="K105" s="2336">
        <f>0.7525/K101</f>
        <v>0.55330882352941169</v>
      </c>
      <c r="L105" s="2336">
        <f>0.7525/L101</f>
        <v>0.55330882352941169</v>
      </c>
      <c r="M105" s="2336">
        <f>0.7525/M101</f>
        <v>0.55330882352941169</v>
      </c>
      <c r="N105" s="2336">
        <f>0.7525/N101</f>
        <v>0.55330882352941169</v>
      </c>
    </row>
    <row r="106" spans="1:14">
      <c r="A106" s="3441"/>
      <c r="B106" s="2335">
        <v>5</v>
      </c>
      <c r="C106" s="2336">
        <f>0.8417/C101</f>
        <v>0.61889705882352941</v>
      </c>
      <c r="D106" s="2336">
        <f>0.8417/D101</f>
        <v>0.61889705882352941</v>
      </c>
      <c r="E106" s="2336">
        <f>0.7371/E101</f>
        <v>0.54198529411764695</v>
      </c>
      <c r="F106" s="2336">
        <f>0.7371/F101</f>
        <v>0.54198529411764695</v>
      </c>
      <c r="G106" s="2336">
        <f>0.7371/G101</f>
        <v>0.54198529411764695</v>
      </c>
      <c r="H106" s="2336">
        <f>0.7371/H101</f>
        <v>0.54198529411764695</v>
      </c>
      <c r="I106" s="2336">
        <f>0.7371/I101</f>
        <v>0.54198529411764695</v>
      </c>
      <c r="J106" s="2336">
        <f>0.5659/J101</f>
        <v>0.41610294117647051</v>
      </c>
      <c r="K106" s="2336">
        <f>0.5659/K101</f>
        <v>0.41610294117647051</v>
      </c>
      <c r="L106" s="2336">
        <f>0.5659/L101</f>
        <v>0.41610294117647051</v>
      </c>
      <c r="M106" s="2336">
        <f>0.5659/M101</f>
        <v>0.41610294117647051</v>
      </c>
      <c r="N106" s="2336">
        <f>0.5659/N101</f>
        <v>0.41610294117647051</v>
      </c>
    </row>
    <row r="107" spans="1:14">
      <c r="A107" s="3441"/>
      <c r="B107" s="2335">
        <v>6</v>
      </c>
      <c r="C107" s="2336">
        <f>0.7608/C101</f>
        <v>0.55941176470588239</v>
      </c>
      <c r="D107" s="2336">
        <f>0.7608/D101</f>
        <v>0.55941176470588239</v>
      </c>
      <c r="E107" s="2336">
        <f>0.6482/E101</f>
        <v>0.47661764705882348</v>
      </c>
      <c r="F107" s="2336">
        <f>0.6482/F101</f>
        <v>0.47661764705882348</v>
      </c>
      <c r="G107" s="2336">
        <f>0.6482/G101</f>
        <v>0.47661764705882348</v>
      </c>
      <c r="H107" s="2336">
        <f>0.6482/H101</f>
        <v>0.47661764705882348</v>
      </c>
      <c r="I107" s="2336">
        <f>0.6482/I101</f>
        <v>0.47661764705882348</v>
      </c>
      <c r="J107" s="2336">
        <f>0.4525/J101</f>
        <v>0.3327205882352941</v>
      </c>
      <c r="K107" s="2336">
        <f>0.4525/K101</f>
        <v>0.3327205882352941</v>
      </c>
      <c r="L107" s="2336">
        <f>0.4525/L101</f>
        <v>0.3327205882352941</v>
      </c>
      <c r="M107" s="2336">
        <f>0.4525/M101</f>
        <v>0.3327205882352941</v>
      </c>
      <c r="N107" s="2336">
        <f>0.4525/N101</f>
        <v>0.3327205882352941</v>
      </c>
    </row>
    <row r="108" spans="1:14">
      <c r="A108" s="3441"/>
      <c r="B108" s="3443" t="s">
        <v>2792</v>
      </c>
      <c r="C108" s="2337">
        <f>C99</f>
        <v>0</v>
      </c>
      <c r="D108" s="2337">
        <f t="shared" ref="D108:N108" si="32">D99</f>
        <v>0</v>
      </c>
      <c r="E108" s="2337">
        <f t="shared" si="32"/>
        <v>0</v>
      </c>
      <c r="F108" s="2337">
        <f t="shared" si="32"/>
        <v>0</v>
      </c>
      <c r="G108" s="2337">
        <f t="shared" si="32"/>
        <v>0</v>
      </c>
      <c r="H108" s="2337">
        <f t="shared" si="32"/>
        <v>0</v>
      </c>
      <c r="I108" s="2337">
        <f t="shared" si="32"/>
        <v>0</v>
      </c>
      <c r="J108" s="2337">
        <f t="shared" si="32"/>
        <v>0</v>
      </c>
      <c r="K108" s="2337">
        <f t="shared" si="32"/>
        <v>0</v>
      </c>
      <c r="L108" s="2337">
        <f t="shared" si="32"/>
        <v>0</v>
      </c>
      <c r="M108" s="2337">
        <f t="shared" si="32"/>
        <v>0</v>
      </c>
      <c r="N108" s="2337">
        <f t="shared" si="32"/>
        <v>0</v>
      </c>
    </row>
    <row r="109" spans="1:14">
      <c r="A109" s="3442"/>
      <c r="B109" s="3444"/>
      <c r="C109" s="2338">
        <f>(-0.163*(C108^2)-0.59*C108+7617)*(10^(-4))/C101</f>
        <v>0.56007352941176469</v>
      </c>
      <c r="D109" s="2338">
        <f>(-0.163*(D108^2)-0.59*D108+7617)*(10^(-4))/D101</f>
        <v>0.56007352941176469</v>
      </c>
      <c r="E109" s="2338">
        <f>(-0.161*(E108^2)-7.509*E108+6533)*(10^(-4))/E101</f>
        <v>0.48036764705882351</v>
      </c>
      <c r="F109" s="2338">
        <f>(-0.161*(F108^2)-7.509*F108+6533)*(10^(-4))/F101</f>
        <v>0.48036764705882351</v>
      </c>
      <c r="G109" s="2338">
        <f>(-0.161*(G108^2)-7.509*G108+6533)*(10^(-4))/G101</f>
        <v>0.48036764705882351</v>
      </c>
      <c r="H109" s="2338">
        <f>(-0.161*(H108^2)-7.509*H108+6533)*(10^(-4))/H101</f>
        <v>0.48036764705882351</v>
      </c>
      <c r="I109" s="2338">
        <f>(-0.161*(I108^2)-7.509*I108+6533)*(10^(-4))/I101</f>
        <v>0.48036764705882351</v>
      </c>
      <c r="J109" s="2338">
        <f>(-0.214*(J108^2)-21.991*J108+4665)*(10^(-4))/J101</f>
        <v>0.34301470588235294</v>
      </c>
      <c r="K109" s="2338">
        <f>(-0.214*(K108^2)-21.991*K108+4665)*(10^(-4))/K101</f>
        <v>0.34301470588235294</v>
      </c>
      <c r="L109" s="2338">
        <f>(-0.214*(L108^2)-21.991*L108+4665)*(10^(-4))/L101</f>
        <v>0.34301470588235294</v>
      </c>
      <c r="M109" s="2338">
        <f>(-0.214*(M108^2)-21.991*M108+4665)*(10^(-4))/M101</f>
        <v>0.34301470588235294</v>
      </c>
      <c r="N109" s="2338">
        <f>(-0.214*(N108^2)-21.991*N108+4665)*(10^(-4))/N101</f>
        <v>0.34301470588235294</v>
      </c>
    </row>
    <row r="110" spans="1:14">
      <c r="A110" s="3438" t="s">
        <v>2793</v>
      </c>
      <c r="B110" s="3438"/>
      <c r="C110" s="3438"/>
      <c r="D110" s="3438"/>
      <c r="E110" s="3438"/>
      <c r="F110" s="3438"/>
      <c r="G110" s="3438"/>
      <c r="H110" s="3438"/>
      <c r="I110" s="3438"/>
      <c r="J110" s="3438"/>
      <c r="K110" s="2341"/>
      <c r="L110" s="2341"/>
      <c r="M110" s="2341"/>
      <c r="N110" s="2341"/>
    </row>
    <row r="112" spans="1:14" ht="13.5" thickBot="1"/>
    <row r="113" spans="1:13" ht="25.5" thickBot="1">
      <c r="A113" s="836" t="s">
        <v>2794</v>
      </c>
      <c r="B113" s="1191">
        <f>G3</f>
        <v>1.36</v>
      </c>
      <c r="C113" s="837" t="s">
        <v>2795</v>
      </c>
      <c r="D113" s="838">
        <f>SUMPRODUCT((A115:A118=F113)*(B114:M114=H113)*B115:M118)</f>
        <v>0.66790000000000005</v>
      </c>
      <c r="E113" s="2177" t="s">
        <v>2630</v>
      </c>
      <c r="F113" s="2343" t="str">
        <f>E2</f>
        <v>商业</v>
      </c>
      <c r="G113" s="2177" t="s">
        <v>2631</v>
      </c>
      <c r="H113" s="2343" t="str">
        <f>G2</f>
        <v>九级</v>
      </c>
      <c r="I113" s="2177"/>
      <c r="J113" s="2344"/>
      <c r="K113" s="2344"/>
      <c r="L113" s="2344"/>
      <c r="M113" s="2344"/>
    </row>
    <row r="114" spans="1:13">
      <c r="A114" s="841"/>
      <c r="B114" s="2345" t="s">
        <v>2796</v>
      </c>
      <c r="C114" s="2345" t="s">
        <v>2797</v>
      </c>
      <c r="D114" s="2345" t="s">
        <v>2798</v>
      </c>
      <c r="E114" s="2346" t="s">
        <v>2799</v>
      </c>
      <c r="F114" s="2346" t="s">
        <v>2800</v>
      </c>
      <c r="G114" s="2346" t="s">
        <v>2801</v>
      </c>
      <c r="H114" s="2347" t="s">
        <v>2802</v>
      </c>
      <c r="I114" s="2347" t="s">
        <v>2803</v>
      </c>
      <c r="J114" s="2348" t="s">
        <v>2804</v>
      </c>
      <c r="K114" s="2348" t="s">
        <v>2805</v>
      </c>
      <c r="L114" s="2348" t="s">
        <v>2806</v>
      </c>
      <c r="M114" s="2349" t="s">
        <v>2807</v>
      </c>
    </row>
    <row r="115" spans="1:13">
      <c r="A115" s="842" t="s">
        <v>2694</v>
      </c>
      <c r="B115" s="843">
        <f>ROUND(0.9335-0.0094*B113,4)</f>
        <v>0.92069999999999996</v>
      </c>
      <c r="C115" s="843">
        <f>B115</f>
        <v>0.92069999999999996</v>
      </c>
      <c r="D115" s="843">
        <f>ROUND(0.8331-0.0109*B113,4)</f>
        <v>0.81830000000000003</v>
      </c>
      <c r="E115" s="843">
        <f>D115</f>
        <v>0.81830000000000003</v>
      </c>
      <c r="F115" s="843">
        <f>E115</f>
        <v>0.81830000000000003</v>
      </c>
      <c r="G115" s="843">
        <f>F115</f>
        <v>0.81830000000000003</v>
      </c>
      <c r="H115" s="843">
        <f>G115</f>
        <v>0.81830000000000003</v>
      </c>
      <c r="I115" s="843">
        <f>ROUND(0.689-0.0155*B113,4)</f>
        <v>0.66790000000000005</v>
      </c>
      <c r="J115" s="843">
        <f t="shared" ref="J115:M118" si="33">I115</f>
        <v>0.66790000000000005</v>
      </c>
      <c r="K115" s="843">
        <f t="shared" si="33"/>
        <v>0.66790000000000005</v>
      </c>
      <c r="L115" s="843">
        <f t="shared" si="33"/>
        <v>0.66790000000000005</v>
      </c>
      <c r="M115" s="844">
        <f t="shared" si="33"/>
        <v>0.66790000000000005</v>
      </c>
    </row>
    <row r="116" spans="1:13">
      <c r="A116" s="842" t="s">
        <v>2695</v>
      </c>
      <c r="B116" s="843">
        <f>ROUND(0.949-0.012*B113,4)</f>
        <v>0.93269999999999997</v>
      </c>
      <c r="C116" s="843">
        <f>B116</f>
        <v>0.93269999999999997</v>
      </c>
      <c r="D116" s="843">
        <f>ROUND(0.8567-0.013*B113,4)</f>
        <v>0.83899999999999997</v>
      </c>
      <c r="E116" s="843">
        <f t="shared" ref="E116:H117" si="34">D116</f>
        <v>0.83899999999999997</v>
      </c>
      <c r="F116" s="843">
        <f t="shared" si="34"/>
        <v>0.83899999999999997</v>
      </c>
      <c r="G116" s="843">
        <f t="shared" si="34"/>
        <v>0.83899999999999997</v>
      </c>
      <c r="H116" s="843">
        <f t="shared" si="34"/>
        <v>0.83899999999999997</v>
      </c>
      <c r="I116" s="843">
        <f>ROUND(0.7694-0.014*B113,4)</f>
        <v>0.75039999999999996</v>
      </c>
      <c r="J116" s="843">
        <f t="shared" si="33"/>
        <v>0.75039999999999996</v>
      </c>
      <c r="K116" s="843">
        <f t="shared" si="33"/>
        <v>0.75039999999999996</v>
      </c>
      <c r="L116" s="843">
        <f t="shared" si="33"/>
        <v>0.75039999999999996</v>
      </c>
      <c r="M116" s="844">
        <f t="shared" si="33"/>
        <v>0.75039999999999996</v>
      </c>
    </row>
    <row r="117" spans="1:13">
      <c r="A117" s="842" t="s">
        <v>2696</v>
      </c>
      <c r="B117" s="843">
        <f>ROUND(0.8808-0.006*B113,4)</f>
        <v>0.87260000000000004</v>
      </c>
      <c r="C117" s="843">
        <f>B117</f>
        <v>0.87260000000000004</v>
      </c>
      <c r="D117" s="843">
        <f>ROUND(0.8748-0.008*B113,4)</f>
        <v>0.8639</v>
      </c>
      <c r="E117" s="843">
        <f t="shared" si="34"/>
        <v>0.8639</v>
      </c>
      <c r="F117" s="843">
        <f t="shared" si="34"/>
        <v>0.8639</v>
      </c>
      <c r="G117" s="843">
        <f t="shared" si="34"/>
        <v>0.8639</v>
      </c>
      <c r="H117" s="843">
        <f t="shared" si="34"/>
        <v>0.8639</v>
      </c>
      <c r="I117" s="843">
        <f>ROUND(0.7412-0.0095*B113,4)</f>
        <v>0.72829999999999995</v>
      </c>
      <c r="J117" s="843">
        <f t="shared" si="33"/>
        <v>0.72829999999999995</v>
      </c>
      <c r="K117" s="843">
        <f t="shared" si="33"/>
        <v>0.72829999999999995</v>
      </c>
      <c r="L117" s="843">
        <f t="shared" si="33"/>
        <v>0.72829999999999995</v>
      </c>
      <c r="M117" s="844">
        <f t="shared" si="33"/>
        <v>0.72829999999999995</v>
      </c>
    </row>
    <row r="118" spans="1:13" ht="13.5" thickBot="1">
      <c r="A118" s="670" t="s">
        <v>2697</v>
      </c>
      <c r="B118" s="845">
        <f>ROUND(0.7275-0.01*B113,4)</f>
        <v>0.71389999999999998</v>
      </c>
      <c r="C118" s="845">
        <f>B118</f>
        <v>0.71389999999999998</v>
      </c>
      <c r="D118" s="845">
        <f>ROUND(0.7043-0.012*B113,4)</f>
        <v>0.68799999999999994</v>
      </c>
      <c r="E118" s="845">
        <f>D118</f>
        <v>0.68799999999999994</v>
      </c>
      <c r="F118" s="845">
        <f>E118</f>
        <v>0.68799999999999994</v>
      </c>
      <c r="G118" s="845">
        <f>ROUND(0.6299-0.0122*B113,4)</f>
        <v>0.61329999999999996</v>
      </c>
      <c r="H118" s="845">
        <f>G118</f>
        <v>0.61329999999999996</v>
      </c>
      <c r="I118" s="845">
        <f>ROUND(0.5667-0.0136*B113,4)</f>
        <v>0.54820000000000002</v>
      </c>
      <c r="J118" s="845">
        <f t="shared" si="33"/>
        <v>0.54820000000000002</v>
      </c>
      <c r="K118" s="845">
        <f t="shared" si="33"/>
        <v>0.54820000000000002</v>
      </c>
      <c r="L118" s="845">
        <f t="shared" si="33"/>
        <v>0.54820000000000002</v>
      </c>
      <c r="M118" s="846">
        <f t="shared" si="33"/>
        <v>0.54820000000000002</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12" priority="6" stopIfTrue="1" operator="notEqual">
      <formula>"——"</formula>
    </cfRule>
  </conditionalFormatting>
  <conditionalFormatting sqref="F59">
    <cfRule type="cellIs" dxfId="11" priority="5" stopIfTrue="1" operator="notEqual">
      <formula>"——"</formula>
    </cfRule>
  </conditionalFormatting>
  <conditionalFormatting sqref="F70">
    <cfRule type="cellIs" dxfId="10" priority="4" stopIfTrue="1" operator="notEqual">
      <formula>"——"</formula>
    </cfRule>
  </conditionalFormatting>
  <conditionalFormatting sqref="F81">
    <cfRule type="cellIs" dxfId="9" priority="3" stopIfTrue="1" operator="notEqual">
      <formula>"——"</formula>
    </cfRule>
  </conditionalFormatting>
  <conditionalFormatting sqref="H48:H56 H59:H67 H70:H78 H81:H88">
    <cfRule type="cellIs" dxfId="8" priority="2" operator="notEqual">
      <formula>"——"</formula>
    </cfRule>
  </conditionalFormatting>
  <conditionalFormatting sqref="G48:G56">
    <cfRule type="cellIs" dxfId="7"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49" customWidth="1"/>
    <col min="2" max="9" width="8.25" style="811" customWidth="1"/>
    <col min="10" max="13" width="8.25" style="749"/>
    <col min="14" max="14" width="10" style="749" customWidth="1"/>
    <col min="15" max="16" width="8.25" style="749"/>
    <col min="17" max="17" width="34.125" style="749" customWidth="1"/>
    <col min="18" max="18" width="8.25" style="749" customWidth="1"/>
    <col min="19" max="19" width="8.25" style="749"/>
    <col min="20" max="20" width="11.625" style="749" customWidth="1"/>
    <col min="21" max="16384" width="8.25" style="749"/>
  </cols>
  <sheetData>
    <row r="1" spans="1:13" ht="19.5" customHeight="1" thickBot="1">
      <c r="A1" s="789" t="s">
        <v>546</v>
      </c>
      <c r="B1" s="764" t="s">
        <v>157</v>
      </c>
      <c r="C1" s="764" t="s">
        <v>158</v>
      </c>
      <c r="D1" s="764" t="s">
        <v>159</v>
      </c>
      <c r="E1" s="764" t="s">
        <v>160</v>
      </c>
      <c r="F1" s="764" t="s">
        <v>161</v>
      </c>
      <c r="G1" s="764" t="s">
        <v>162</v>
      </c>
      <c r="H1" s="764" t="s">
        <v>163</v>
      </c>
      <c r="I1" s="764" t="s">
        <v>164</v>
      </c>
      <c r="J1" s="764" t="s">
        <v>165</v>
      </c>
      <c r="K1" s="764" t="s">
        <v>166</v>
      </c>
      <c r="L1" s="764" t="s">
        <v>167</v>
      </c>
      <c r="M1" s="765" t="s">
        <v>168</v>
      </c>
    </row>
    <row r="2" spans="1:13" ht="19.5" customHeight="1">
      <c r="A2" s="790" t="s">
        <v>183</v>
      </c>
      <c r="B2" s="791">
        <v>3.5</v>
      </c>
      <c r="C2" s="791">
        <v>3.5</v>
      </c>
      <c r="D2" s="792">
        <v>2.5</v>
      </c>
      <c r="E2" s="792">
        <v>2.5</v>
      </c>
      <c r="F2" s="792">
        <v>2.5</v>
      </c>
      <c r="G2" s="792">
        <v>2.5</v>
      </c>
      <c r="H2" s="792">
        <v>2.5</v>
      </c>
      <c r="I2" s="791">
        <v>2</v>
      </c>
      <c r="J2" s="791">
        <v>2</v>
      </c>
      <c r="K2" s="791">
        <v>2</v>
      </c>
      <c r="L2" s="791">
        <v>2</v>
      </c>
      <c r="M2" s="793">
        <v>2</v>
      </c>
    </row>
    <row r="3" spans="1:13" ht="19.5" customHeight="1">
      <c r="A3" s="794" t="s">
        <v>184</v>
      </c>
      <c r="B3" s="795">
        <v>3.5</v>
      </c>
      <c r="C3" s="795">
        <v>3.5</v>
      </c>
      <c r="D3" s="796">
        <v>2.5</v>
      </c>
      <c r="E3" s="796">
        <v>2.5</v>
      </c>
      <c r="F3" s="796">
        <v>2.5</v>
      </c>
      <c r="G3" s="796">
        <v>2.5</v>
      </c>
      <c r="H3" s="796">
        <v>2.5</v>
      </c>
      <c r="I3" s="795">
        <v>2</v>
      </c>
      <c r="J3" s="795">
        <v>2</v>
      </c>
      <c r="K3" s="795">
        <v>2</v>
      </c>
      <c r="L3" s="795">
        <v>2</v>
      </c>
      <c r="M3" s="797">
        <v>2</v>
      </c>
    </row>
    <row r="4" spans="1:13" ht="19.5" customHeight="1">
      <c r="A4" s="794" t="s">
        <v>752</v>
      </c>
      <c r="B4" s="796">
        <v>2.5</v>
      </c>
      <c r="C4" s="796">
        <v>2.5</v>
      </c>
      <c r="D4" s="796">
        <v>2.5</v>
      </c>
      <c r="E4" s="796">
        <v>2.5</v>
      </c>
      <c r="F4" s="796">
        <v>2.5</v>
      </c>
      <c r="G4" s="796">
        <v>2.5</v>
      </c>
      <c r="H4" s="796">
        <v>2.5</v>
      </c>
      <c r="I4" s="795">
        <v>1.5</v>
      </c>
      <c r="J4" s="795">
        <v>1.5</v>
      </c>
      <c r="K4" s="795">
        <v>1.5</v>
      </c>
      <c r="L4" s="795">
        <v>1.5</v>
      </c>
      <c r="M4" s="797">
        <v>1.5</v>
      </c>
    </row>
    <row r="5" spans="1:13" ht="19.5" customHeight="1" thickBot="1">
      <c r="A5" s="798" t="s">
        <v>186</v>
      </c>
      <c r="B5" s="799">
        <v>1.5</v>
      </c>
      <c r="C5" s="799">
        <v>1.5</v>
      </c>
      <c r="D5" s="799">
        <v>1.5</v>
      </c>
      <c r="E5" s="799">
        <v>1.5</v>
      </c>
      <c r="F5" s="799">
        <v>1.5</v>
      </c>
      <c r="G5" s="800">
        <v>1.2</v>
      </c>
      <c r="H5" s="800">
        <v>1.2</v>
      </c>
      <c r="I5" s="800">
        <v>1</v>
      </c>
      <c r="J5" s="800">
        <v>1</v>
      </c>
      <c r="K5" s="800">
        <v>1</v>
      </c>
      <c r="L5" s="800">
        <v>1</v>
      </c>
      <c r="M5" s="801">
        <v>1</v>
      </c>
    </row>
    <row r="6" spans="1:13" ht="19.5" customHeight="1">
      <c r="A6" s="802" t="s">
        <v>547</v>
      </c>
      <c r="B6" s="803">
        <v>80</v>
      </c>
      <c r="C6" s="803">
        <v>80</v>
      </c>
      <c r="D6" s="803">
        <v>65</v>
      </c>
      <c r="E6" s="803">
        <v>65</v>
      </c>
      <c r="F6" s="803">
        <v>65</v>
      </c>
      <c r="G6" s="803">
        <v>65</v>
      </c>
      <c r="H6" s="803">
        <v>65</v>
      </c>
      <c r="I6" s="803">
        <v>50</v>
      </c>
      <c r="J6" s="803">
        <v>50</v>
      </c>
      <c r="K6" s="803">
        <v>50</v>
      </c>
      <c r="L6" s="803">
        <v>50</v>
      </c>
      <c r="M6" s="804">
        <v>50</v>
      </c>
    </row>
    <row r="7" spans="1:13" ht="19.5" customHeight="1">
      <c r="A7" s="750" t="s">
        <v>548</v>
      </c>
      <c r="B7" s="751">
        <v>70</v>
      </c>
      <c r="C7" s="751">
        <v>70</v>
      </c>
      <c r="D7" s="751">
        <v>55</v>
      </c>
      <c r="E7" s="751">
        <v>55</v>
      </c>
      <c r="F7" s="751">
        <v>55</v>
      </c>
      <c r="G7" s="751">
        <v>55</v>
      </c>
      <c r="H7" s="751">
        <v>55</v>
      </c>
      <c r="I7" s="751">
        <v>40</v>
      </c>
      <c r="J7" s="751">
        <v>40</v>
      </c>
      <c r="K7" s="751">
        <v>40</v>
      </c>
      <c r="L7" s="751">
        <v>40</v>
      </c>
      <c r="M7" s="805">
        <v>40</v>
      </c>
    </row>
    <row r="8" spans="1:13" ht="19.5" customHeight="1">
      <c r="A8" s="750" t="s">
        <v>549</v>
      </c>
      <c r="B8" s="751">
        <v>20</v>
      </c>
      <c r="C8" s="751">
        <v>20</v>
      </c>
      <c r="D8" s="751">
        <v>15</v>
      </c>
      <c r="E8" s="751">
        <v>15</v>
      </c>
      <c r="F8" s="751">
        <v>15</v>
      </c>
      <c r="G8" s="751">
        <v>15</v>
      </c>
      <c r="H8" s="751">
        <v>15</v>
      </c>
      <c r="I8" s="751">
        <v>10</v>
      </c>
      <c r="J8" s="751">
        <v>10</v>
      </c>
      <c r="K8" s="751">
        <v>10</v>
      </c>
      <c r="L8" s="751">
        <v>10</v>
      </c>
      <c r="M8" s="805">
        <v>10</v>
      </c>
    </row>
    <row r="9" spans="1:13" ht="19.5" customHeight="1">
      <c r="A9" s="750" t="s">
        <v>550</v>
      </c>
      <c r="B9" s="751">
        <v>30</v>
      </c>
      <c r="C9" s="751">
        <v>30</v>
      </c>
      <c r="D9" s="751">
        <v>25</v>
      </c>
      <c r="E9" s="751">
        <v>25</v>
      </c>
      <c r="F9" s="751">
        <v>25</v>
      </c>
      <c r="G9" s="751">
        <v>25</v>
      </c>
      <c r="H9" s="751">
        <v>25</v>
      </c>
      <c r="I9" s="751">
        <v>20</v>
      </c>
      <c r="J9" s="751">
        <v>20</v>
      </c>
      <c r="K9" s="751">
        <v>20</v>
      </c>
      <c r="L9" s="751">
        <v>20</v>
      </c>
      <c r="M9" s="805">
        <v>20</v>
      </c>
    </row>
    <row r="10" spans="1:13" ht="19.5" customHeight="1">
      <c r="A10" s="750" t="s">
        <v>551</v>
      </c>
      <c r="B10" s="751">
        <v>45</v>
      </c>
      <c r="C10" s="751">
        <v>45</v>
      </c>
      <c r="D10" s="751">
        <v>35</v>
      </c>
      <c r="E10" s="751">
        <v>35</v>
      </c>
      <c r="F10" s="751">
        <v>35</v>
      </c>
      <c r="G10" s="751">
        <v>35</v>
      </c>
      <c r="H10" s="751">
        <v>35</v>
      </c>
      <c r="I10" s="751">
        <v>25</v>
      </c>
      <c r="J10" s="751">
        <v>25</v>
      </c>
      <c r="K10" s="751">
        <v>25</v>
      </c>
      <c r="L10" s="751">
        <v>25</v>
      </c>
      <c r="M10" s="805">
        <v>25</v>
      </c>
    </row>
    <row r="11" spans="1:13" ht="19.5" customHeight="1">
      <c r="A11" s="750" t="s">
        <v>552</v>
      </c>
      <c r="B11" s="751">
        <v>60</v>
      </c>
      <c r="C11" s="751">
        <v>60</v>
      </c>
      <c r="D11" s="751">
        <v>50</v>
      </c>
      <c r="E11" s="751">
        <v>50</v>
      </c>
      <c r="F11" s="751">
        <v>50</v>
      </c>
      <c r="G11" s="751">
        <v>50</v>
      </c>
      <c r="H11" s="751">
        <v>50</v>
      </c>
      <c r="I11" s="751">
        <v>40</v>
      </c>
      <c r="J11" s="751">
        <v>40</v>
      </c>
      <c r="K11" s="751">
        <v>40</v>
      </c>
      <c r="L11" s="751">
        <v>40</v>
      </c>
      <c r="M11" s="805">
        <v>40</v>
      </c>
    </row>
    <row r="12" spans="1:13" ht="19.5" customHeight="1">
      <c r="A12" s="750" t="s">
        <v>553</v>
      </c>
      <c r="B12" s="751">
        <v>50</v>
      </c>
      <c r="C12" s="751">
        <v>50</v>
      </c>
      <c r="D12" s="751">
        <v>40</v>
      </c>
      <c r="E12" s="751">
        <v>40</v>
      </c>
      <c r="F12" s="751">
        <v>40</v>
      </c>
      <c r="G12" s="751">
        <v>40</v>
      </c>
      <c r="H12" s="751">
        <v>40</v>
      </c>
      <c r="I12" s="751">
        <v>30</v>
      </c>
      <c r="J12" s="751">
        <v>30</v>
      </c>
      <c r="K12" s="751">
        <v>30</v>
      </c>
      <c r="L12" s="751">
        <v>30</v>
      </c>
      <c r="M12" s="805">
        <v>30</v>
      </c>
    </row>
    <row r="13" spans="1:13" ht="19.5" customHeight="1">
      <c r="A13" s="806" t="s">
        <v>554</v>
      </c>
      <c r="B13" s="756">
        <v>20</v>
      </c>
      <c r="C13" s="756">
        <v>20</v>
      </c>
      <c r="D13" s="756">
        <v>15</v>
      </c>
      <c r="E13" s="756">
        <v>15</v>
      </c>
      <c r="F13" s="756">
        <v>15</v>
      </c>
      <c r="G13" s="756">
        <v>15</v>
      </c>
      <c r="H13" s="756">
        <v>15</v>
      </c>
      <c r="I13" s="756">
        <v>10</v>
      </c>
      <c r="J13" s="756">
        <v>10</v>
      </c>
      <c r="K13" s="756">
        <v>10</v>
      </c>
      <c r="L13" s="756">
        <v>10</v>
      </c>
      <c r="M13" s="807">
        <v>10</v>
      </c>
    </row>
    <row r="14" spans="1:13" ht="19.5" customHeight="1">
      <c r="A14" s="751" t="s">
        <v>555</v>
      </c>
      <c r="B14" s="808">
        <v>0</v>
      </c>
      <c r="C14" s="808">
        <v>0</v>
      </c>
      <c r="D14" s="808">
        <v>0</v>
      </c>
      <c r="E14" s="808">
        <v>0</v>
      </c>
      <c r="F14" s="808">
        <v>0</v>
      </c>
      <c r="G14" s="808">
        <v>0</v>
      </c>
      <c r="H14" s="808">
        <v>0</v>
      </c>
      <c r="I14" s="808">
        <v>0</v>
      </c>
      <c r="J14" s="808">
        <v>0</v>
      </c>
      <c r="K14" s="808">
        <v>0</v>
      </c>
      <c r="L14" s="808">
        <v>0</v>
      </c>
      <c r="M14" s="808">
        <v>0</v>
      </c>
    </row>
    <row r="15" spans="1:13" ht="19.5" customHeight="1">
      <c r="A15" s="751" t="s">
        <v>2859</v>
      </c>
      <c r="B15" s="808">
        <f>SUM(B6:B13)</f>
        <v>375</v>
      </c>
      <c r="C15" s="808">
        <f t="shared" ref="C15:H15" si="0">SUM(C6:C13)</f>
        <v>375</v>
      </c>
      <c r="D15" s="808">
        <f t="shared" si="0"/>
        <v>300</v>
      </c>
      <c r="E15" s="808">
        <f t="shared" si="0"/>
        <v>300</v>
      </c>
      <c r="F15" s="808">
        <f t="shared" si="0"/>
        <v>300</v>
      </c>
      <c r="G15" s="808">
        <f t="shared" si="0"/>
        <v>300</v>
      </c>
      <c r="H15" s="808">
        <f t="shared" si="0"/>
        <v>300</v>
      </c>
      <c r="I15" s="808">
        <f>SUM(I6:I10,I13)</f>
        <v>155</v>
      </c>
      <c r="J15" s="808">
        <f t="shared" ref="J15:M15" si="1">SUM(J6:J10,J13)</f>
        <v>155</v>
      </c>
      <c r="K15" s="808">
        <f t="shared" si="1"/>
        <v>155</v>
      </c>
      <c r="L15" s="808">
        <f t="shared" si="1"/>
        <v>155</v>
      </c>
      <c r="M15" s="808">
        <f t="shared" si="1"/>
        <v>155</v>
      </c>
    </row>
    <row r="16" spans="1:13" ht="19.5" customHeight="1">
      <c r="A16" s="809" t="s">
        <v>556</v>
      </c>
      <c r="B16" s="809"/>
      <c r="C16" s="810"/>
      <c r="D16" s="810"/>
      <c r="E16" s="809"/>
      <c r="F16" s="810"/>
      <c r="G16" s="810"/>
    </row>
    <row r="17" spans="1:9" ht="19.5" customHeight="1">
      <c r="A17" s="751" t="s">
        <v>557</v>
      </c>
      <c r="B17" s="812" t="s">
        <v>558</v>
      </c>
      <c r="C17" s="866" t="s">
        <v>758</v>
      </c>
      <c r="D17" s="813"/>
      <c r="E17" s="751" t="s">
        <v>559</v>
      </c>
      <c r="F17" s="814"/>
      <c r="G17" s="814"/>
    </row>
    <row r="18" spans="1:9" s="820" customFormat="1" ht="19.5" customHeight="1">
      <c r="A18" s="3451" t="s">
        <v>183</v>
      </c>
      <c r="B18" s="815" t="s">
        <v>560</v>
      </c>
      <c r="C18" s="816" t="s">
        <v>561</v>
      </c>
      <c r="D18" s="817"/>
      <c r="E18" s="815">
        <v>1</v>
      </c>
      <c r="F18" s="818" t="s">
        <v>562</v>
      </c>
      <c r="G18" s="819"/>
      <c r="H18" s="811"/>
      <c r="I18" s="811"/>
    </row>
    <row r="19" spans="1:9" s="820" customFormat="1" ht="19.5" customHeight="1">
      <c r="A19" s="3451"/>
      <c r="B19" s="3451" t="s">
        <v>563</v>
      </c>
      <c r="C19" s="816" t="s">
        <v>564</v>
      </c>
      <c r="D19" s="817"/>
      <c r="E19" s="815">
        <v>0.9</v>
      </c>
      <c r="F19" s="818" t="s">
        <v>565</v>
      </c>
      <c r="G19" s="819"/>
      <c r="H19" s="811"/>
      <c r="I19" s="811"/>
    </row>
    <row r="20" spans="1:9" s="820" customFormat="1" ht="19.5" customHeight="1">
      <c r="A20" s="3451"/>
      <c r="B20" s="3451"/>
      <c r="C20" s="816" t="s">
        <v>566</v>
      </c>
      <c r="D20" s="817"/>
      <c r="E20" s="815">
        <v>1.1000000000000001</v>
      </c>
      <c r="F20" s="818" t="s">
        <v>567</v>
      </c>
      <c r="G20" s="819"/>
      <c r="H20" s="811"/>
      <c r="I20" s="811"/>
    </row>
    <row r="21" spans="1:9" s="820" customFormat="1" ht="19.5" customHeight="1">
      <c r="A21" s="3451"/>
      <c r="B21" s="3451"/>
      <c r="C21" s="816" t="s">
        <v>568</v>
      </c>
      <c r="D21" s="817"/>
      <c r="E21" s="815">
        <v>0.8</v>
      </c>
      <c r="F21" s="818" t="s">
        <v>569</v>
      </c>
      <c r="G21" s="819"/>
      <c r="H21" s="811"/>
      <c r="I21" s="811"/>
    </row>
    <row r="22" spans="1:9" s="820" customFormat="1" ht="19.5" customHeight="1">
      <c r="A22" s="3451"/>
      <c r="B22" s="3451"/>
      <c r="C22" s="816" t="s">
        <v>570</v>
      </c>
      <c r="D22" s="817"/>
      <c r="E22" s="815">
        <v>0.5</v>
      </c>
      <c r="F22" s="818"/>
      <c r="G22" s="819"/>
      <c r="H22" s="811"/>
      <c r="I22" s="811"/>
    </row>
    <row r="23" spans="1:9" s="820" customFormat="1" ht="19.5" customHeight="1">
      <c r="A23" s="3451" t="s">
        <v>184</v>
      </c>
      <c r="B23" s="815" t="s">
        <v>560</v>
      </c>
      <c r="C23" s="816" t="s">
        <v>571</v>
      </c>
      <c r="D23" s="817"/>
      <c r="E23" s="815">
        <v>1</v>
      </c>
      <c r="F23" s="818" t="s">
        <v>572</v>
      </c>
      <c r="G23" s="819"/>
      <c r="H23" s="811"/>
      <c r="I23" s="811"/>
    </row>
    <row r="24" spans="1:9" s="820" customFormat="1" ht="19.5" customHeight="1">
      <c r="A24" s="3451"/>
      <c r="B24" s="3451" t="s">
        <v>563</v>
      </c>
      <c r="C24" s="816" t="s">
        <v>573</v>
      </c>
      <c r="D24" s="817"/>
      <c r="E24" s="815">
        <v>0.5</v>
      </c>
      <c r="F24" s="818"/>
      <c r="G24" s="819"/>
      <c r="H24" s="811"/>
      <c r="I24" s="811"/>
    </row>
    <row r="25" spans="1:9" s="820" customFormat="1" ht="19.5" customHeight="1">
      <c r="A25" s="3451"/>
      <c r="B25" s="3451"/>
      <c r="C25" s="816" t="s">
        <v>574</v>
      </c>
      <c r="D25" s="817"/>
      <c r="E25" s="815">
        <v>1.1000000000000001</v>
      </c>
      <c r="F25" s="818"/>
      <c r="G25" s="819"/>
      <c r="H25" s="811"/>
      <c r="I25" s="811"/>
    </row>
    <row r="26" spans="1:9" s="820" customFormat="1" ht="19.5" customHeight="1">
      <c r="A26" s="3451"/>
      <c r="B26" s="3451"/>
      <c r="C26" s="816" t="s">
        <v>575</v>
      </c>
      <c r="D26" s="817"/>
      <c r="E26" s="815">
        <v>1.1000000000000001</v>
      </c>
      <c r="F26" s="818"/>
      <c r="G26" s="819"/>
      <c r="H26" s="811"/>
      <c r="I26" s="811"/>
    </row>
    <row r="27" spans="1:9" s="820" customFormat="1" ht="19.5" customHeight="1">
      <c r="A27" s="3451"/>
      <c r="B27" s="3451"/>
      <c r="C27" s="816" t="s">
        <v>576</v>
      </c>
      <c r="D27" s="817"/>
      <c r="E27" s="815">
        <v>0.9</v>
      </c>
      <c r="F27" s="818" t="s">
        <v>577</v>
      </c>
      <c r="G27" s="819"/>
      <c r="H27" s="811"/>
      <c r="I27" s="811"/>
    </row>
    <row r="28" spans="1:9" s="820" customFormat="1" ht="19.5" customHeight="1">
      <c r="A28" s="3451"/>
      <c r="B28" s="3451"/>
      <c r="C28" s="816" t="s">
        <v>578</v>
      </c>
      <c r="D28" s="817"/>
      <c r="E28" s="815">
        <v>0.9</v>
      </c>
      <c r="F28" s="818" t="s">
        <v>579</v>
      </c>
      <c r="G28" s="819"/>
      <c r="H28" s="811"/>
      <c r="I28" s="811"/>
    </row>
    <row r="29" spans="1:9" s="820" customFormat="1" ht="19.5" customHeight="1">
      <c r="A29" s="3451"/>
      <c r="B29" s="3451"/>
      <c r="C29" s="816" t="s">
        <v>580</v>
      </c>
      <c r="D29" s="817"/>
      <c r="E29" s="815">
        <v>0.9</v>
      </c>
      <c r="F29" s="818" t="s">
        <v>581</v>
      </c>
      <c r="G29" s="819"/>
      <c r="H29" s="811"/>
      <c r="I29" s="811"/>
    </row>
    <row r="30" spans="1:9" s="820" customFormat="1" ht="19.5" customHeight="1">
      <c r="A30" s="3451"/>
      <c r="B30" s="3451"/>
      <c r="C30" s="816" t="s">
        <v>582</v>
      </c>
      <c r="D30" s="817"/>
      <c r="E30" s="815">
        <v>0.9</v>
      </c>
      <c r="F30" s="818" t="s">
        <v>583</v>
      </c>
      <c r="G30" s="819"/>
      <c r="H30" s="811"/>
      <c r="I30" s="811"/>
    </row>
    <row r="31" spans="1:9" s="820" customFormat="1" ht="19.5" customHeight="1">
      <c r="A31" s="3451"/>
      <c r="B31" s="3451"/>
      <c r="C31" s="816" t="s">
        <v>584</v>
      </c>
      <c r="D31" s="817"/>
      <c r="E31" s="815">
        <v>0.8</v>
      </c>
      <c r="F31" s="818" t="s">
        <v>585</v>
      </c>
      <c r="G31" s="819"/>
      <c r="H31" s="811"/>
      <c r="I31" s="811"/>
    </row>
    <row r="32" spans="1:9" s="820" customFormat="1" ht="19.5" customHeight="1">
      <c r="A32" s="3451"/>
      <c r="B32" s="3451"/>
      <c r="C32" s="816" t="s">
        <v>586</v>
      </c>
      <c r="D32" s="817"/>
      <c r="E32" s="815">
        <v>0.8</v>
      </c>
      <c r="F32" s="818" t="s">
        <v>587</v>
      </c>
      <c r="G32" s="819"/>
      <c r="H32" s="811"/>
      <c r="I32" s="811"/>
    </row>
    <row r="33" spans="1:9" s="820" customFormat="1" ht="19.5" customHeight="1">
      <c r="A33" s="3451" t="s">
        <v>185</v>
      </c>
      <c r="B33" s="815" t="s">
        <v>560</v>
      </c>
      <c r="C33" s="816" t="s">
        <v>588</v>
      </c>
      <c r="D33" s="817"/>
      <c r="E33" s="815">
        <v>1</v>
      </c>
      <c r="F33" s="818" t="s">
        <v>589</v>
      </c>
      <c r="G33" s="819"/>
      <c r="H33" s="811"/>
      <c r="I33" s="811"/>
    </row>
    <row r="34" spans="1:9" s="820" customFormat="1" ht="19.5" customHeight="1">
      <c r="A34" s="3451"/>
      <c r="B34" s="815" t="s">
        <v>563</v>
      </c>
      <c r="C34" s="816" t="s">
        <v>590</v>
      </c>
      <c r="D34" s="817"/>
      <c r="E34" s="815">
        <v>1.5</v>
      </c>
      <c r="F34" s="818" t="s">
        <v>591</v>
      </c>
      <c r="G34" s="819"/>
      <c r="H34" s="811"/>
      <c r="I34" s="811"/>
    </row>
    <row r="35" spans="1:9" s="820" customFormat="1" ht="19.5" customHeight="1">
      <c r="A35" s="3451" t="s">
        <v>186</v>
      </c>
      <c r="B35" s="815" t="s">
        <v>560</v>
      </c>
      <c r="C35" s="816" t="s">
        <v>592</v>
      </c>
      <c r="D35" s="817"/>
      <c r="E35" s="815">
        <v>1</v>
      </c>
      <c r="F35" s="818" t="s">
        <v>593</v>
      </c>
      <c r="G35" s="819"/>
      <c r="H35" s="811"/>
      <c r="I35" s="811"/>
    </row>
    <row r="36" spans="1:9" s="820" customFormat="1" ht="19.5" customHeight="1">
      <c r="A36" s="3451"/>
      <c r="B36" s="3451" t="s">
        <v>563</v>
      </c>
      <c r="C36" s="816" t="s">
        <v>594</v>
      </c>
      <c r="D36" s="817"/>
      <c r="E36" s="815">
        <v>1</v>
      </c>
      <c r="F36" s="818" t="s">
        <v>595</v>
      </c>
      <c r="G36" s="819"/>
      <c r="H36" s="811"/>
      <c r="I36" s="811"/>
    </row>
    <row r="37" spans="1:9" s="820" customFormat="1" ht="19.5" customHeight="1">
      <c r="A37" s="3451"/>
      <c r="B37" s="3451"/>
      <c r="C37" s="816" t="s">
        <v>596</v>
      </c>
      <c r="D37" s="817"/>
      <c r="E37" s="815">
        <v>1.5</v>
      </c>
      <c r="F37" s="818" t="s">
        <v>597</v>
      </c>
      <c r="G37" s="819"/>
      <c r="H37" s="811"/>
      <c r="I37" s="811"/>
    </row>
    <row r="38" spans="1:9" s="820" customFormat="1" ht="19.5" customHeight="1">
      <c r="A38" s="3451"/>
      <c r="B38" s="3451"/>
      <c r="C38" s="816" t="s">
        <v>598</v>
      </c>
      <c r="D38" s="817"/>
      <c r="E38" s="815">
        <v>1</v>
      </c>
      <c r="F38" s="818" t="s">
        <v>599</v>
      </c>
      <c r="G38" s="819"/>
      <c r="H38" s="811"/>
      <c r="I38" s="811"/>
    </row>
    <row r="39" spans="1:9" s="820" customFormat="1" ht="19.5" customHeight="1">
      <c r="A39" s="3451"/>
      <c r="B39" s="3451"/>
      <c r="C39" s="816" t="s">
        <v>600</v>
      </c>
      <c r="D39" s="817"/>
      <c r="E39" s="815">
        <v>1</v>
      </c>
      <c r="F39" s="818" t="s">
        <v>601</v>
      </c>
      <c r="G39" s="819"/>
      <c r="H39" s="811"/>
      <c r="I39" s="811"/>
    </row>
    <row r="40" spans="1:9" s="820" customFormat="1" ht="19.5" customHeight="1">
      <c r="A40" s="821" t="s">
        <v>602</v>
      </c>
      <c r="B40" s="821"/>
      <c r="C40" s="821"/>
      <c r="D40" s="821"/>
      <c r="E40" s="821"/>
      <c r="F40" s="822"/>
      <c r="G40" s="822"/>
      <c r="H40" s="811"/>
      <c r="I40" s="811"/>
    </row>
    <row r="42" spans="1:9" ht="19.5" customHeight="1">
      <c r="A42" s="823"/>
      <c r="B42" s="751" t="s">
        <v>603</v>
      </c>
      <c r="C42" s="751" t="s">
        <v>603</v>
      </c>
      <c r="D42" s="751" t="s">
        <v>603</v>
      </c>
      <c r="E42" s="756" t="s">
        <v>603</v>
      </c>
      <c r="F42" s="756" t="s">
        <v>603</v>
      </c>
      <c r="G42" s="756" t="s">
        <v>604</v>
      </c>
      <c r="H42" s="756" t="s">
        <v>603</v>
      </c>
    </row>
    <row r="43" spans="1:9" ht="19.5" customHeight="1">
      <c r="A43" s="824"/>
      <c r="B43" s="756" t="s">
        <v>183</v>
      </c>
      <c r="C43" s="756" t="s">
        <v>183</v>
      </c>
      <c r="D43" s="756" t="s">
        <v>183</v>
      </c>
      <c r="E43" s="756" t="s">
        <v>183</v>
      </c>
      <c r="F43" s="751" t="s">
        <v>184</v>
      </c>
      <c r="G43" s="751" t="s">
        <v>186</v>
      </c>
      <c r="H43" s="751" t="s">
        <v>605</v>
      </c>
    </row>
    <row r="44" spans="1:9" ht="19.5" customHeight="1">
      <c r="A44" s="825"/>
      <c r="B44" s="751">
        <v>1</v>
      </c>
      <c r="C44" s="751">
        <v>2</v>
      </c>
      <c r="D44" s="751">
        <v>3</v>
      </c>
      <c r="E44" s="756">
        <v>4</v>
      </c>
      <c r="F44" s="813" t="s">
        <v>606</v>
      </c>
      <c r="G44" s="813" t="s">
        <v>606</v>
      </c>
      <c r="H44" s="813" t="s">
        <v>606</v>
      </c>
    </row>
    <row r="45" spans="1:9" ht="19.5" customHeight="1">
      <c r="A45" s="826" t="s">
        <v>157</v>
      </c>
      <c r="B45" s="751">
        <v>0.8</v>
      </c>
      <c r="C45" s="751">
        <v>0.5</v>
      </c>
      <c r="D45" s="751">
        <v>0.36</v>
      </c>
      <c r="E45" s="751">
        <v>0.3</v>
      </c>
      <c r="F45" s="813">
        <v>0.3</v>
      </c>
      <c r="G45" s="751">
        <v>0.3</v>
      </c>
      <c r="H45" s="751">
        <v>0.25</v>
      </c>
    </row>
    <row r="46" spans="1:9" ht="19.5" customHeight="1">
      <c r="A46" s="826" t="s">
        <v>158</v>
      </c>
      <c r="B46" s="751">
        <v>0.8</v>
      </c>
      <c r="C46" s="751">
        <v>0.5</v>
      </c>
      <c r="D46" s="751">
        <v>0.36</v>
      </c>
      <c r="E46" s="751">
        <v>0.3</v>
      </c>
      <c r="F46" s="751">
        <v>0.3</v>
      </c>
      <c r="G46" s="751">
        <v>0.3</v>
      </c>
      <c r="H46" s="751">
        <v>0.25</v>
      </c>
    </row>
    <row r="47" spans="1:9" ht="19.5" customHeight="1">
      <c r="A47" s="826" t="s">
        <v>159</v>
      </c>
      <c r="B47" s="751">
        <v>0.7</v>
      </c>
      <c r="C47" s="751">
        <v>0.4</v>
      </c>
      <c r="D47" s="751">
        <v>0.28000000000000003</v>
      </c>
      <c r="E47" s="751">
        <v>0.25</v>
      </c>
      <c r="F47" s="751">
        <v>0.25</v>
      </c>
      <c r="G47" s="751">
        <v>0.25</v>
      </c>
      <c r="H47" s="751">
        <v>0.2</v>
      </c>
    </row>
    <row r="48" spans="1:9" ht="19.5" customHeight="1">
      <c r="A48" s="826" t="s">
        <v>160</v>
      </c>
      <c r="B48" s="751">
        <v>0.7</v>
      </c>
      <c r="C48" s="751">
        <v>0.4</v>
      </c>
      <c r="D48" s="751">
        <v>0.28000000000000003</v>
      </c>
      <c r="E48" s="751">
        <v>0.25</v>
      </c>
      <c r="F48" s="751">
        <v>0.25</v>
      </c>
      <c r="G48" s="751">
        <v>0.25</v>
      </c>
      <c r="H48" s="751">
        <v>0.2</v>
      </c>
    </row>
    <row r="49" spans="1:8" s="811" customFormat="1" ht="19.5" customHeight="1">
      <c r="A49" s="826" t="s">
        <v>161</v>
      </c>
      <c r="B49" s="751">
        <v>0.7</v>
      </c>
      <c r="C49" s="751">
        <v>0.4</v>
      </c>
      <c r="D49" s="751">
        <v>0.28000000000000003</v>
      </c>
      <c r="E49" s="751">
        <v>0.25</v>
      </c>
      <c r="F49" s="751">
        <v>0.25</v>
      </c>
      <c r="G49" s="751">
        <v>0.25</v>
      </c>
      <c r="H49" s="751">
        <v>0.2</v>
      </c>
    </row>
    <row r="50" spans="1:8" s="811" customFormat="1" ht="19.5" customHeight="1">
      <c r="A50" s="826" t="s">
        <v>162</v>
      </c>
      <c r="B50" s="751">
        <v>0.7</v>
      </c>
      <c r="C50" s="751">
        <v>0.4</v>
      </c>
      <c r="D50" s="751">
        <v>0.28000000000000003</v>
      </c>
      <c r="E50" s="751">
        <v>0.25</v>
      </c>
      <c r="F50" s="751">
        <v>0.25</v>
      </c>
      <c r="G50" s="751">
        <v>0.25</v>
      </c>
      <c r="H50" s="751">
        <v>0.2</v>
      </c>
    </row>
    <row r="51" spans="1:8" s="811" customFormat="1" ht="19.5" customHeight="1">
      <c r="A51" s="826" t="s">
        <v>163</v>
      </c>
      <c r="B51" s="751">
        <v>0.7</v>
      </c>
      <c r="C51" s="751">
        <v>0.4</v>
      </c>
      <c r="D51" s="751">
        <v>0.28000000000000003</v>
      </c>
      <c r="E51" s="751">
        <v>0.25</v>
      </c>
      <c r="F51" s="751">
        <v>0.25</v>
      </c>
      <c r="G51" s="751">
        <v>0.25</v>
      </c>
      <c r="H51" s="751">
        <v>0.2</v>
      </c>
    </row>
    <row r="52" spans="1:8" s="811" customFormat="1" ht="19.5" customHeight="1">
      <c r="A52" s="826" t="s">
        <v>164</v>
      </c>
      <c r="B52" s="751">
        <v>0.6</v>
      </c>
      <c r="C52" s="751">
        <v>0.3</v>
      </c>
      <c r="D52" s="751">
        <v>0.2</v>
      </c>
      <c r="E52" s="751">
        <v>0.2</v>
      </c>
      <c r="F52" s="751">
        <v>0.2</v>
      </c>
      <c r="G52" s="751">
        <v>0.2</v>
      </c>
      <c r="H52" s="751">
        <v>0.15</v>
      </c>
    </row>
    <row r="53" spans="1:8" s="811" customFormat="1" ht="19.5" customHeight="1">
      <c r="A53" s="826" t="s">
        <v>165</v>
      </c>
      <c r="B53" s="751">
        <v>0.6</v>
      </c>
      <c r="C53" s="751">
        <v>0.3</v>
      </c>
      <c r="D53" s="751">
        <v>0.2</v>
      </c>
      <c r="E53" s="751">
        <v>0.2</v>
      </c>
      <c r="F53" s="751">
        <v>0.2</v>
      </c>
      <c r="G53" s="751">
        <v>0.2</v>
      </c>
      <c r="H53" s="751">
        <v>0.15</v>
      </c>
    </row>
    <row r="54" spans="1:8" s="811" customFormat="1" ht="19.5" customHeight="1">
      <c r="A54" s="826" t="s">
        <v>166</v>
      </c>
      <c r="B54" s="751">
        <v>0.6</v>
      </c>
      <c r="C54" s="751">
        <v>0.3</v>
      </c>
      <c r="D54" s="751">
        <v>0.2</v>
      </c>
      <c r="E54" s="751">
        <v>0.2</v>
      </c>
      <c r="F54" s="751">
        <v>0.2</v>
      </c>
      <c r="G54" s="751">
        <v>0.2</v>
      </c>
      <c r="H54" s="751">
        <v>0.15</v>
      </c>
    </row>
    <row r="55" spans="1:8" s="811" customFormat="1" ht="19.5" customHeight="1">
      <c r="A55" s="826" t="s">
        <v>167</v>
      </c>
      <c r="B55" s="751">
        <v>0.6</v>
      </c>
      <c r="C55" s="751">
        <v>0.3</v>
      </c>
      <c r="D55" s="751">
        <v>0.2</v>
      </c>
      <c r="E55" s="751">
        <v>0.2</v>
      </c>
      <c r="F55" s="751">
        <v>0.2</v>
      </c>
      <c r="G55" s="751">
        <v>0.2</v>
      </c>
      <c r="H55" s="751">
        <v>0.15</v>
      </c>
    </row>
    <row r="56" spans="1:8" s="811" customFormat="1" ht="19.5" customHeight="1">
      <c r="A56" s="826" t="s">
        <v>168</v>
      </c>
      <c r="B56" s="751">
        <v>0.6</v>
      </c>
      <c r="C56" s="751">
        <v>0.3</v>
      </c>
      <c r="D56" s="751">
        <v>0.2</v>
      </c>
      <c r="E56" s="751">
        <v>0.2</v>
      </c>
      <c r="F56" s="751">
        <v>0.2</v>
      </c>
      <c r="G56" s="751">
        <v>0.2</v>
      </c>
      <c r="H56" s="751">
        <v>0.15</v>
      </c>
    </row>
    <row r="58" spans="1:8" s="811" customFormat="1" ht="19.5" customHeight="1">
      <c r="A58" s="827"/>
      <c r="B58" s="809"/>
      <c r="C58" s="809"/>
      <c r="D58" s="809" t="s">
        <v>607</v>
      </c>
      <c r="E58" s="809"/>
      <c r="F58" s="809"/>
    </row>
    <row r="59" spans="1:8" s="811" customFormat="1" ht="19.5" customHeight="1">
      <c r="A59" s="815" t="s">
        <v>608</v>
      </c>
      <c r="B59" s="815" t="s">
        <v>609</v>
      </c>
      <c r="C59" s="815" t="s">
        <v>610</v>
      </c>
      <c r="D59" s="815" t="s">
        <v>611</v>
      </c>
      <c r="E59" s="815" t="s">
        <v>612</v>
      </c>
      <c r="F59" s="815" t="s">
        <v>613</v>
      </c>
    </row>
    <row r="60" spans="1:8" ht="13.5">
      <c r="A60" s="872"/>
      <c r="B60" s="872"/>
      <c r="C60" s="872" t="s">
        <v>745</v>
      </c>
      <c r="D60" s="872"/>
      <c r="E60" s="828" t="s">
        <v>1</v>
      </c>
      <c r="F60" s="872" t="s">
        <v>1</v>
      </c>
    </row>
    <row r="61" spans="1:8" s="811" customFormat="1" ht="24">
      <c r="A61" s="815">
        <v>1</v>
      </c>
      <c r="B61" s="3451" t="s">
        <v>614</v>
      </c>
      <c r="C61" s="751" t="s">
        <v>615</v>
      </c>
      <c r="D61" s="751" t="s">
        <v>616</v>
      </c>
      <c r="E61" s="828">
        <v>0.5</v>
      </c>
      <c r="F61" s="815">
        <v>80</v>
      </c>
    </row>
    <row r="62" spans="1:8" s="811" customFormat="1" ht="24">
      <c r="A62" s="815">
        <v>2</v>
      </c>
      <c r="B62" s="3451"/>
      <c r="C62" s="751" t="s">
        <v>617</v>
      </c>
      <c r="D62" s="751" t="s">
        <v>618</v>
      </c>
      <c r="E62" s="828">
        <v>0.5</v>
      </c>
      <c r="F62" s="815">
        <v>80</v>
      </c>
    </row>
    <row r="63" spans="1:8" s="811" customFormat="1" ht="36">
      <c r="A63" s="815">
        <v>3</v>
      </c>
      <c r="B63" s="3451"/>
      <c r="C63" s="751" t="s">
        <v>619</v>
      </c>
      <c r="D63" s="751" t="s">
        <v>620</v>
      </c>
      <c r="E63" s="828">
        <v>0.5</v>
      </c>
      <c r="F63" s="815">
        <v>80</v>
      </c>
    </row>
    <row r="64" spans="1:8" s="811" customFormat="1" ht="36">
      <c r="A64" s="815">
        <v>4</v>
      </c>
      <c r="B64" s="3451"/>
      <c r="C64" s="751" t="s">
        <v>621</v>
      </c>
      <c r="D64" s="751" t="s">
        <v>622</v>
      </c>
      <c r="E64" s="828">
        <v>0.4</v>
      </c>
      <c r="F64" s="815">
        <v>60</v>
      </c>
    </row>
    <row r="65" spans="1:6" s="811" customFormat="1" ht="36">
      <c r="A65" s="815">
        <v>5</v>
      </c>
      <c r="B65" s="3451"/>
      <c r="C65" s="751" t="s">
        <v>623</v>
      </c>
      <c r="D65" s="751" t="s">
        <v>624</v>
      </c>
      <c r="E65" s="828">
        <v>0.2</v>
      </c>
      <c r="F65" s="815">
        <v>30</v>
      </c>
    </row>
    <row r="66" spans="1:6" s="811" customFormat="1" ht="36">
      <c r="A66" s="815">
        <v>6</v>
      </c>
      <c r="B66" s="3451"/>
      <c r="C66" s="751" t="s">
        <v>625</v>
      </c>
      <c r="D66" s="751" t="s">
        <v>626</v>
      </c>
      <c r="E66" s="828">
        <v>0.3</v>
      </c>
      <c r="F66" s="815">
        <v>50</v>
      </c>
    </row>
    <row r="67" spans="1:6" s="811" customFormat="1" ht="36">
      <c r="A67" s="815">
        <v>7</v>
      </c>
      <c r="B67" s="3451"/>
      <c r="C67" s="751" t="s">
        <v>627</v>
      </c>
      <c r="D67" s="751" t="s">
        <v>628</v>
      </c>
      <c r="E67" s="828">
        <v>0.2</v>
      </c>
      <c r="F67" s="815">
        <v>30</v>
      </c>
    </row>
    <row r="68" spans="1:6" s="811" customFormat="1" ht="36">
      <c r="A68" s="815">
        <v>8</v>
      </c>
      <c r="B68" s="3451"/>
      <c r="C68" s="751" t="s">
        <v>629</v>
      </c>
      <c r="D68" s="751" t="s">
        <v>630</v>
      </c>
      <c r="E68" s="828">
        <v>0.2</v>
      </c>
      <c r="F68" s="815">
        <v>30</v>
      </c>
    </row>
    <row r="69" spans="1:6" s="811" customFormat="1" ht="36">
      <c r="A69" s="815">
        <v>9</v>
      </c>
      <c r="B69" s="3451"/>
      <c r="C69" s="751" t="s">
        <v>631</v>
      </c>
      <c r="D69" s="751" t="s">
        <v>632</v>
      </c>
      <c r="E69" s="828">
        <v>0.2</v>
      </c>
      <c r="F69" s="815">
        <v>30</v>
      </c>
    </row>
    <row r="70" spans="1:6" s="811" customFormat="1" ht="48">
      <c r="A70" s="815">
        <v>10</v>
      </c>
      <c r="B70" s="3451"/>
      <c r="C70" s="751" t="s">
        <v>633</v>
      </c>
      <c r="D70" s="751" t="s">
        <v>634</v>
      </c>
      <c r="E70" s="828">
        <v>0.2</v>
      </c>
      <c r="F70" s="815">
        <v>30</v>
      </c>
    </row>
    <row r="71" spans="1:6" s="811" customFormat="1" ht="48">
      <c r="A71" s="815">
        <v>11</v>
      </c>
      <c r="B71" s="3451"/>
      <c r="C71" s="751" t="s">
        <v>635</v>
      </c>
      <c r="D71" s="751" t="s">
        <v>636</v>
      </c>
      <c r="E71" s="828">
        <v>0.2</v>
      </c>
      <c r="F71" s="815">
        <v>30</v>
      </c>
    </row>
    <row r="72" spans="1:6" s="811" customFormat="1" ht="36">
      <c r="A72" s="815">
        <v>12</v>
      </c>
      <c r="B72" s="3451"/>
      <c r="C72" s="751" t="s">
        <v>637</v>
      </c>
      <c r="D72" s="751" t="s">
        <v>638</v>
      </c>
      <c r="E72" s="828">
        <v>0.5</v>
      </c>
      <c r="F72" s="815">
        <v>80</v>
      </c>
    </row>
    <row r="73" spans="1:6" s="811" customFormat="1" ht="24">
      <c r="A73" s="815">
        <v>13</v>
      </c>
      <c r="B73" s="3451"/>
      <c r="C73" s="751" t="s">
        <v>639</v>
      </c>
      <c r="D73" s="751" t="s">
        <v>640</v>
      </c>
      <c r="E73" s="828">
        <v>0.4</v>
      </c>
      <c r="F73" s="815">
        <v>60</v>
      </c>
    </row>
    <row r="74" spans="1:6" s="811" customFormat="1" ht="24">
      <c r="A74" s="815">
        <v>14</v>
      </c>
      <c r="B74" s="3451"/>
      <c r="C74" s="751" t="s">
        <v>641</v>
      </c>
      <c r="D74" s="751" t="s">
        <v>642</v>
      </c>
      <c r="E74" s="828">
        <v>0.2</v>
      </c>
      <c r="F74" s="815">
        <v>30</v>
      </c>
    </row>
    <row r="75" spans="1:6" s="811" customFormat="1" ht="24">
      <c r="A75" s="815">
        <v>15</v>
      </c>
      <c r="B75" s="3451"/>
      <c r="C75" s="751" t="s">
        <v>643</v>
      </c>
      <c r="D75" s="751" t="s">
        <v>644</v>
      </c>
      <c r="E75" s="828">
        <v>0.2</v>
      </c>
      <c r="F75" s="815">
        <v>30</v>
      </c>
    </row>
    <row r="76" spans="1:6" s="811" customFormat="1" ht="24">
      <c r="A76" s="815">
        <v>16</v>
      </c>
      <c r="B76" s="3451" t="s">
        <v>645</v>
      </c>
      <c r="C76" s="751" t="s">
        <v>646</v>
      </c>
      <c r="D76" s="751" t="s">
        <v>647</v>
      </c>
      <c r="E76" s="828">
        <v>0.5</v>
      </c>
      <c r="F76" s="815">
        <v>80</v>
      </c>
    </row>
    <row r="77" spans="1:6" s="811" customFormat="1" ht="24">
      <c r="A77" s="815">
        <v>17</v>
      </c>
      <c r="B77" s="3451"/>
      <c r="C77" s="751" t="s">
        <v>648</v>
      </c>
      <c r="D77" s="751" t="s">
        <v>649</v>
      </c>
      <c r="E77" s="828">
        <v>0.5</v>
      </c>
      <c r="F77" s="815">
        <v>80</v>
      </c>
    </row>
    <row r="78" spans="1:6" s="811" customFormat="1" ht="24">
      <c r="A78" s="815">
        <v>18</v>
      </c>
      <c r="B78" s="3451"/>
      <c r="C78" s="751" t="s">
        <v>650</v>
      </c>
      <c r="D78" s="751" t="s">
        <v>651</v>
      </c>
      <c r="E78" s="828">
        <v>0.2</v>
      </c>
      <c r="F78" s="815">
        <v>30</v>
      </c>
    </row>
    <row r="79" spans="1:6" s="811" customFormat="1" ht="24">
      <c r="A79" s="815">
        <v>19</v>
      </c>
      <c r="B79" s="3451"/>
      <c r="C79" s="751" t="s">
        <v>652</v>
      </c>
      <c r="D79" s="751" t="s">
        <v>653</v>
      </c>
      <c r="E79" s="828">
        <v>0.5</v>
      </c>
      <c r="F79" s="815">
        <v>80</v>
      </c>
    </row>
    <row r="80" spans="1:6" s="811" customFormat="1" ht="36">
      <c r="A80" s="815">
        <v>20</v>
      </c>
      <c r="B80" s="3451"/>
      <c r="C80" s="751" t="s">
        <v>654</v>
      </c>
      <c r="D80" s="751" t="s">
        <v>655</v>
      </c>
      <c r="E80" s="828">
        <v>0.2</v>
      </c>
      <c r="F80" s="815">
        <v>30</v>
      </c>
    </row>
    <row r="81" spans="1:6" s="811" customFormat="1" ht="36">
      <c r="A81" s="815">
        <v>21</v>
      </c>
      <c r="B81" s="3451"/>
      <c r="C81" s="751" t="s">
        <v>656</v>
      </c>
      <c r="D81" s="751" t="s">
        <v>657</v>
      </c>
      <c r="E81" s="828">
        <v>0.2</v>
      </c>
      <c r="F81" s="815">
        <v>30</v>
      </c>
    </row>
    <row r="82" spans="1:6" s="811" customFormat="1" ht="48">
      <c r="A82" s="815">
        <v>22</v>
      </c>
      <c r="B82" s="3451"/>
      <c r="C82" s="751" t="s">
        <v>658</v>
      </c>
      <c r="D82" s="751" t="s">
        <v>659</v>
      </c>
      <c r="E82" s="828">
        <v>0.2</v>
      </c>
      <c r="F82" s="815">
        <v>30</v>
      </c>
    </row>
    <row r="83" spans="1:6" s="811" customFormat="1" ht="48">
      <c r="A83" s="815">
        <v>23</v>
      </c>
      <c r="B83" s="3451"/>
      <c r="C83" s="751" t="s">
        <v>660</v>
      </c>
      <c r="D83" s="751" t="s">
        <v>661</v>
      </c>
      <c r="E83" s="828">
        <v>0.2</v>
      </c>
      <c r="F83" s="815">
        <v>30</v>
      </c>
    </row>
    <row r="84" spans="1:6" s="811" customFormat="1" ht="36">
      <c r="A84" s="815">
        <v>24</v>
      </c>
      <c r="B84" s="3451"/>
      <c r="C84" s="751" t="s">
        <v>662</v>
      </c>
      <c r="D84" s="751" t="s">
        <v>663</v>
      </c>
      <c r="E84" s="828">
        <v>0.2</v>
      </c>
      <c r="F84" s="815">
        <v>30</v>
      </c>
    </row>
    <row r="85" spans="1:6" s="811" customFormat="1" ht="36">
      <c r="A85" s="815">
        <v>25</v>
      </c>
      <c r="B85" s="3451"/>
      <c r="C85" s="751" t="s">
        <v>664</v>
      </c>
      <c r="D85" s="751" t="s">
        <v>665</v>
      </c>
      <c r="E85" s="828">
        <v>0.5</v>
      </c>
      <c r="F85" s="815">
        <v>80</v>
      </c>
    </row>
    <row r="86" spans="1:6" s="811" customFormat="1" ht="36">
      <c r="A86" s="815">
        <v>26</v>
      </c>
      <c r="B86" s="3451"/>
      <c r="C86" s="751" t="s">
        <v>666</v>
      </c>
      <c r="D86" s="751" t="s">
        <v>667</v>
      </c>
      <c r="E86" s="828">
        <v>0.2</v>
      </c>
      <c r="F86" s="815">
        <v>30</v>
      </c>
    </row>
    <row r="87" spans="1:6" s="811" customFormat="1" ht="36">
      <c r="A87" s="815">
        <v>27</v>
      </c>
      <c r="B87" s="3451"/>
      <c r="C87" s="751" t="s">
        <v>668</v>
      </c>
      <c r="D87" s="751" t="s">
        <v>669</v>
      </c>
      <c r="E87" s="828">
        <v>0.2</v>
      </c>
      <c r="F87" s="815">
        <v>30</v>
      </c>
    </row>
    <row r="88" spans="1:6" s="811" customFormat="1" ht="36">
      <c r="A88" s="815">
        <v>28</v>
      </c>
      <c r="B88" s="3451"/>
      <c r="C88" s="751" t="s">
        <v>670</v>
      </c>
      <c r="D88" s="751" t="s">
        <v>671</v>
      </c>
      <c r="E88" s="828">
        <v>0.2</v>
      </c>
      <c r="F88" s="815">
        <v>30</v>
      </c>
    </row>
    <row r="89" spans="1:6" s="811" customFormat="1" ht="24">
      <c r="A89" s="815">
        <v>29</v>
      </c>
      <c r="B89" s="3451"/>
      <c r="C89" s="751" t="s">
        <v>672</v>
      </c>
      <c r="D89" s="751" t="s">
        <v>673</v>
      </c>
      <c r="E89" s="828">
        <v>0.2</v>
      </c>
      <c r="F89" s="815">
        <v>30</v>
      </c>
    </row>
    <row r="90" spans="1:6" s="811" customFormat="1" ht="24">
      <c r="A90" s="815">
        <v>30</v>
      </c>
      <c r="B90" s="3451"/>
      <c r="C90" s="751" t="s">
        <v>674</v>
      </c>
      <c r="D90" s="751" t="s">
        <v>675</v>
      </c>
      <c r="E90" s="828">
        <v>0.2</v>
      </c>
      <c r="F90" s="815">
        <v>30</v>
      </c>
    </row>
    <row r="91" spans="1:6" s="811" customFormat="1" ht="36">
      <c r="A91" s="815">
        <v>31</v>
      </c>
      <c r="B91" s="3451"/>
      <c r="C91" s="751" t="s">
        <v>676</v>
      </c>
      <c r="D91" s="751" t="s">
        <v>677</v>
      </c>
      <c r="E91" s="828">
        <v>0.2</v>
      </c>
      <c r="F91" s="815">
        <v>30</v>
      </c>
    </row>
    <row r="92" spans="1:6" s="811" customFormat="1" ht="24">
      <c r="A92" s="815">
        <v>32</v>
      </c>
      <c r="B92" s="3451" t="s">
        <v>678</v>
      </c>
      <c r="C92" s="815" t="s">
        <v>679</v>
      </c>
      <c r="D92" s="751" t="s">
        <v>680</v>
      </c>
      <c r="E92" s="828">
        <v>0.2</v>
      </c>
      <c r="F92" s="815">
        <v>30</v>
      </c>
    </row>
    <row r="93" spans="1:6" s="811" customFormat="1" ht="36">
      <c r="A93" s="815">
        <v>33</v>
      </c>
      <c r="B93" s="3451"/>
      <c r="C93" s="815" t="s">
        <v>681</v>
      </c>
      <c r="D93" s="751" t="s">
        <v>682</v>
      </c>
      <c r="E93" s="828">
        <v>0.2</v>
      </c>
      <c r="F93" s="815">
        <v>30</v>
      </c>
    </row>
    <row r="94" spans="1:6" s="811" customFormat="1" ht="48">
      <c r="A94" s="815">
        <v>34</v>
      </c>
      <c r="B94" s="3451"/>
      <c r="C94" s="815" t="s">
        <v>683</v>
      </c>
      <c r="D94" s="751" t="s">
        <v>684</v>
      </c>
      <c r="E94" s="828">
        <v>0.2</v>
      </c>
      <c r="F94" s="815">
        <v>30</v>
      </c>
    </row>
    <row r="95" spans="1:6" s="811" customFormat="1" ht="36">
      <c r="A95" s="815">
        <v>35</v>
      </c>
      <c r="B95" s="3451"/>
      <c r="C95" s="815" t="s">
        <v>685</v>
      </c>
      <c r="D95" s="751" t="s">
        <v>686</v>
      </c>
      <c r="E95" s="828">
        <v>0.2</v>
      </c>
      <c r="F95" s="815">
        <v>30</v>
      </c>
    </row>
    <row r="96" spans="1:6" s="811" customFormat="1" ht="48">
      <c r="A96" s="815">
        <v>36</v>
      </c>
      <c r="B96" s="3451"/>
      <c r="C96" s="751" t="s">
        <v>687</v>
      </c>
      <c r="D96" s="751" t="s">
        <v>688</v>
      </c>
      <c r="E96" s="828">
        <v>0.2</v>
      </c>
      <c r="F96" s="815">
        <v>30</v>
      </c>
    </row>
    <row r="97" spans="1:6" s="811" customFormat="1" ht="36">
      <c r="A97" s="815">
        <v>37</v>
      </c>
      <c r="B97" s="3451"/>
      <c r="C97" s="815" t="s">
        <v>689</v>
      </c>
      <c r="D97" s="751" t="s">
        <v>690</v>
      </c>
      <c r="E97" s="828">
        <v>0.2</v>
      </c>
      <c r="F97" s="815">
        <v>30</v>
      </c>
    </row>
    <row r="98" spans="1:6" s="811" customFormat="1" ht="36">
      <c r="A98" s="815">
        <v>38</v>
      </c>
      <c r="B98" s="3451"/>
      <c r="C98" s="815" t="s">
        <v>691</v>
      </c>
      <c r="D98" s="751" t="s">
        <v>692</v>
      </c>
      <c r="E98" s="828">
        <v>0.2</v>
      </c>
      <c r="F98" s="815">
        <v>30</v>
      </c>
    </row>
    <row r="99" spans="1:6" s="811" customFormat="1" ht="36">
      <c r="A99" s="815">
        <v>39</v>
      </c>
      <c r="B99" s="3451" t="s">
        <v>693</v>
      </c>
      <c r="C99" s="815" t="s">
        <v>694</v>
      </c>
      <c r="D99" s="751" t="s">
        <v>695</v>
      </c>
      <c r="E99" s="828">
        <v>0.3</v>
      </c>
      <c r="F99" s="815">
        <v>50</v>
      </c>
    </row>
    <row r="100" spans="1:6" s="811" customFormat="1" ht="24">
      <c r="A100" s="815">
        <v>40</v>
      </c>
      <c r="B100" s="3451"/>
      <c r="C100" s="815" t="s">
        <v>696</v>
      </c>
      <c r="D100" s="751" t="s">
        <v>697</v>
      </c>
      <c r="E100" s="828">
        <v>0.2</v>
      </c>
      <c r="F100" s="815">
        <v>30</v>
      </c>
    </row>
    <row r="101" spans="1:6" s="811" customFormat="1" ht="36">
      <c r="A101" s="815">
        <v>41</v>
      </c>
      <c r="B101" s="3451"/>
      <c r="C101" s="815" t="s">
        <v>698</v>
      </c>
      <c r="D101" s="751" t="s">
        <v>695</v>
      </c>
      <c r="E101" s="828">
        <v>0.2</v>
      </c>
      <c r="F101" s="815">
        <v>30</v>
      </c>
    </row>
    <row r="102" spans="1:6" s="811" customFormat="1" ht="48">
      <c r="A102" s="815">
        <v>42</v>
      </c>
      <c r="B102" s="815" t="s">
        <v>699</v>
      </c>
      <c r="C102" s="751" t="s">
        <v>700</v>
      </c>
      <c r="D102" s="751" t="s">
        <v>701</v>
      </c>
      <c r="E102" s="828">
        <v>0.2</v>
      </c>
      <c r="F102" s="815">
        <v>30</v>
      </c>
    </row>
    <row r="103" spans="1:6" s="811" customFormat="1" ht="24">
      <c r="A103" s="815">
        <v>43</v>
      </c>
      <c r="B103" s="815" t="s">
        <v>702</v>
      </c>
      <c r="C103" s="815" t="s">
        <v>703</v>
      </c>
      <c r="D103" s="751" t="s">
        <v>704</v>
      </c>
      <c r="E103" s="828">
        <v>0.2</v>
      </c>
      <c r="F103" s="815">
        <v>30</v>
      </c>
    </row>
    <row r="104" spans="1:6" s="811" customFormat="1" ht="36">
      <c r="A104" s="815">
        <v>44</v>
      </c>
      <c r="B104" s="815" t="s">
        <v>705</v>
      </c>
      <c r="C104" s="815" t="s">
        <v>706</v>
      </c>
      <c r="D104" s="751" t="s">
        <v>707</v>
      </c>
      <c r="E104" s="828">
        <v>0.2</v>
      </c>
      <c r="F104" s="815">
        <v>30</v>
      </c>
    </row>
    <row r="105" spans="1:6" s="811" customFormat="1" ht="36">
      <c r="A105" s="815">
        <v>45</v>
      </c>
      <c r="B105" s="3451" t="s">
        <v>708</v>
      </c>
      <c r="C105" s="815" t="s">
        <v>709</v>
      </c>
      <c r="D105" s="751" t="s">
        <v>710</v>
      </c>
      <c r="E105" s="828">
        <v>0.2</v>
      </c>
      <c r="F105" s="815">
        <v>30</v>
      </c>
    </row>
    <row r="106" spans="1:6" s="811" customFormat="1" ht="36">
      <c r="A106" s="815">
        <v>46</v>
      </c>
      <c r="B106" s="3451"/>
      <c r="C106" s="815" t="s">
        <v>711</v>
      </c>
      <c r="D106" s="751" t="s">
        <v>712</v>
      </c>
      <c r="E106" s="828">
        <v>0.2</v>
      </c>
      <c r="F106" s="815">
        <v>30</v>
      </c>
    </row>
    <row r="107" spans="1:6" s="811" customFormat="1" ht="36">
      <c r="A107" s="815">
        <v>47</v>
      </c>
      <c r="B107" s="3451" t="s">
        <v>713</v>
      </c>
      <c r="C107" s="815" t="s">
        <v>714</v>
      </c>
      <c r="D107" s="751" t="s">
        <v>715</v>
      </c>
      <c r="E107" s="828">
        <v>0.3</v>
      </c>
      <c r="F107" s="815">
        <v>50</v>
      </c>
    </row>
    <row r="108" spans="1:6" s="811" customFormat="1" ht="36">
      <c r="A108" s="815">
        <v>48</v>
      </c>
      <c r="B108" s="3451"/>
      <c r="C108" s="815" t="s">
        <v>716</v>
      </c>
      <c r="D108" s="751" t="s">
        <v>717</v>
      </c>
      <c r="E108" s="828">
        <v>0.2</v>
      </c>
      <c r="F108" s="815">
        <v>30</v>
      </c>
    </row>
    <row r="109" spans="1:6" s="811" customFormat="1" ht="36">
      <c r="A109" s="815">
        <v>49</v>
      </c>
      <c r="B109" s="815" t="s">
        <v>718</v>
      </c>
      <c r="C109" s="815" t="s">
        <v>719</v>
      </c>
      <c r="D109" s="751" t="s">
        <v>720</v>
      </c>
      <c r="E109" s="828">
        <v>0.2</v>
      </c>
      <c r="F109" s="815">
        <v>30</v>
      </c>
    </row>
    <row r="110" spans="1:6" s="811" customFormat="1" ht="36">
      <c r="A110" s="815">
        <v>50</v>
      </c>
      <c r="B110" s="815" t="s">
        <v>721</v>
      </c>
      <c r="C110" s="815" t="s">
        <v>722</v>
      </c>
      <c r="D110" s="751" t="s">
        <v>723</v>
      </c>
      <c r="E110" s="828">
        <v>0.2</v>
      </c>
      <c r="F110" s="815">
        <v>30</v>
      </c>
    </row>
    <row r="111" spans="1:6" s="811" customFormat="1" ht="36">
      <c r="A111" s="815">
        <v>51</v>
      </c>
      <c r="B111" s="3451" t="s">
        <v>724</v>
      </c>
      <c r="C111" s="815" t="s">
        <v>725</v>
      </c>
      <c r="D111" s="751" t="s">
        <v>726</v>
      </c>
      <c r="E111" s="828">
        <v>0.2</v>
      </c>
      <c r="F111" s="815">
        <v>30</v>
      </c>
    </row>
    <row r="112" spans="1:6" s="811" customFormat="1" ht="24">
      <c r="A112" s="815">
        <v>52</v>
      </c>
      <c r="B112" s="3451"/>
      <c r="C112" s="815" t="s">
        <v>727</v>
      </c>
      <c r="D112" s="751" t="s">
        <v>728</v>
      </c>
      <c r="E112" s="828">
        <v>0.2</v>
      </c>
      <c r="F112" s="815">
        <v>30</v>
      </c>
    </row>
    <row r="113" spans="1:6" s="811" customFormat="1" ht="24">
      <c r="A113" s="815">
        <v>53</v>
      </c>
      <c r="B113" s="3451"/>
      <c r="C113" s="815" t="s">
        <v>729</v>
      </c>
      <c r="D113" s="751" t="s">
        <v>730</v>
      </c>
      <c r="E113" s="828">
        <v>0.2</v>
      </c>
      <c r="F113" s="815">
        <v>30</v>
      </c>
    </row>
    <row r="114" spans="1:6" ht="36">
      <c r="A114" s="815">
        <v>54</v>
      </c>
      <c r="B114" s="815" t="s">
        <v>731</v>
      </c>
      <c r="C114" s="815" t="s">
        <v>732</v>
      </c>
      <c r="D114" s="751" t="s">
        <v>733</v>
      </c>
      <c r="E114" s="828">
        <v>0.2</v>
      </c>
      <c r="F114" s="815">
        <v>30</v>
      </c>
    </row>
    <row r="115" spans="1:6" ht="24">
      <c r="A115" s="815">
        <v>55</v>
      </c>
      <c r="B115" s="815" t="s">
        <v>734</v>
      </c>
      <c r="C115" s="815" t="s">
        <v>735</v>
      </c>
      <c r="D115" s="751" t="s">
        <v>736</v>
      </c>
      <c r="E115" s="828">
        <v>0.2</v>
      </c>
      <c r="F115" s="815">
        <v>30</v>
      </c>
    </row>
    <row r="116" spans="1:6" ht="24">
      <c r="A116" s="815">
        <v>56</v>
      </c>
      <c r="B116" s="3451" t="s">
        <v>737</v>
      </c>
      <c r="C116" s="815" t="s">
        <v>738</v>
      </c>
      <c r="D116" s="751" t="s">
        <v>739</v>
      </c>
      <c r="E116" s="828">
        <v>0.2</v>
      </c>
      <c r="F116" s="815">
        <v>30</v>
      </c>
    </row>
    <row r="117" spans="1:6" ht="36">
      <c r="A117" s="815">
        <v>57</v>
      </c>
      <c r="B117" s="3451"/>
      <c r="C117" s="815" t="s">
        <v>740</v>
      </c>
      <c r="D117" s="751" t="s">
        <v>741</v>
      </c>
      <c r="E117" s="828">
        <v>0.2</v>
      </c>
      <c r="F117" s="815">
        <v>30</v>
      </c>
    </row>
    <row r="118" spans="1:6" ht="36">
      <c r="A118" s="815">
        <v>58</v>
      </c>
      <c r="B118" s="815" t="s">
        <v>742</v>
      </c>
      <c r="C118" s="815" t="s">
        <v>743</v>
      </c>
      <c r="D118" s="751" t="s">
        <v>744</v>
      </c>
      <c r="E118" s="828">
        <v>0.2</v>
      </c>
      <c r="F118" s="815">
        <v>30</v>
      </c>
    </row>
    <row r="119" spans="1:6" ht="13.5">
      <c r="A119" s="815"/>
      <c r="B119" s="815"/>
      <c r="C119" s="815" t="s">
        <v>745</v>
      </c>
      <c r="D119" s="815"/>
      <c r="E119" s="828" t="s">
        <v>555</v>
      </c>
      <c r="F119" s="815"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48"/>
    <col min="2" max="16384" width="9" style="831"/>
  </cols>
  <sheetData>
    <row r="1" spans="1:14" ht="14.25">
      <c r="A1" s="829" t="s">
        <v>747</v>
      </c>
      <c r="B1" s="830"/>
      <c r="C1" s="830"/>
      <c r="D1" s="830"/>
      <c r="E1" s="830"/>
      <c r="F1" s="830"/>
      <c r="G1" s="830"/>
      <c r="H1" s="830"/>
      <c r="I1" s="830"/>
      <c r="J1" s="830"/>
      <c r="K1" s="830"/>
      <c r="L1" s="830"/>
      <c r="M1" s="830"/>
      <c r="N1" s="830"/>
    </row>
    <row r="2" spans="1:14">
      <c r="A2" s="832" t="s">
        <v>746</v>
      </c>
      <c r="B2" s="833" t="s">
        <v>157</v>
      </c>
      <c r="C2" s="833" t="s">
        <v>158</v>
      </c>
      <c r="D2" s="833" t="s">
        <v>159</v>
      </c>
      <c r="E2" s="833" t="s">
        <v>160</v>
      </c>
      <c r="F2" s="833" t="s">
        <v>161</v>
      </c>
      <c r="G2" s="833" t="s">
        <v>162</v>
      </c>
      <c r="H2" s="834" t="s">
        <v>163</v>
      </c>
      <c r="I2" s="834" t="s">
        <v>164</v>
      </c>
      <c r="J2" s="835" t="s">
        <v>165</v>
      </c>
      <c r="K2" s="835" t="s">
        <v>166</v>
      </c>
      <c r="L2" s="835" t="s">
        <v>167</v>
      </c>
      <c r="M2" s="835" t="s">
        <v>168</v>
      </c>
    </row>
    <row r="3" spans="1:14">
      <c r="A3" s="832">
        <v>0.1</v>
      </c>
      <c r="B3" s="839">
        <v>15.052</v>
      </c>
      <c r="C3" s="839">
        <v>15.052</v>
      </c>
      <c r="D3" s="839">
        <v>14.263</v>
      </c>
      <c r="E3" s="839">
        <v>14.263</v>
      </c>
      <c r="F3" s="839">
        <v>14.263</v>
      </c>
      <c r="G3" s="839">
        <v>14.263</v>
      </c>
      <c r="H3" s="839">
        <v>14.263</v>
      </c>
      <c r="I3" s="839">
        <v>14.097</v>
      </c>
      <c r="J3" s="839">
        <v>14.097</v>
      </c>
      <c r="K3" s="839">
        <v>14.097</v>
      </c>
      <c r="L3" s="839">
        <v>14.097</v>
      </c>
      <c r="M3" s="839">
        <v>14.097</v>
      </c>
      <c r="N3" s="840"/>
    </row>
    <row r="4" spans="1:14">
      <c r="A4" s="832">
        <v>0.2</v>
      </c>
      <c r="B4" s="839">
        <v>7.5259999999999998</v>
      </c>
      <c r="C4" s="839">
        <v>7.5259999999999998</v>
      </c>
      <c r="D4" s="839">
        <v>7.1315</v>
      </c>
      <c r="E4" s="839">
        <v>7.1315</v>
      </c>
      <c r="F4" s="839">
        <v>7.1315</v>
      </c>
      <c r="G4" s="839">
        <v>7.1315</v>
      </c>
      <c r="H4" s="839">
        <v>7.1315</v>
      </c>
      <c r="I4" s="839">
        <v>7.0484999999999998</v>
      </c>
      <c r="J4" s="839">
        <v>7.0484999999999998</v>
      </c>
      <c r="K4" s="839">
        <v>7.0484999999999998</v>
      </c>
      <c r="L4" s="839">
        <v>7.0484999999999998</v>
      </c>
      <c r="M4" s="839">
        <v>7.0484999999999998</v>
      </c>
    </row>
    <row r="5" spans="1:14">
      <c r="A5" s="832">
        <v>0.3</v>
      </c>
      <c r="B5" s="839">
        <v>5.0172999999999996</v>
      </c>
      <c r="C5" s="839">
        <v>5.0172999999999996</v>
      </c>
      <c r="D5" s="839">
        <v>4.7542999999999997</v>
      </c>
      <c r="E5" s="839">
        <v>4.7542999999999997</v>
      </c>
      <c r="F5" s="839">
        <v>4.7542999999999997</v>
      </c>
      <c r="G5" s="839">
        <v>4.7542999999999997</v>
      </c>
      <c r="H5" s="839">
        <v>4.7542999999999997</v>
      </c>
      <c r="I5" s="839">
        <v>4.6989999999999998</v>
      </c>
      <c r="J5" s="839">
        <v>4.6989999999999998</v>
      </c>
      <c r="K5" s="839">
        <v>4.6989999999999998</v>
      </c>
      <c r="L5" s="839">
        <v>4.6989999999999998</v>
      </c>
      <c r="M5" s="839">
        <v>4.6989999999999998</v>
      </c>
    </row>
    <row r="6" spans="1:14">
      <c r="A6" s="832">
        <v>0.4</v>
      </c>
      <c r="B6" s="839">
        <v>3.7629999999999999</v>
      </c>
      <c r="C6" s="839">
        <v>3.7629999999999999</v>
      </c>
      <c r="D6" s="839">
        <v>3.5657999999999999</v>
      </c>
      <c r="E6" s="839">
        <v>3.5657999999999999</v>
      </c>
      <c r="F6" s="839">
        <v>3.5657999999999999</v>
      </c>
      <c r="G6" s="839">
        <v>3.5657999999999999</v>
      </c>
      <c r="H6" s="839">
        <v>3.5657999999999999</v>
      </c>
      <c r="I6" s="839">
        <v>3.5243000000000002</v>
      </c>
      <c r="J6" s="839">
        <v>3.5243000000000002</v>
      </c>
      <c r="K6" s="839">
        <v>3.5243000000000002</v>
      </c>
      <c r="L6" s="839">
        <v>3.5243000000000002</v>
      </c>
      <c r="M6" s="839">
        <v>3.5243000000000002</v>
      </c>
    </row>
    <row r="7" spans="1:14">
      <c r="A7" s="832">
        <v>0.5</v>
      </c>
      <c r="B7" s="839">
        <v>3.0104000000000002</v>
      </c>
      <c r="C7" s="839">
        <v>3.0104000000000002</v>
      </c>
      <c r="D7" s="839">
        <v>2.8525999999999998</v>
      </c>
      <c r="E7" s="839">
        <v>2.8525999999999998</v>
      </c>
      <c r="F7" s="839">
        <v>2.8525999999999998</v>
      </c>
      <c r="G7" s="839">
        <v>2.8525999999999998</v>
      </c>
      <c r="H7" s="839">
        <v>2.8525999999999998</v>
      </c>
      <c r="I7" s="839">
        <v>2.8193999999999999</v>
      </c>
      <c r="J7" s="839">
        <v>2.8193999999999999</v>
      </c>
      <c r="K7" s="839">
        <v>2.8193999999999999</v>
      </c>
      <c r="L7" s="839">
        <v>2.8193999999999999</v>
      </c>
      <c r="M7" s="839">
        <v>2.8193999999999999</v>
      </c>
    </row>
    <row r="8" spans="1:14">
      <c r="A8" s="832">
        <v>0.6</v>
      </c>
      <c r="B8" s="839">
        <v>2.5087000000000002</v>
      </c>
      <c r="C8" s="839">
        <v>2.5087000000000002</v>
      </c>
      <c r="D8" s="839">
        <v>2.3772000000000002</v>
      </c>
      <c r="E8" s="839">
        <v>2.3772000000000002</v>
      </c>
      <c r="F8" s="839">
        <v>2.3772000000000002</v>
      </c>
      <c r="G8" s="839">
        <v>2.3772000000000002</v>
      </c>
      <c r="H8" s="839">
        <v>2.3772000000000002</v>
      </c>
      <c r="I8" s="839">
        <v>2.3494999999999999</v>
      </c>
      <c r="J8" s="839">
        <v>2.3494999999999999</v>
      </c>
      <c r="K8" s="839">
        <v>2.3494999999999999</v>
      </c>
      <c r="L8" s="839">
        <v>2.3494999999999999</v>
      </c>
      <c r="M8" s="839">
        <v>2.3494999999999999</v>
      </c>
    </row>
    <row r="9" spans="1:14">
      <c r="A9" s="832">
        <v>0.7</v>
      </c>
      <c r="B9" s="839">
        <v>2.1503000000000001</v>
      </c>
      <c r="C9" s="839">
        <v>2.1503000000000001</v>
      </c>
      <c r="D9" s="839">
        <v>2.0375999999999999</v>
      </c>
      <c r="E9" s="839">
        <v>2.0375999999999999</v>
      </c>
      <c r="F9" s="839">
        <v>2.0375999999999999</v>
      </c>
      <c r="G9" s="839">
        <v>2.0375999999999999</v>
      </c>
      <c r="H9" s="839">
        <v>2.0375999999999999</v>
      </c>
      <c r="I9" s="839">
        <v>2.0139</v>
      </c>
      <c r="J9" s="839">
        <v>2.0139</v>
      </c>
      <c r="K9" s="839">
        <v>2.0139</v>
      </c>
      <c r="L9" s="839">
        <v>2.0139</v>
      </c>
      <c r="M9" s="839">
        <v>2.0139</v>
      </c>
    </row>
    <row r="10" spans="1:14">
      <c r="A10" s="832">
        <v>0.8</v>
      </c>
      <c r="B10" s="839">
        <v>1.8815</v>
      </c>
      <c r="C10" s="839">
        <v>1.8815</v>
      </c>
      <c r="D10" s="839">
        <v>1.7828999999999999</v>
      </c>
      <c r="E10" s="839">
        <v>1.7828999999999999</v>
      </c>
      <c r="F10" s="839">
        <v>1.7828999999999999</v>
      </c>
      <c r="G10" s="839">
        <v>1.7828999999999999</v>
      </c>
      <c r="H10" s="839">
        <v>1.7828999999999999</v>
      </c>
      <c r="I10" s="839">
        <v>1.7621</v>
      </c>
      <c r="J10" s="839">
        <v>1.7621</v>
      </c>
      <c r="K10" s="839">
        <v>1.7621</v>
      </c>
      <c r="L10" s="839">
        <v>1.7621</v>
      </c>
      <c r="M10" s="839">
        <v>1.7621</v>
      </c>
    </row>
    <row r="11" spans="1:14">
      <c r="A11" s="832">
        <v>0.9</v>
      </c>
      <c r="B11" s="839">
        <v>1.6724000000000001</v>
      </c>
      <c r="C11" s="839">
        <v>1.6724000000000001</v>
      </c>
      <c r="D11" s="839">
        <v>1.5848</v>
      </c>
      <c r="E11" s="839">
        <v>1.5848</v>
      </c>
      <c r="F11" s="839">
        <v>1.5848</v>
      </c>
      <c r="G11" s="839">
        <v>1.5848</v>
      </c>
      <c r="H11" s="839">
        <v>1.5848</v>
      </c>
      <c r="I11" s="839">
        <v>1.5663</v>
      </c>
      <c r="J11" s="839">
        <v>1.5663</v>
      </c>
      <c r="K11" s="839">
        <v>1.5663</v>
      </c>
      <c r="L11" s="839">
        <v>1.5663</v>
      </c>
      <c r="M11" s="839">
        <v>1.5663</v>
      </c>
    </row>
    <row r="12" spans="1:14">
      <c r="A12" s="832">
        <v>1</v>
      </c>
      <c r="B12" s="839">
        <v>1.5052000000000001</v>
      </c>
      <c r="C12" s="839">
        <v>1.5052000000000001</v>
      </c>
      <c r="D12" s="839">
        <v>1.4262999999999999</v>
      </c>
      <c r="E12" s="839">
        <v>1.4262999999999999</v>
      </c>
      <c r="F12" s="839">
        <v>1.4262999999999999</v>
      </c>
      <c r="G12" s="839">
        <v>1.4262999999999999</v>
      </c>
      <c r="H12" s="839">
        <v>1.4262999999999999</v>
      </c>
      <c r="I12" s="839">
        <v>1.4097</v>
      </c>
      <c r="J12" s="839">
        <v>1.4097</v>
      </c>
      <c r="K12" s="839">
        <v>1.4097</v>
      </c>
      <c r="L12" s="839">
        <v>1.4097</v>
      </c>
      <c r="M12" s="839">
        <v>1.4097</v>
      </c>
    </row>
    <row r="13" spans="1:14">
      <c r="A13" s="832">
        <v>1.1000000000000001</v>
      </c>
      <c r="B13" s="839">
        <v>1.4509000000000001</v>
      </c>
      <c r="C13" s="839">
        <v>1.4509000000000001</v>
      </c>
      <c r="D13" s="839">
        <v>1.3697999999999999</v>
      </c>
      <c r="E13" s="839">
        <v>1.3697999999999999</v>
      </c>
      <c r="F13" s="839">
        <v>1.3697999999999999</v>
      </c>
      <c r="G13" s="839">
        <v>1.3697999999999999</v>
      </c>
      <c r="H13" s="839">
        <v>1.3697999999999999</v>
      </c>
      <c r="I13" s="839">
        <v>1.343</v>
      </c>
      <c r="J13" s="839">
        <v>1.343</v>
      </c>
      <c r="K13" s="839">
        <v>1.343</v>
      </c>
      <c r="L13" s="839">
        <v>1.343</v>
      </c>
      <c r="M13" s="839">
        <v>1.343</v>
      </c>
    </row>
    <row r="14" spans="1:14">
      <c r="A14" s="832">
        <v>1.2</v>
      </c>
      <c r="B14" s="839">
        <v>1.4035</v>
      </c>
      <c r="C14" s="839">
        <v>1.4035</v>
      </c>
      <c r="D14" s="839">
        <v>1.3205</v>
      </c>
      <c r="E14" s="839">
        <v>1.3205</v>
      </c>
      <c r="F14" s="839">
        <v>1.3205</v>
      </c>
      <c r="G14" s="839">
        <v>1.3205</v>
      </c>
      <c r="H14" s="839">
        <v>1.3205</v>
      </c>
      <c r="I14" s="839">
        <v>1.2845</v>
      </c>
      <c r="J14" s="839">
        <v>1.2845</v>
      </c>
      <c r="K14" s="839">
        <v>1.2845</v>
      </c>
      <c r="L14" s="839">
        <v>1.2845</v>
      </c>
      <c r="M14" s="839">
        <v>1.2845</v>
      </c>
    </row>
    <row r="15" spans="1:14">
      <c r="A15" s="832">
        <v>1.3</v>
      </c>
      <c r="B15" s="839">
        <v>1.3622000000000001</v>
      </c>
      <c r="C15" s="839">
        <v>1.3622000000000001</v>
      </c>
      <c r="D15" s="839">
        <v>1.2775000000000001</v>
      </c>
      <c r="E15" s="839">
        <v>1.2775000000000001</v>
      </c>
      <c r="F15" s="839">
        <v>1.2775000000000001</v>
      </c>
      <c r="G15" s="839">
        <v>1.2775000000000001</v>
      </c>
      <c r="H15" s="839">
        <v>1.2775000000000001</v>
      </c>
      <c r="I15" s="839">
        <v>1.2332000000000001</v>
      </c>
      <c r="J15" s="839">
        <v>1.2332000000000001</v>
      </c>
      <c r="K15" s="839">
        <v>1.2332000000000001</v>
      </c>
      <c r="L15" s="839">
        <v>1.2332000000000001</v>
      </c>
      <c r="M15" s="839">
        <v>1.2332000000000001</v>
      </c>
    </row>
    <row r="16" spans="1:14">
      <c r="A16" s="832">
        <v>1.4</v>
      </c>
      <c r="B16" s="839">
        <v>1.3262</v>
      </c>
      <c r="C16" s="839">
        <v>1.3262</v>
      </c>
      <c r="D16" s="839">
        <v>1.2402</v>
      </c>
      <c r="E16" s="839">
        <v>1.2402</v>
      </c>
      <c r="F16" s="839">
        <v>1.2402</v>
      </c>
      <c r="G16" s="839">
        <v>1.2402</v>
      </c>
      <c r="H16" s="839">
        <v>1.2402</v>
      </c>
      <c r="I16" s="839">
        <v>1.1881999999999999</v>
      </c>
      <c r="J16" s="839">
        <v>1.1881999999999999</v>
      </c>
      <c r="K16" s="839">
        <v>1.1881999999999999</v>
      </c>
      <c r="L16" s="839">
        <v>1.1881999999999999</v>
      </c>
      <c r="M16" s="839">
        <v>1.1881999999999999</v>
      </c>
      <c r="N16" s="840"/>
    </row>
    <row r="17" spans="1:14">
      <c r="A17" s="832">
        <v>1.5</v>
      </c>
      <c r="B17" s="839">
        <v>1.2948</v>
      </c>
      <c r="C17" s="839">
        <v>1.2948</v>
      </c>
      <c r="D17" s="839">
        <v>1.2075</v>
      </c>
      <c r="E17" s="839">
        <v>1.2075</v>
      </c>
      <c r="F17" s="839">
        <v>1.2075</v>
      </c>
      <c r="G17" s="839">
        <v>1.2075</v>
      </c>
      <c r="H17" s="839">
        <v>1.2075</v>
      </c>
      <c r="I17" s="839">
        <v>1.1486000000000001</v>
      </c>
      <c r="J17" s="839">
        <v>1.1486000000000001</v>
      </c>
      <c r="K17" s="839">
        <v>1.1486000000000001</v>
      </c>
      <c r="L17" s="839">
        <v>1.1486000000000001</v>
      </c>
      <c r="M17" s="839">
        <v>1.1486000000000001</v>
      </c>
      <c r="N17" s="840"/>
    </row>
    <row r="18" spans="1:14">
      <c r="A18" s="832">
        <v>1.6</v>
      </c>
      <c r="B18" s="839">
        <v>1.2673000000000001</v>
      </c>
      <c r="C18" s="839">
        <v>1.2673000000000001</v>
      </c>
      <c r="D18" s="839">
        <v>1.1789000000000001</v>
      </c>
      <c r="E18" s="839">
        <v>1.1789000000000001</v>
      </c>
      <c r="F18" s="839">
        <v>1.1789000000000001</v>
      </c>
      <c r="G18" s="839">
        <v>1.1789000000000001</v>
      </c>
      <c r="H18" s="839">
        <v>1.1789000000000001</v>
      </c>
      <c r="I18" s="839">
        <v>1.1134999999999999</v>
      </c>
      <c r="J18" s="839">
        <v>1.1134999999999999</v>
      </c>
      <c r="K18" s="839">
        <v>1.1134999999999999</v>
      </c>
      <c r="L18" s="839">
        <v>1.1134999999999999</v>
      </c>
      <c r="M18" s="839">
        <v>1.1134999999999999</v>
      </c>
    </row>
    <row r="19" spans="1:14">
      <c r="A19" s="832">
        <v>1.7</v>
      </c>
      <c r="B19" s="839">
        <v>1.2428999999999999</v>
      </c>
      <c r="C19" s="839">
        <v>1.2428999999999999</v>
      </c>
      <c r="D19" s="839">
        <v>1.1534</v>
      </c>
      <c r="E19" s="839">
        <v>1.1534</v>
      </c>
      <c r="F19" s="839">
        <v>1.1534</v>
      </c>
      <c r="G19" s="839">
        <v>1.1534</v>
      </c>
      <c r="H19" s="839">
        <v>1.1534</v>
      </c>
      <c r="I19" s="839">
        <v>1.0820000000000001</v>
      </c>
      <c r="J19" s="839">
        <v>1.0820000000000001</v>
      </c>
      <c r="K19" s="839">
        <v>1.0820000000000001</v>
      </c>
      <c r="L19" s="839">
        <v>1.0820000000000001</v>
      </c>
      <c r="M19" s="839">
        <v>1.0820000000000001</v>
      </c>
    </row>
    <row r="20" spans="1:14">
      <c r="A20" s="832">
        <v>1.8</v>
      </c>
      <c r="B20" s="839">
        <v>1.2206999999999999</v>
      </c>
      <c r="C20" s="839">
        <v>1.2206999999999999</v>
      </c>
      <c r="D20" s="839">
        <v>1.1304000000000001</v>
      </c>
      <c r="E20" s="839">
        <v>1.1304000000000001</v>
      </c>
      <c r="F20" s="839">
        <v>1.1304000000000001</v>
      </c>
      <c r="G20" s="839">
        <v>1.1304000000000001</v>
      </c>
      <c r="H20" s="839">
        <v>1.1304000000000001</v>
      </c>
      <c r="I20" s="839">
        <v>1.0531999999999999</v>
      </c>
      <c r="J20" s="839">
        <v>1.0531999999999999</v>
      </c>
      <c r="K20" s="839">
        <v>1.0531999999999999</v>
      </c>
      <c r="L20" s="839">
        <v>1.0531999999999999</v>
      </c>
      <c r="M20" s="839">
        <v>1.0531999999999999</v>
      </c>
    </row>
    <row r="21" spans="1:14">
      <c r="A21" s="832">
        <v>1.9</v>
      </c>
      <c r="B21" s="839">
        <v>1.2</v>
      </c>
      <c r="C21" s="839">
        <v>1.2</v>
      </c>
      <c r="D21" s="839">
        <v>1.1089</v>
      </c>
      <c r="E21" s="839">
        <v>1.1089</v>
      </c>
      <c r="F21" s="839">
        <v>1.1089</v>
      </c>
      <c r="G21" s="839">
        <v>1.1089</v>
      </c>
      <c r="H21" s="839">
        <v>1.1089</v>
      </c>
      <c r="I21" s="839">
        <v>1.0261</v>
      </c>
      <c r="J21" s="839">
        <v>1.0261</v>
      </c>
      <c r="K21" s="839">
        <v>1.0261</v>
      </c>
      <c r="L21" s="839">
        <v>1.0261</v>
      </c>
      <c r="M21" s="839">
        <v>1.0261</v>
      </c>
    </row>
    <row r="22" spans="1:14">
      <c r="A22" s="832">
        <v>2</v>
      </c>
      <c r="B22" s="839">
        <v>1.1800999999999999</v>
      </c>
      <c r="C22" s="839">
        <v>1.1800999999999999</v>
      </c>
      <c r="D22" s="839">
        <v>1.0883</v>
      </c>
      <c r="E22" s="839">
        <v>1.0883</v>
      </c>
      <c r="F22" s="839">
        <v>1.0883</v>
      </c>
      <c r="G22" s="839">
        <v>1.0883</v>
      </c>
      <c r="H22" s="839">
        <v>1.0883</v>
      </c>
      <c r="I22" s="839">
        <v>1</v>
      </c>
      <c r="J22" s="839">
        <v>1</v>
      </c>
      <c r="K22" s="839">
        <v>1</v>
      </c>
      <c r="L22" s="839">
        <v>1</v>
      </c>
      <c r="M22" s="839">
        <v>1</v>
      </c>
    </row>
    <row r="23" spans="1:14">
      <c r="A23" s="847">
        <v>2.1</v>
      </c>
      <c r="B23" s="839">
        <v>1.1616</v>
      </c>
      <c r="C23" s="839">
        <v>1.1616</v>
      </c>
      <c r="D23" s="839">
        <v>1.0685</v>
      </c>
      <c r="E23" s="839">
        <v>1.0685</v>
      </c>
      <c r="F23" s="839">
        <v>1.0685</v>
      </c>
      <c r="G23" s="839">
        <v>1.0685</v>
      </c>
      <c r="H23" s="839">
        <v>1.0685</v>
      </c>
      <c r="I23" s="839">
        <v>0.97550000000000003</v>
      </c>
      <c r="J23" s="839">
        <v>0.97550000000000003</v>
      </c>
      <c r="K23" s="839">
        <v>0.97550000000000003</v>
      </c>
      <c r="L23" s="839">
        <v>0.97550000000000003</v>
      </c>
      <c r="M23" s="839">
        <v>0.97550000000000003</v>
      </c>
    </row>
    <row r="24" spans="1:14">
      <c r="A24" s="847">
        <v>2.2000000000000002</v>
      </c>
      <c r="B24" s="839">
        <v>1.1440999999999999</v>
      </c>
      <c r="C24" s="839">
        <v>1.1440999999999999</v>
      </c>
      <c r="D24" s="839">
        <v>1.0497000000000001</v>
      </c>
      <c r="E24" s="839">
        <v>1.0497000000000001</v>
      </c>
      <c r="F24" s="839">
        <v>1.0497000000000001</v>
      </c>
      <c r="G24" s="839">
        <v>1.0497000000000001</v>
      </c>
      <c r="H24" s="839">
        <v>1.0497000000000001</v>
      </c>
      <c r="I24" s="839">
        <v>0.95230000000000004</v>
      </c>
      <c r="J24" s="839">
        <v>0.95230000000000004</v>
      </c>
      <c r="K24" s="839">
        <v>0.95230000000000004</v>
      </c>
      <c r="L24" s="839">
        <v>0.95230000000000004</v>
      </c>
      <c r="M24" s="839">
        <v>0.95230000000000004</v>
      </c>
    </row>
    <row r="25" spans="1:14">
      <c r="A25" s="847">
        <v>2.2999999999999998</v>
      </c>
      <c r="B25" s="839">
        <v>1.1275999999999999</v>
      </c>
      <c r="C25" s="839">
        <v>1.1275999999999999</v>
      </c>
      <c r="D25" s="839">
        <v>1.032</v>
      </c>
      <c r="E25" s="839">
        <v>1.032</v>
      </c>
      <c r="F25" s="839">
        <v>1.032</v>
      </c>
      <c r="G25" s="839">
        <v>1.032</v>
      </c>
      <c r="H25" s="839">
        <v>1.032</v>
      </c>
      <c r="I25" s="839">
        <v>0.9304</v>
      </c>
      <c r="J25" s="839">
        <v>0.9304</v>
      </c>
      <c r="K25" s="839">
        <v>0.9304</v>
      </c>
      <c r="L25" s="839">
        <v>0.9304</v>
      </c>
      <c r="M25" s="839">
        <v>0.9304</v>
      </c>
    </row>
    <row r="26" spans="1:14">
      <c r="A26" s="847">
        <v>2.4</v>
      </c>
      <c r="B26" s="839">
        <v>1.1121000000000001</v>
      </c>
      <c r="C26" s="839">
        <v>1.1121000000000001</v>
      </c>
      <c r="D26" s="839">
        <v>1.0155000000000001</v>
      </c>
      <c r="E26" s="839">
        <v>1.0155000000000001</v>
      </c>
      <c r="F26" s="839">
        <v>1.0155000000000001</v>
      </c>
      <c r="G26" s="839">
        <v>1.0155000000000001</v>
      </c>
      <c r="H26" s="839">
        <v>1.0155000000000001</v>
      </c>
      <c r="I26" s="839">
        <v>0.91</v>
      </c>
      <c r="J26" s="839">
        <v>0.91</v>
      </c>
      <c r="K26" s="839">
        <v>0.91</v>
      </c>
      <c r="L26" s="839">
        <v>0.91</v>
      </c>
      <c r="M26" s="839">
        <v>0.91</v>
      </c>
    </row>
    <row r="27" spans="1:14">
      <c r="A27" s="847">
        <v>2.5</v>
      </c>
      <c r="B27" s="839">
        <v>1.0975999999999999</v>
      </c>
      <c r="C27" s="839">
        <v>1.0975999999999999</v>
      </c>
      <c r="D27" s="839">
        <v>1</v>
      </c>
      <c r="E27" s="839">
        <v>1</v>
      </c>
      <c r="F27" s="839">
        <v>1</v>
      </c>
      <c r="G27" s="839">
        <v>1</v>
      </c>
      <c r="H27" s="839">
        <v>1</v>
      </c>
      <c r="I27" s="839">
        <v>0.89080000000000004</v>
      </c>
      <c r="J27" s="839">
        <v>0.89080000000000004</v>
      </c>
      <c r="K27" s="839">
        <v>0.89080000000000004</v>
      </c>
      <c r="L27" s="839">
        <v>0.89080000000000004</v>
      </c>
      <c r="M27" s="839">
        <v>0.89080000000000004</v>
      </c>
    </row>
    <row r="28" spans="1:14">
      <c r="A28" s="847">
        <v>2.6</v>
      </c>
      <c r="B28" s="839">
        <v>1.0841000000000001</v>
      </c>
      <c r="C28" s="839">
        <v>1.0841000000000001</v>
      </c>
      <c r="D28" s="839">
        <v>0.98619999999999997</v>
      </c>
      <c r="E28" s="839">
        <v>0.98619999999999997</v>
      </c>
      <c r="F28" s="839">
        <v>0.98619999999999997</v>
      </c>
      <c r="G28" s="839">
        <v>0.98619999999999997</v>
      </c>
      <c r="H28" s="839">
        <v>0.98619999999999997</v>
      </c>
      <c r="I28" s="839">
        <v>0.873</v>
      </c>
      <c r="J28" s="839">
        <v>0.873</v>
      </c>
      <c r="K28" s="839">
        <v>0.873</v>
      </c>
      <c r="L28" s="839">
        <v>0.873</v>
      </c>
      <c r="M28" s="839">
        <v>0.873</v>
      </c>
    </row>
    <row r="29" spans="1:14">
      <c r="A29" s="847">
        <v>2.7</v>
      </c>
      <c r="B29" s="839">
        <v>1.0716000000000001</v>
      </c>
      <c r="C29" s="839">
        <v>1.0716000000000001</v>
      </c>
      <c r="D29" s="839">
        <v>0.97330000000000005</v>
      </c>
      <c r="E29" s="839">
        <v>0.97330000000000005</v>
      </c>
      <c r="F29" s="839">
        <v>0.97330000000000005</v>
      </c>
      <c r="G29" s="839">
        <v>0.97330000000000005</v>
      </c>
      <c r="H29" s="839">
        <v>0.97330000000000005</v>
      </c>
      <c r="I29" s="839">
        <v>0.85670000000000002</v>
      </c>
      <c r="J29" s="839">
        <v>0.85670000000000002</v>
      </c>
      <c r="K29" s="839">
        <v>0.85670000000000002</v>
      </c>
      <c r="L29" s="839">
        <v>0.85670000000000002</v>
      </c>
      <c r="M29" s="839">
        <v>0.85670000000000002</v>
      </c>
    </row>
    <row r="30" spans="1:14">
      <c r="A30" s="847">
        <v>2.8</v>
      </c>
      <c r="B30" s="839">
        <v>1.0602</v>
      </c>
      <c r="C30" s="839">
        <v>1.0602</v>
      </c>
      <c r="D30" s="839">
        <v>0.96160000000000001</v>
      </c>
      <c r="E30" s="839">
        <v>0.96160000000000001</v>
      </c>
      <c r="F30" s="839">
        <v>0.96160000000000001</v>
      </c>
      <c r="G30" s="839">
        <v>0.96160000000000001</v>
      </c>
      <c r="H30" s="839">
        <v>0.96160000000000001</v>
      </c>
      <c r="I30" s="839">
        <v>0.8417</v>
      </c>
      <c r="J30" s="839">
        <v>0.8417</v>
      </c>
      <c r="K30" s="839">
        <v>0.8417</v>
      </c>
      <c r="L30" s="839">
        <v>0.8417</v>
      </c>
      <c r="M30" s="839">
        <v>0.8417</v>
      </c>
    </row>
    <row r="31" spans="1:14">
      <c r="A31" s="847">
        <v>2.9</v>
      </c>
      <c r="B31" s="839">
        <v>1.0497000000000001</v>
      </c>
      <c r="C31" s="839">
        <v>1.0497000000000001</v>
      </c>
      <c r="D31" s="839">
        <v>0.95089999999999997</v>
      </c>
      <c r="E31" s="839">
        <v>0.95089999999999997</v>
      </c>
      <c r="F31" s="839">
        <v>0.95089999999999997</v>
      </c>
      <c r="G31" s="839">
        <v>0.95089999999999997</v>
      </c>
      <c r="H31" s="839">
        <v>0.95089999999999997</v>
      </c>
      <c r="I31" s="839">
        <v>0.82809999999999995</v>
      </c>
      <c r="J31" s="839">
        <v>0.82809999999999995</v>
      </c>
      <c r="K31" s="839">
        <v>0.82809999999999995</v>
      </c>
      <c r="L31" s="839">
        <v>0.82809999999999995</v>
      </c>
      <c r="M31" s="839">
        <v>0.82809999999999995</v>
      </c>
    </row>
    <row r="32" spans="1:14">
      <c r="A32" s="847">
        <v>3</v>
      </c>
      <c r="B32" s="839">
        <v>1.0401</v>
      </c>
      <c r="C32" s="839">
        <v>1.0401</v>
      </c>
      <c r="D32" s="839">
        <v>0.94089999999999996</v>
      </c>
      <c r="E32" s="839">
        <v>0.94089999999999996</v>
      </c>
      <c r="F32" s="839">
        <v>0.94089999999999996</v>
      </c>
      <c r="G32" s="839">
        <v>0.94089999999999996</v>
      </c>
      <c r="H32" s="839">
        <v>0.94089999999999996</v>
      </c>
      <c r="I32" s="839">
        <v>0.81579999999999997</v>
      </c>
      <c r="J32" s="839">
        <v>0.81579999999999997</v>
      </c>
      <c r="K32" s="839">
        <v>0.81579999999999997</v>
      </c>
      <c r="L32" s="839">
        <v>0.81579999999999997</v>
      </c>
      <c r="M32" s="839">
        <v>0.81579999999999997</v>
      </c>
    </row>
    <row r="33" spans="1:13">
      <c r="A33" s="847">
        <v>3.1</v>
      </c>
      <c r="B33" s="839">
        <v>1.0314000000000001</v>
      </c>
      <c r="C33" s="839">
        <v>1.0314000000000001</v>
      </c>
      <c r="D33" s="839">
        <v>0.93169999999999997</v>
      </c>
      <c r="E33" s="839">
        <v>0.93169999999999997</v>
      </c>
      <c r="F33" s="839">
        <v>0.93169999999999997</v>
      </c>
      <c r="G33" s="839">
        <v>0.93169999999999997</v>
      </c>
      <c r="H33" s="839">
        <v>0.93169999999999997</v>
      </c>
      <c r="I33" s="839">
        <v>0.80410000000000004</v>
      </c>
      <c r="J33" s="839">
        <v>0.80410000000000004</v>
      </c>
      <c r="K33" s="839">
        <v>0.80410000000000004</v>
      </c>
      <c r="L33" s="839">
        <v>0.80410000000000004</v>
      </c>
      <c r="M33" s="839">
        <v>0.80410000000000004</v>
      </c>
    </row>
    <row r="34" spans="1:13">
      <c r="A34" s="847">
        <v>3.2</v>
      </c>
      <c r="B34" s="839">
        <v>1.0229999999999999</v>
      </c>
      <c r="C34" s="839">
        <v>1.0229999999999999</v>
      </c>
      <c r="D34" s="839">
        <v>0.92279999999999995</v>
      </c>
      <c r="E34" s="839">
        <v>0.92279999999999995</v>
      </c>
      <c r="F34" s="839">
        <v>0.92279999999999995</v>
      </c>
      <c r="G34" s="839">
        <v>0.92279999999999995</v>
      </c>
      <c r="H34" s="839">
        <v>0.92279999999999995</v>
      </c>
      <c r="I34" s="839">
        <v>0.79300000000000004</v>
      </c>
      <c r="J34" s="839">
        <v>0.79300000000000004</v>
      </c>
      <c r="K34" s="839">
        <v>0.79300000000000004</v>
      </c>
      <c r="L34" s="839">
        <v>0.79300000000000004</v>
      </c>
      <c r="M34" s="839">
        <v>0.79300000000000004</v>
      </c>
    </row>
    <row r="35" spans="1:13">
      <c r="A35" s="847">
        <v>3.3</v>
      </c>
      <c r="B35" s="839">
        <v>1.0149999999999999</v>
      </c>
      <c r="C35" s="839">
        <v>1.0149999999999999</v>
      </c>
      <c r="D35" s="839">
        <v>0.91439999999999999</v>
      </c>
      <c r="E35" s="839">
        <v>0.91439999999999999</v>
      </c>
      <c r="F35" s="839">
        <v>0.91439999999999999</v>
      </c>
      <c r="G35" s="839">
        <v>0.91439999999999999</v>
      </c>
      <c r="H35" s="839">
        <v>0.91439999999999999</v>
      </c>
      <c r="I35" s="839">
        <v>0.78220000000000001</v>
      </c>
      <c r="J35" s="839">
        <v>0.78220000000000001</v>
      </c>
      <c r="K35" s="839">
        <v>0.78220000000000001</v>
      </c>
      <c r="L35" s="839">
        <v>0.78220000000000001</v>
      </c>
      <c r="M35" s="839">
        <v>0.78220000000000001</v>
      </c>
    </row>
    <row r="36" spans="1:13">
      <c r="A36" s="847">
        <v>3.4</v>
      </c>
      <c r="B36" s="839">
        <v>1.0073000000000001</v>
      </c>
      <c r="C36" s="839">
        <v>1.0073000000000001</v>
      </c>
      <c r="D36" s="839">
        <v>0.90629999999999999</v>
      </c>
      <c r="E36" s="839">
        <v>0.90629999999999999</v>
      </c>
      <c r="F36" s="839">
        <v>0.90629999999999999</v>
      </c>
      <c r="G36" s="839">
        <v>0.90629999999999999</v>
      </c>
      <c r="H36" s="839">
        <v>0.90629999999999999</v>
      </c>
      <c r="I36" s="839">
        <v>0.77210000000000001</v>
      </c>
      <c r="J36" s="839">
        <v>0.77210000000000001</v>
      </c>
      <c r="K36" s="839">
        <v>0.77210000000000001</v>
      </c>
      <c r="L36" s="839">
        <v>0.77210000000000001</v>
      </c>
      <c r="M36" s="839">
        <v>0.77210000000000001</v>
      </c>
    </row>
    <row r="37" spans="1:13">
      <c r="A37" s="847">
        <v>3.5</v>
      </c>
      <c r="B37" s="839">
        <v>1</v>
      </c>
      <c r="C37" s="839">
        <v>1</v>
      </c>
      <c r="D37" s="839">
        <v>0.89870000000000005</v>
      </c>
      <c r="E37" s="839">
        <v>0.89870000000000005</v>
      </c>
      <c r="F37" s="839">
        <v>0.89870000000000005</v>
      </c>
      <c r="G37" s="839">
        <v>0.89870000000000005</v>
      </c>
      <c r="H37" s="839">
        <v>0.89870000000000005</v>
      </c>
      <c r="I37" s="839">
        <v>0.76239999999999997</v>
      </c>
      <c r="J37" s="839">
        <v>0.76239999999999997</v>
      </c>
      <c r="K37" s="839">
        <v>0.76239999999999997</v>
      </c>
      <c r="L37" s="839">
        <v>0.76239999999999997</v>
      </c>
      <c r="M37" s="839">
        <v>0.76239999999999997</v>
      </c>
    </row>
    <row r="38" spans="1:13">
      <c r="A38" s="847">
        <v>3.6</v>
      </c>
      <c r="B38" s="839">
        <v>0.99329999999999996</v>
      </c>
      <c r="C38" s="839">
        <v>0.99329999999999996</v>
      </c>
      <c r="D38" s="839">
        <v>0.89139999999999997</v>
      </c>
      <c r="E38" s="839">
        <v>0.89139999999999997</v>
      </c>
      <c r="F38" s="839">
        <v>0.89139999999999997</v>
      </c>
      <c r="G38" s="839">
        <v>0.89139999999999997</v>
      </c>
      <c r="H38" s="839">
        <v>0.89139999999999997</v>
      </c>
      <c r="I38" s="839">
        <v>0.75319999999999998</v>
      </c>
      <c r="J38" s="839">
        <v>0.75319999999999998</v>
      </c>
      <c r="K38" s="839">
        <v>0.75319999999999998</v>
      </c>
      <c r="L38" s="839">
        <v>0.75319999999999998</v>
      </c>
      <c r="M38" s="839">
        <v>0.75319999999999998</v>
      </c>
    </row>
    <row r="39" spans="1:13">
      <c r="A39" s="847">
        <v>3.7</v>
      </c>
      <c r="B39" s="839">
        <v>0.9869</v>
      </c>
      <c r="C39" s="839">
        <v>0.9869</v>
      </c>
      <c r="D39" s="839">
        <v>0.88449999999999995</v>
      </c>
      <c r="E39" s="839">
        <v>0.88449999999999995</v>
      </c>
      <c r="F39" s="839">
        <v>0.88449999999999995</v>
      </c>
      <c r="G39" s="839">
        <v>0.88449999999999995</v>
      </c>
      <c r="H39" s="839">
        <v>0.88449999999999995</v>
      </c>
      <c r="I39" s="839">
        <v>0.74460000000000004</v>
      </c>
      <c r="J39" s="839">
        <v>0.74460000000000004</v>
      </c>
      <c r="K39" s="839">
        <v>0.74460000000000004</v>
      </c>
      <c r="L39" s="839">
        <v>0.74460000000000004</v>
      </c>
      <c r="M39" s="839">
        <v>0.74460000000000004</v>
      </c>
    </row>
    <row r="40" spans="1:13">
      <c r="A40" s="847">
        <v>3.8</v>
      </c>
      <c r="B40" s="839">
        <v>0.98080000000000001</v>
      </c>
      <c r="C40" s="839">
        <v>0.98080000000000001</v>
      </c>
      <c r="D40" s="839">
        <v>0.87809999999999999</v>
      </c>
      <c r="E40" s="839">
        <v>0.87809999999999999</v>
      </c>
      <c r="F40" s="839">
        <v>0.87809999999999999</v>
      </c>
      <c r="G40" s="839">
        <v>0.87809999999999999</v>
      </c>
      <c r="H40" s="839">
        <v>0.87809999999999999</v>
      </c>
      <c r="I40" s="839">
        <v>0.73640000000000005</v>
      </c>
      <c r="J40" s="839">
        <v>0.73640000000000005</v>
      </c>
      <c r="K40" s="839">
        <v>0.73640000000000005</v>
      </c>
      <c r="L40" s="839">
        <v>0.73640000000000005</v>
      </c>
      <c r="M40" s="839">
        <v>0.73640000000000005</v>
      </c>
    </row>
    <row r="41" spans="1:13">
      <c r="A41" s="847">
        <v>3.9</v>
      </c>
      <c r="B41" s="839">
        <v>0.97509999999999997</v>
      </c>
      <c r="C41" s="839">
        <v>0.97509999999999997</v>
      </c>
      <c r="D41" s="839">
        <v>0.87209999999999999</v>
      </c>
      <c r="E41" s="839">
        <v>0.87209999999999999</v>
      </c>
      <c r="F41" s="839">
        <v>0.87209999999999999</v>
      </c>
      <c r="G41" s="839">
        <v>0.87209999999999999</v>
      </c>
      <c r="H41" s="839">
        <v>0.87209999999999999</v>
      </c>
      <c r="I41" s="839">
        <v>0.7288</v>
      </c>
      <c r="J41" s="839">
        <v>0.7288</v>
      </c>
      <c r="K41" s="839">
        <v>0.7288</v>
      </c>
      <c r="L41" s="839">
        <v>0.7288</v>
      </c>
      <c r="M41" s="839">
        <v>0.7288</v>
      </c>
    </row>
    <row r="42" spans="1:13">
      <c r="A42" s="847">
        <v>4</v>
      </c>
      <c r="B42" s="839">
        <v>0.96989999999999998</v>
      </c>
      <c r="C42" s="839">
        <v>0.96989999999999998</v>
      </c>
      <c r="D42" s="839">
        <v>0.86650000000000005</v>
      </c>
      <c r="E42" s="839">
        <v>0.86650000000000005</v>
      </c>
      <c r="F42" s="839">
        <v>0.86650000000000005</v>
      </c>
      <c r="G42" s="839">
        <v>0.86650000000000005</v>
      </c>
      <c r="H42" s="839">
        <v>0.86650000000000005</v>
      </c>
      <c r="I42" s="839">
        <v>0.7218</v>
      </c>
      <c r="J42" s="839">
        <v>0.7218</v>
      </c>
      <c r="K42" s="839">
        <v>0.7218</v>
      </c>
      <c r="L42" s="839">
        <v>0.7218</v>
      </c>
      <c r="M42" s="839">
        <v>0.7218</v>
      </c>
    </row>
    <row r="43" spans="1:13">
      <c r="A43" s="847">
        <v>4.0999999999999996</v>
      </c>
      <c r="B43" s="839">
        <v>0.96479999999999999</v>
      </c>
      <c r="C43" s="839">
        <v>0.96479999999999999</v>
      </c>
      <c r="D43" s="839">
        <v>0.86109999999999998</v>
      </c>
      <c r="E43" s="839">
        <v>0.86109999999999998</v>
      </c>
      <c r="F43" s="839">
        <v>0.86109999999999998</v>
      </c>
      <c r="G43" s="839">
        <v>0.86109999999999998</v>
      </c>
      <c r="H43" s="839">
        <v>0.86109999999999998</v>
      </c>
      <c r="I43" s="839">
        <v>0.71499999999999997</v>
      </c>
      <c r="J43" s="839">
        <v>0.71499999999999997</v>
      </c>
      <c r="K43" s="839">
        <v>0.71499999999999997</v>
      </c>
      <c r="L43" s="839">
        <v>0.71499999999999997</v>
      </c>
      <c r="M43" s="839">
        <v>0.71499999999999997</v>
      </c>
    </row>
    <row r="44" spans="1:13">
      <c r="A44" s="847">
        <v>4.2</v>
      </c>
      <c r="B44" s="839">
        <v>0.96</v>
      </c>
      <c r="C44" s="839">
        <v>0.96</v>
      </c>
      <c r="D44" s="839">
        <v>0.85599999999999998</v>
      </c>
      <c r="E44" s="839">
        <v>0.85599999999999998</v>
      </c>
      <c r="F44" s="839">
        <v>0.85599999999999998</v>
      </c>
      <c r="G44" s="839">
        <v>0.85599999999999998</v>
      </c>
      <c r="H44" s="839">
        <v>0.85599999999999998</v>
      </c>
      <c r="I44" s="839">
        <v>0.70840000000000003</v>
      </c>
      <c r="J44" s="839">
        <v>0.70840000000000003</v>
      </c>
      <c r="K44" s="839">
        <v>0.70840000000000003</v>
      </c>
      <c r="L44" s="839">
        <v>0.70840000000000003</v>
      </c>
      <c r="M44" s="839">
        <v>0.70840000000000003</v>
      </c>
    </row>
    <row r="45" spans="1:13">
      <c r="A45" s="847">
        <v>4.3</v>
      </c>
      <c r="B45" s="839">
        <v>0.95530000000000004</v>
      </c>
      <c r="C45" s="839">
        <v>0.95530000000000004</v>
      </c>
      <c r="D45" s="839">
        <v>0.85099999999999998</v>
      </c>
      <c r="E45" s="839">
        <v>0.85099999999999998</v>
      </c>
      <c r="F45" s="839">
        <v>0.85099999999999998</v>
      </c>
      <c r="G45" s="839">
        <v>0.85099999999999998</v>
      </c>
      <c r="H45" s="839">
        <v>0.85099999999999998</v>
      </c>
      <c r="I45" s="839">
        <v>0.70199999999999996</v>
      </c>
      <c r="J45" s="839">
        <v>0.70199999999999996</v>
      </c>
      <c r="K45" s="839">
        <v>0.70199999999999996</v>
      </c>
      <c r="L45" s="839">
        <v>0.70199999999999996</v>
      </c>
      <c r="M45" s="839">
        <v>0.70199999999999996</v>
      </c>
    </row>
    <row r="46" spans="1:13">
      <c r="A46" s="847">
        <v>4.4000000000000004</v>
      </c>
      <c r="B46" s="839">
        <v>0.95079999999999998</v>
      </c>
      <c r="C46" s="839">
        <v>0.95079999999999998</v>
      </c>
      <c r="D46" s="839">
        <v>0.84619999999999995</v>
      </c>
      <c r="E46" s="839">
        <v>0.84619999999999995</v>
      </c>
      <c r="F46" s="839">
        <v>0.84619999999999995</v>
      </c>
      <c r="G46" s="839">
        <v>0.84619999999999995</v>
      </c>
      <c r="H46" s="839">
        <v>0.84619999999999995</v>
      </c>
      <c r="I46" s="839">
        <v>0.69579999999999997</v>
      </c>
      <c r="J46" s="839">
        <v>0.69579999999999997</v>
      </c>
      <c r="K46" s="839">
        <v>0.69579999999999997</v>
      </c>
      <c r="L46" s="839">
        <v>0.69579999999999997</v>
      </c>
      <c r="M46" s="839">
        <v>0.69579999999999997</v>
      </c>
    </row>
    <row r="47" spans="1:13">
      <c r="A47" s="847">
        <v>4.5</v>
      </c>
      <c r="B47" s="839">
        <v>0.94640000000000002</v>
      </c>
      <c r="C47" s="839">
        <v>0.94640000000000002</v>
      </c>
      <c r="D47" s="839">
        <v>0.84150000000000003</v>
      </c>
      <c r="E47" s="839">
        <v>0.84150000000000003</v>
      </c>
      <c r="F47" s="839">
        <v>0.84150000000000003</v>
      </c>
      <c r="G47" s="839">
        <v>0.84150000000000003</v>
      </c>
      <c r="H47" s="839">
        <v>0.84150000000000003</v>
      </c>
      <c r="I47" s="839">
        <v>0.68989999999999996</v>
      </c>
      <c r="J47" s="839">
        <v>0.68989999999999996</v>
      </c>
      <c r="K47" s="839">
        <v>0.68989999999999996</v>
      </c>
      <c r="L47" s="839">
        <v>0.68989999999999996</v>
      </c>
      <c r="M47" s="839">
        <v>0.68989999999999996</v>
      </c>
    </row>
    <row r="48" spans="1:13">
      <c r="A48" s="847">
        <v>4.5999999999999996</v>
      </c>
      <c r="B48" s="839">
        <v>0.94230000000000003</v>
      </c>
      <c r="C48" s="839">
        <v>0.94230000000000003</v>
      </c>
      <c r="D48" s="839">
        <v>0.83709999999999996</v>
      </c>
      <c r="E48" s="839">
        <v>0.83709999999999996</v>
      </c>
      <c r="F48" s="839">
        <v>0.83709999999999996</v>
      </c>
      <c r="G48" s="839">
        <v>0.83709999999999996</v>
      </c>
      <c r="H48" s="839">
        <v>0.83709999999999996</v>
      </c>
      <c r="I48" s="839">
        <v>0.68430000000000002</v>
      </c>
      <c r="J48" s="839">
        <v>0.68430000000000002</v>
      </c>
      <c r="K48" s="839">
        <v>0.68430000000000002</v>
      </c>
      <c r="L48" s="839">
        <v>0.68430000000000002</v>
      </c>
      <c r="M48" s="839">
        <v>0.68430000000000002</v>
      </c>
    </row>
    <row r="49" spans="1:13">
      <c r="A49" s="847">
        <v>4.7</v>
      </c>
      <c r="B49" s="839">
        <v>0.93830000000000002</v>
      </c>
      <c r="C49" s="839">
        <v>0.93830000000000002</v>
      </c>
      <c r="D49" s="839">
        <v>0.83279999999999998</v>
      </c>
      <c r="E49" s="839">
        <v>0.83279999999999998</v>
      </c>
      <c r="F49" s="839">
        <v>0.83279999999999998</v>
      </c>
      <c r="G49" s="839">
        <v>0.83279999999999998</v>
      </c>
      <c r="H49" s="839">
        <v>0.83279999999999998</v>
      </c>
      <c r="I49" s="839">
        <v>0.67879999999999996</v>
      </c>
      <c r="J49" s="839">
        <v>0.67879999999999996</v>
      </c>
      <c r="K49" s="839">
        <v>0.67879999999999996</v>
      </c>
      <c r="L49" s="839">
        <v>0.67879999999999996</v>
      </c>
      <c r="M49" s="839">
        <v>0.67879999999999996</v>
      </c>
    </row>
    <row r="50" spans="1:13">
      <c r="A50" s="847">
        <v>4.8</v>
      </c>
      <c r="B50" s="839">
        <v>0.9345</v>
      </c>
      <c r="C50" s="839">
        <v>0.9345</v>
      </c>
      <c r="D50" s="839">
        <v>0.82869999999999999</v>
      </c>
      <c r="E50" s="839">
        <v>0.82869999999999999</v>
      </c>
      <c r="F50" s="839">
        <v>0.82869999999999999</v>
      </c>
      <c r="G50" s="839">
        <v>0.82869999999999999</v>
      </c>
      <c r="H50" s="839">
        <v>0.82869999999999999</v>
      </c>
      <c r="I50" s="839">
        <v>0.67359999999999998</v>
      </c>
      <c r="J50" s="839">
        <v>0.67359999999999998</v>
      </c>
      <c r="K50" s="839">
        <v>0.67359999999999998</v>
      </c>
      <c r="L50" s="839">
        <v>0.67359999999999998</v>
      </c>
      <c r="M50" s="839">
        <v>0.67359999999999998</v>
      </c>
    </row>
    <row r="51" spans="1:13">
      <c r="A51" s="847">
        <v>4.9000000000000004</v>
      </c>
      <c r="B51" s="839">
        <v>0.93079999999999996</v>
      </c>
      <c r="C51" s="839">
        <v>0.93079999999999996</v>
      </c>
      <c r="D51" s="839">
        <v>0.82479999999999998</v>
      </c>
      <c r="E51" s="839">
        <v>0.82479999999999998</v>
      </c>
      <c r="F51" s="839">
        <v>0.82479999999999998</v>
      </c>
      <c r="G51" s="839">
        <v>0.82479999999999998</v>
      </c>
      <c r="H51" s="839">
        <v>0.82479999999999998</v>
      </c>
      <c r="I51" s="839">
        <v>0.66849999999999998</v>
      </c>
      <c r="J51" s="839">
        <v>0.66849999999999998</v>
      </c>
      <c r="K51" s="839">
        <v>0.66849999999999998</v>
      </c>
      <c r="L51" s="839">
        <v>0.66849999999999998</v>
      </c>
      <c r="M51" s="839">
        <v>0.66849999999999998</v>
      </c>
    </row>
    <row r="52" spans="1:13">
      <c r="A52" s="847">
        <v>5</v>
      </c>
      <c r="B52" s="839">
        <v>0.9274</v>
      </c>
      <c r="C52" s="839">
        <v>0.9274</v>
      </c>
      <c r="D52" s="839">
        <v>0.82110000000000005</v>
      </c>
      <c r="E52" s="839">
        <v>0.82110000000000005</v>
      </c>
      <c r="F52" s="839">
        <v>0.82110000000000005</v>
      </c>
      <c r="G52" s="839">
        <v>0.82110000000000005</v>
      </c>
      <c r="H52" s="839">
        <v>0.82110000000000005</v>
      </c>
      <c r="I52" s="839">
        <v>0.66369999999999996</v>
      </c>
      <c r="J52" s="839">
        <v>0.66369999999999996</v>
      </c>
      <c r="K52" s="839">
        <v>0.66369999999999996</v>
      </c>
      <c r="L52" s="839">
        <v>0.66369999999999996</v>
      </c>
      <c r="M52" s="839">
        <v>0.66369999999999996</v>
      </c>
    </row>
    <row r="53" spans="1:13">
      <c r="A53" s="832">
        <v>5.0999999999999996</v>
      </c>
      <c r="B53" s="839">
        <v>0.92410000000000003</v>
      </c>
      <c r="C53" s="839">
        <v>0.92410000000000003</v>
      </c>
      <c r="D53" s="839">
        <v>0.8175</v>
      </c>
      <c r="E53" s="839">
        <v>0.8175</v>
      </c>
      <c r="F53" s="839">
        <v>0.8175</v>
      </c>
      <c r="G53" s="839">
        <v>0.8175</v>
      </c>
      <c r="H53" s="839">
        <v>0.8175</v>
      </c>
      <c r="I53" s="839">
        <v>0.65900000000000003</v>
      </c>
      <c r="J53" s="839">
        <v>0.65900000000000003</v>
      </c>
      <c r="K53" s="839">
        <v>0.65900000000000003</v>
      </c>
      <c r="L53" s="839">
        <v>0.65900000000000003</v>
      </c>
      <c r="M53" s="839">
        <v>0.65900000000000003</v>
      </c>
    </row>
    <row r="54" spans="1:13">
      <c r="A54" s="832">
        <v>5.2</v>
      </c>
      <c r="B54" s="839">
        <v>0.92090000000000005</v>
      </c>
      <c r="C54" s="839">
        <v>0.92090000000000005</v>
      </c>
      <c r="D54" s="839">
        <v>0.81399999999999995</v>
      </c>
      <c r="E54" s="839">
        <v>0.81399999999999995</v>
      </c>
      <c r="F54" s="839">
        <v>0.81399999999999995</v>
      </c>
      <c r="G54" s="839">
        <v>0.81399999999999995</v>
      </c>
      <c r="H54" s="839">
        <v>0.81399999999999995</v>
      </c>
      <c r="I54" s="839">
        <v>0.65449999999999997</v>
      </c>
      <c r="J54" s="839">
        <v>0.65449999999999997</v>
      </c>
      <c r="K54" s="839">
        <v>0.65449999999999997</v>
      </c>
      <c r="L54" s="839">
        <v>0.65449999999999997</v>
      </c>
      <c r="M54" s="839">
        <v>0.65449999999999997</v>
      </c>
    </row>
    <row r="55" spans="1:13">
      <c r="A55" s="832">
        <v>5.3</v>
      </c>
      <c r="B55" s="839">
        <v>0.91790000000000005</v>
      </c>
      <c r="C55" s="839">
        <v>0.91790000000000005</v>
      </c>
      <c r="D55" s="839">
        <v>0.81059999999999999</v>
      </c>
      <c r="E55" s="839">
        <v>0.81059999999999999</v>
      </c>
      <c r="F55" s="839">
        <v>0.81059999999999999</v>
      </c>
      <c r="G55" s="839">
        <v>0.81059999999999999</v>
      </c>
      <c r="H55" s="839">
        <v>0.81059999999999999</v>
      </c>
      <c r="I55" s="839">
        <v>0.6502</v>
      </c>
      <c r="J55" s="839">
        <v>0.6502</v>
      </c>
      <c r="K55" s="839">
        <v>0.6502</v>
      </c>
      <c r="L55" s="839">
        <v>0.6502</v>
      </c>
      <c r="M55" s="839">
        <v>0.6502</v>
      </c>
    </row>
    <row r="56" spans="1:13">
      <c r="A56" s="832">
        <v>5.4</v>
      </c>
      <c r="B56" s="839">
        <v>0.91490000000000005</v>
      </c>
      <c r="C56" s="839">
        <v>0.91490000000000005</v>
      </c>
      <c r="D56" s="839">
        <v>0.80740000000000001</v>
      </c>
      <c r="E56" s="839">
        <v>0.80740000000000001</v>
      </c>
      <c r="F56" s="839">
        <v>0.80740000000000001</v>
      </c>
      <c r="G56" s="839">
        <v>0.80740000000000001</v>
      </c>
      <c r="H56" s="839">
        <v>0.80740000000000001</v>
      </c>
      <c r="I56" s="839">
        <v>0.64590000000000003</v>
      </c>
      <c r="J56" s="839">
        <v>0.64590000000000003</v>
      </c>
      <c r="K56" s="839">
        <v>0.64590000000000003</v>
      </c>
      <c r="L56" s="839">
        <v>0.64590000000000003</v>
      </c>
      <c r="M56" s="839">
        <v>0.64590000000000003</v>
      </c>
    </row>
    <row r="57" spans="1:13">
      <c r="A57" s="832">
        <v>5.5</v>
      </c>
      <c r="B57" s="839">
        <v>0.91200000000000003</v>
      </c>
      <c r="C57" s="839">
        <v>0.91200000000000003</v>
      </c>
      <c r="D57" s="839">
        <v>0.80420000000000003</v>
      </c>
      <c r="E57" s="839">
        <v>0.80420000000000003</v>
      </c>
      <c r="F57" s="839">
        <v>0.80420000000000003</v>
      </c>
      <c r="G57" s="839">
        <v>0.80420000000000003</v>
      </c>
      <c r="H57" s="839">
        <v>0.80420000000000003</v>
      </c>
      <c r="I57" s="839">
        <v>0.64180000000000004</v>
      </c>
      <c r="J57" s="839">
        <v>0.64180000000000004</v>
      </c>
      <c r="K57" s="839">
        <v>0.64180000000000004</v>
      </c>
      <c r="L57" s="839">
        <v>0.64180000000000004</v>
      </c>
      <c r="M57" s="839">
        <v>0.64180000000000004</v>
      </c>
    </row>
    <row r="58" spans="1:13">
      <c r="A58" s="832">
        <v>5.6</v>
      </c>
      <c r="B58" s="839">
        <v>0.90910000000000002</v>
      </c>
      <c r="C58" s="839">
        <v>0.90910000000000002</v>
      </c>
      <c r="D58" s="839">
        <v>0.80120000000000002</v>
      </c>
      <c r="E58" s="839">
        <v>0.80120000000000002</v>
      </c>
      <c r="F58" s="839">
        <v>0.80120000000000002</v>
      </c>
      <c r="G58" s="839">
        <v>0.80120000000000002</v>
      </c>
      <c r="H58" s="839">
        <v>0.80120000000000002</v>
      </c>
      <c r="I58" s="839">
        <v>0.63790000000000002</v>
      </c>
      <c r="J58" s="839">
        <v>0.63790000000000002</v>
      </c>
      <c r="K58" s="839">
        <v>0.63790000000000002</v>
      </c>
      <c r="L58" s="839">
        <v>0.63790000000000002</v>
      </c>
      <c r="M58" s="839">
        <v>0.63790000000000002</v>
      </c>
    </row>
    <row r="59" spans="1:13">
      <c r="A59" s="847">
        <v>5.7</v>
      </c>
      <c r="B59" s="839">
        <v>0.90639999999999998</v>
      </c>
      <c r="C59" s="839">
        <v>0.90639999999999998</v>
      </c>
      <c r="D59" s="839">
        <v>0.79820000000000002</v>
      </c>
      <c r="E59" s="839">
        <v>0.79820000000000002</v>
      </c>
      <c r="F59" s="839">
        <v>0.79820000000000002</v>
      </c>
      <c r="G59" s="839">
        <v>0.79820000000000002</v>
      </c>
      <c r="H59" s="839">
        <v>0.79820000000000002</v>
      </c>
      <c r="I59" s="839">
        <v>0.6341</v>
      </c>
      <c r="J59" s="839">
        <v>0.6341</v>
      </c>
      <c r="K59" s="839">
        <v>0.6341</v>
      </c>
      <c r="L59" s="839">
        <v>0.6341</v>
      </c>
      <c r="M59" s="839">
        <v>0.6341</v>
      </c>
    </row>
    <row r="60" spans="1:13">
      <c r="A60" s="832">
        <v>5.8</v>
      </c>
      <c r="B60" s="839">
        <v>0.90380000000000005</v>
      </c>
      <c r="C60" s="839">
        <v>0.90380000000000005</v>
      </c>
      <c r="D60" s="839">
        <v>0.7954</v>
      </c>
      <c r="E60" s="839">
        <v>0.7954</v>
      </c>
      <c r="F60" s="839">
        <v>0.7954</v>
      </c>
      <c r="G60" s="839">
        <v>0.7954</v>
      </c>
      <c r="H60" s="839">
        <v>0.7954</v>
      </c>
      <c r="I60" s="839">
        <v>0.63039999999999996</v>
      </c>
      <c r="J60" s="839">
        <v>0.63039999999999996</v>
      </c>
      <c r="K60" s="839">
        <v>0.63039999999999996</v>
      </c>
      <c r="L60" s="839">
        <v>0.63039999999999996</v>
      </c>
      <c r="M60" s="839">
        <v>0.63039999999999996</v>
      </c>
    </row>
    <row r="61" spans="1:13">
      <c r="A61" s="832">
        <v>5.9</v>
      </c>
      <c r="B61" s="839">
        <v>0.90129999999999999</v>
      </c>
      <c r="C61" s="839">
        <v>0.90129999999999999</v>
      </c>
      <c r="D61" s="839">
        <v>0.79269999999999996</v>
      </c>
      <c r="E61" s="839">
        <v>0.79269999999999996</v>
      </c>
      <c r="F61" s="839">
        <v>0.79269999999999996</v>
      </c>
      <c r="G61" s="839">
        <v>0.79269999999999996</v>
      </c>
      <c r="H61" s="839">
        <v>0.79269999999999996</v>
      </c>
      <c r="I61" s="839">
        <v>0.62690000000000001</v>
      </c>
      <c r="J61" s="839">
        <v>0.62690000000000001</v>
      </c>
      <c r="K61" s="839">
        <v>0.62690000000000001</v>
      </c>
      <c r="L61" s="839">
        <v>0.62690000000000001</v>
      </c>
      <c r="M61" s="839">
        <v>0.62690000000000001</v>
      </c>
    </row>
    <row r="62" spans="1:13">
      <c r="A62" s="832">
        <v>6</v>
      </c>
      <c r="B62" s="839">
        <v>0.89890000000000003</v>
      </c>
      <c r="C62" s="839">
        <v>0.89890000000000003</v>
      </c>
      <c r="D62" s="839">
        <v>0.79020000000000001</v>
      </c>
      <c r="E62" s="839">
        <v>0.79020000000000001</v>
      </c>
      <c r="F62" s="839">
        <v>0.79020000000000001</v>
      </c>
      <c r="G62" s="839">
        <v>0.79020000000000001</v>
      </c>
      <c r="H62" s="839">
        <v>0.79020000000000001</v>
      </c>
      <c r="I62" s="839">
        <v>0.62350000000000005</v>
      </c>
      <c r="J62" s="839">
        <v>0.62350000000000005</v>
      </c>
      <c r="K62" s="839">
        <v>0.62350000000000005</v>
      </c>
      <c r="L62" s="839">
        <v>0.62350000000000005</v>
      </c>
      <c r="M62" s="839">
        <v>0.62350000000000005</v>
      </c>
    </row>
    <row r="63" spans="1:13">
      <c r="A63" s="832">
        <v>6.1</v>
      </c>
      <c r="B63" s="839">
        <v>0.89649999999999996</v>
      </c>
      <c r="C63" s="839">
        <v>0.89649999999999996</v>
      </c>
      <c r="D63" s="839">
        <v>0.78769999999999996</v>
      </c>
      <c r="E63" s="839">
        <v>0.78769999999999996</v>
      </c>
      <c r="F63" s="839">
        <v>0.78769999999999996</v>
      </c>
      <c r="G63" s="839">
        <v>0.78769999999999996</v>
      </c>
      <c r="H63" s="839">
        <v>0.78769999999999996</v>
      </c>
      <c r="I63" s="839">
        <v>0.62029999999999996</v>
      </c>
      <c r="J63" s="839">
        <v>0.62029999999999996</v>
      </c>
      <c r="K63" s="839">
        <v>0.62029999999999996</v>
      </c>
      <c r="L63" s="839">
        <v>0.62029999999999996</v>
      </c>
      <c r="M63" s="839">
        <v>0.62029999999999996</v>
      </c>
    </row>
    <row r="64" spans="1:13">
      <c r="A64" s="832">
        <v>6.2</v>
      </c>
      <c r="B64" s="839">
        <v>0.89429999999999998</v>
      </c>
      <c r="C64" s="839">
        <v>0.89429999999999998</v>
      </c>
      <c r="D64" s="839">
        <v>0.78520000000000001</v>
      </c>
      <c r="E64" s="839">
        <v>0.78520000000000001</v>
      </c>
      <c r="F64" s="839">
        <v>0.78520000000000001</v>
      </c>
      <c r="G64" s="839">
        <v>0.78520000000000001</v>
      </c>
      <c r="H64" s="839">
        <v>0.78520000000000001</v>
      </c>
      <c r="I64" s="839">
        <v>0.61719999999999997</v>
      </c>
      <c r="J64" s="839">
        <v>0.61719999999999997</v>
      </c>
      <c r="K64" s="839">
        <v>0.61719999999999997</v>
      </c>
      <c r="L64" s="839">
        <v>0.61719999999999997</v>
      </c>
      <c r="M64" s="839">
        <v>0.61719999999999997</v>
      </c>
    </row>
    <row r="65" spans="1:13">
      <c r="A65" s="832">
        <v>6.3</v>
      </c>
      <c r="B65" s="839">
        <v>0.89200000000000002</v>
      </c>
      <c r="C65" s="839">
        <v>0.89200000000000002</v>
      </c>
      <c r="D65" s="839">
        <v>0.78280000000000005</v>
      </c>
      <c r="E65" s="839">
        <v>0.78280000000000005</v>
      </c>
      <c r="F65" s="839">
        <v>0.78280000000000005</v>
      </c>
      <c r="G65" s="839">
        <v>0.78280000000000005</v>
      </c>
      <c r="H65" s="839">
        <v>0.78280000000000005</v>
      </c>
      <c r="I65" s="839">
        <v>0.61409999999999998</v>
      </c>
      <c r="J65" s="839">
        <v>0.61409999999999998</v>
      </c>
      <c r="K65" s="839">
        <v>0.61409999999999998</v>
      </c>
      <c r="L65" s="839">
        <v>0.61409999999999998</v>
      </c>
      <c r="M65" s="839">
        <v>0.61409999999999998</v>
      </c>
    </row>
    <row r="66" spans="1:13">
      <c r="A66" s="832">
        <v>6.4</v>
      </c>
      <c r="B66" s="839">
        <v>0.88990000000000002</v>
      </c>
      <c r="C66" s="839">
        <v>0.88990000000000002</v>
      </c>
      <c r="D66" s="839">
        <v>0.78039999999999998</v>
      </c>
      <c r="E66" s="839">
        <v>0.78039999999999998</v>
      </c>
      <c r="F66" s="839">
        <v>0.78039999999999998</v>
      </c>
      <c r="G66" s="839">
        <v>0.78039999999999998</v>
      </c>
      <c r="H66" s="839">
        <v>0.78039999999999998</v>
      </c>
      <c r="I66" s="839">
        <v>0.61099999999999999</v>
      </c>
      <c r="J66" s="839">
        <v>0.61099999999999999</v>
      </c>
      <c r="K66" s="839">
        <v>0.61099999999999999</v>
      </c>
      <c r="L66" s="839">
        <v>0.61099999999999999</v>
      </c>
      <c r="M66" s="839">
        <v>0.61099999999999999</v>
      </c>
    </row>
    <row r="67" spans="1:13">
      <c r="A67" s="832">
        <v>6.5</v>
      </c>
      <c r="B67" s="839">
        <v>0.88780000000000003</v>
      </c>
      <c r="C67" s="839">
        <v>0.88780000000000003</v>
      </c>
      <c r="D67" s="839">
        <v>0.77810000000000001</v>
      </c>
      <c r="E67" s="839">
        <v>0.77810000000000001</v>
      </c>
      <c r="F67" s="839">
        <v>0.77810000000000001</v>
      </c>
      <c r="G67" s="839">
        <v>0.77810000000000001</v>
      </c>
      <c r="H67" s="839">
        <v>0.77810000000000001</v>
      </c>
      <c r="I67" s="839">
        <v>0.60799999999999998</v>
      </c>
      <c r="J67" s="839">
        <v>0.60799999999999998</v>
      </c>
      <c r="K67" s="839">
        <v>0.60799999999999998</v>
      </c>
      <c r="L67" s="839">
        <v>0.60799999999999998</v>
      </c>
      <c r="M67" s="839">
        <v>0.60799999999999998</v>
      </c>
    </row>
    <row r="68" spans="1:13">
      <c r="A68" s="832">
        <v>6.6</v>
      </c>
      <c r="B68" s="839">
        <v>0.88580000000000003</v>
      </c>
      <c r="C68" s="839">
        <v>0.88580000000000003</v>
      </c>
      <c r="D68" s="839">
        <v>0.77580000000000005</v>
      </c>
      <c r="E68" s="839">
        <v>0.77580000000000005</v>
      </c>
      <c r="F68" s="839">
        <v>0.77580000000000005</v>
      </c>
      <c r="G68" s="839">
        <v>0.77580000000000005</v>
      </c>
      <c r="H68" s="839">
        <v>0.77580000000000005</v>
      </c>
      <c r="I68" s="839">
        <v>0.60499999999999998</v>
      </c>
      <c r="J68" s="839">
        <v>0.60499999999999998</v>
      </c>
      <c r="K68" s="839">
        <v>0.60499999999999998</v>
      </c>
      <c r="L68" s="839">
        <v>0.60499999999999998</v>
      </c>
      <c r="M68" s="839">
        <v>0.60499999999999998</v>
      </c>
    </row>
    <row r="69" spans="1:13">
      <c r="A69" s="832">
        <v>6.7</v>
      </c>
      <c r="B69" s="839">
        <v>0.88380000000000003</v>
      </c>
      <c r="C69" s="839">
        <v>0.88380000000000003</v>
      </c>
      <c r="D69" s="839">
        <v>0.77359999999999995</v>
      </c>
      <c r="E69" s="839">
        <v>0.77359999999999995</v>
      </c>
      <c r="F69" s="839">
        <v>0.77359999999999995</v>
      </c>
      <c r="G69" s="839">
        <v>0.77359999999999995</v>
      </c>
      <c r="H69" s="839">
        <v>0.77359999999999995</v>
      </c>
      <c r="I69" s="839">
        <v>0.60209999999999997</v>
      </c>
      <c r="J69" s="839">
        <v>0.60209999999999997</v>
      </c>
      <c r="K69" s="839">
        <v>0.60209999999999997</v>
      </c>
      <c r="L69" s="839">
        <v>0.60209999999999997</v>
      </c>
      <c r="M69" s="839">
        <v>0.60209999999999997</v>
      </c>
    </row>
    <row r="70" spans="1:13">
      <c r="A70" s="832">
        <v>6.8</v>
      </c>
      <c r="B70" s="839">
        <v>0.88190000000000002</v>
      </c>
      <c r="C70" s="839">
        <v>0.88190000000000002</v>
      </c>
      <c r="D70" s="839">
        <v>0.77159999999999995</v>
      </c>
      <c r="E70" s="839">
        <v>0.77159999999999995</v>
      </c>
      <c r="F70" s="839">
        <v>0.77159999999999995</v>
      </c>
      <c r="G70" s="839">
        <v>0.77159999999999995</v>
      </c>
      <c r="H70" s="839">
        <v>0.77159999999999995</v>
      </c>
      <c r="I70" s="839">
        <v>0.59930000000000005</v>
      </c>
      <c r="J70" s="839">
        <v>0.59930000000000005</v>
      </c>
      <c r="K70" s="839">
        <v>0.59930000000000005</v>
      </c>
      <c r="L70" s="839">
        <v>0.59930000000000005</v>
      </c>
      <c r="M70" s="839">
        <v>0.59930000000000005</v>
      </c>
    </row>
    <row r="71" spans="1:13">
      <c r="A71" s="832">
        <v>6.9</v>
      </c>
      <c r="B71" s="839">
        <v>0.88</v>
      </c>
      <c r="C71" s="839">
        <v>0.88</v>
      </c>
      <c r="D71" s="839">
        <v>0.76949999999999996</v>
      </c>
      <c r="E71" s="839">
        <v>0.76949999999999996</v>
      </c>
      <c r="F71" s="839">
        <v>0.76949999999999996</v>
      </c>
      <c r="G71" s="839">
        <v>0.76949999999999996</v>
      </c>
      <c r="H71" s="839">
        <v>0.76949999999999996</v>
      </c>
      <c r="I71" s="839">
        <v>0.59640000000000004</v>
      </c>
      <c r="J71" s="839">
        <v>0.59640000000000004</v>
      </c>
      <c r="K71" s="839">
        <v>0.59640000000000004</v>
      </c>
      <c r="L71" s="839">
        <v>0.59640000000000004</v>
      </c>
      <c r="M71" s="839">
        <v>0.59640000000000004</v>
      </c>
    </row>
    <row r="72" spans="1:13">
      <c r="A72" s="832">
        <v>7</v>
      </c>
      <c r="B72" s="839">
        <v>0.87819999999999998</v>
      </c>
      <c r="C72" s="839">
        <v>0.87819999999999998</v>
      </c>
      <c r="D72" s="839">
        <v>0.76749999999999996</v>
      </c>
      <c r="E72" s="839">
        <v>0.76749999999999996</v>
      </c>
      <c r="F72" s="839">
        <v>0.76749999999999996</v>
      </c>
      <c r="G72" s="839">
        <v>0.76749999999999996</v>
      </c>
      <c r="H72" s="839">
        <v>0.76749999999999996</v>
      </c>
      <c r="I72" s="839">
        <v>0.59360000000000002</v>
      </c>
      <c r="J72" s="839">
        <v>0.59360000000000002</v>
      </c>
      <c r="K72" s="839">
        <v>0.59360000000000002</v>
      </c>
      <c r="L72" s="839">
        <v>0.59360000000000002</v>
      </c>
      <c r="M72" s="839">
        <v>0.59360000000000002</v>
      </c>
    </row>
    <row r="73" spans="1:13">
      <c r="A73" s="832">
        <v>7.1</v>
      </c>
      <c r="B73" s="839">
        <v>0.87660000000000005</v>
      </c>
      <c r="C73" s="839">
        <v>0.87660000000000005</v>
      </c>
      <c r="D73" s="839">
        <v>0.76570000000000005</v>
      </c>
      <c r="E73" s="839">
        <v>0.76570000000000005</v>
      </c>
      <c r="F73" s="839">
        <v>0.76570000000000005</v>
      </c>
      <c r="G73" s="839">
        <v>0.76570000000000005</v>
      </c>
      <c r="H73" s="839">
        <v>0.76570000000000005</v>
      </c>
      <c r="I73" s="839">
        <v>0.59109999999999996</v>
      </c>
      <c r="J73" s="839">
        <v>0.59109999999999996</v>
      </c>
      <c r="K73" s="839">
        <v>0.59109999999999996</v>
      </c>
      <c r="L73" s="839">
        <v>0.59109999999999996</v>
      </c>
      <c r="M73" s="839">
        <v>0.59109999999999996</v>
      </c>
    </row>
    <row r="74" spans="1:13">
      <c r="A74" s="832">
        <v>7.2</v>
      </c>
      <c r="B74" s="839">
        <v>0.87490000000000001</v>
      </c>
      <c r="C74" s="839">
        <v>0.87490000000000001</v>
      </c>
      <c r="D74" s="839">
        <v>0.76380000000000003</v>
      </c>
      <c r="E74" s="839">
        <v>0.76380000000000003</v>
      </c>
      <c r="F74" s="839">
        <v>0.76380000000000003</v>
      </c>
      <c r="G74" s="839">
        <v>0.76380000000000003</v>
      </c>
      <c r="H74" s="839">
        <v>0.76380000000000003</v>
      </c>
      <c r="I74" s="839">
        <v>0.58860000000000001</v>
      </c>
      <c r="J74" s="839">
        <v>0.58860000000000001</v>
      </c>
      <c r="K74" s="839">
        <v>0.58860000000000001</v>
      </c>
      <c r="L74" s="839">
        <v>0.58860000000000001</v>
      </c>
      <c r="M74" s="839">
        <v>0.58860000000000001</v>
      </c>
    </row>
    <row r="75" spans="1:13">
      <c r="A75" s="832">
        <v>7.3</v>
      </c>
      <c r="B75" s="839">
        <v>0.87329999999999997</v>
      </c>
      <c r="C75" s="839">
        <v>0.87329999999999997</v>
      </c>
      <c r="D75" s="839">
        <v>0.76200000000000001</v>
      </c>
      <c r="E75" s="839">
        <v>0.76200000000000001</v>
      </c>
      <c r="F75" s="839">
        <v>0.76200000000000001</v>
      </c>
      <c r="G75" s="839">
        <v>0.76200000000000001</v>
      </c>
      <c r="H75" s="839">
        <v>0.76200000000000001</v>
      </c>
      <c r="I75" s="839">
        <v>0.58620000000000005</v>
      </c>
      <c r="J75" s="839">
        <v>0.58620000000000005</v>
      </c>
      <c r="K75" s="839">
        <v>0.58620000000000005</v>
      </c>
      <c r="L75" s="839">
        <v>0.58620000000000005</v>
      </c>
      <c r="M75" s="839">
        <v>0.58620000000000005</v>
      </c>
    </row>
    <row r="76" spans="1:13">
      <c r="A76" s="832">
        <v>7.4</v>
      </c>
      <c r="B76" s="839">
        <v>0.87160000000000004</v>
      </c>
      <c r="C76" s="839">
        <v>0.87160000000000004</v>
      </c>
      <c r="D76" s="839">
        <v>0.76029999999999998</v>
      </c>
      <c r="E76" s="839">
        <v>0.76029999999999998</v>
      </c>
      <c r="F76" s="839">
        <v>0.76029999999999998</v>
      </c>
      <c r="G76" s="839">
        <v>0.76029999999999998</v>
      </c>
      <c r="H76" s="839">
        <v>0.76029999999999998</v>
      </c>
      <c r="I76" s="839">
        <v>0.58379999999999999</v>
      </c>
      <c r="J76" s="839">
        <v>0.58379999999999999</v>
      </c>
      <c r="K76" s="839">
        <v>0.58379999999999999</v>
      </c>
      <c r="L76" s="839">
        <v>0.58379999999999999</v>
      </c>
      <c r="M76" s="839">
        <v>0.58379999999999999</v>
      </c>
    </row>
    <row r="77" spans="1:13">
      <c r="A77" s="832">
        <v>7.5</v>
      </c>
      <c r="B77" s="839">
        <v>0.87</v>
      </c>
      <c r="C77" s="839">
        <v>0.87</v>
      </c>
      <c r="D77" s="839">
        <v>0.75849999999999995</v>
      </c>
      <c r="E77" s="839">
        <v>0.75849999999999995</v>
      </c>
      <c r="F77" s="839">
        <v>0.75849999999999995</v>
      </c>
      <c r="G77" s="839">
        <v>0.75849999999999995</v>
      </c>
      <c r="H77" s="839">
        <v>0.75849999999999995</v>
      </c>
      <c r="I77" s="839">
        <v>0.58140000000000003</v>
      </c>
      <c r="J77" s="839">
        <v>0.58140000000000003</v>
      </c>
      <c r="K77" s="839">
        <v>0.58140000000000003</v>
      </c>
      <c r="L77" s="839">
        <v>0.58140000000000003</v>
      </c>
      <c r="M77" s="839">
        <v>0.58140000000000003</v>
      </c>
    </row>
    <row r="78" spans="1:13">
      <c r="A78" s="832">
        <v>7.6</v>
      </c>
      <c r="B78" s="839">
        <v>0.86839999999999995</v>
      </c>
      <c r="C78" s="839">
        <v>0.86839999999999995</v>
      </c>
      <c r="D78" s="839">
        <v>0.75680000000000003</v>
      </c>
      <c r="E78" s="839">
        <v>0.75680000000000003</v>
      </c>
      <c r="F78" s="839">
        <v>0.75680000000000003</v>
      </c>
      <c r="G78" s="839">
        <v>0.75680000000000003</v>
      </c>
      <c r="H78" s="839">
        <v>0.75680000000000003</v>
      </c>
      <c r="I78" s="839">
        <v>0.57899999999999996</v>
      </c>
      <c r="J78" s="839">
        <v>0.57899999999999996</v>
      </c>
      <c r="K78" s="839">
        <v>0.57899999999999996</v>
      </c>
      <c r="L78" s="839">
        <v>0.57899999999999996</v>
      </c>
      <c r="M78" s="839">
        <v>0.57899999999999996</v>
      </c>
    </row>
    <row r="79" spans="1:13">
      <c r="A79" s="832">
        <v>7.7</v>
      </c>
      <c r="B79" s="839">
        <v>0.8669</v>
      </c>
      <c r="C79" s="839">
        <v>0.8669</v>
      </c>
      <c r="D79" s="839">
        <v>0.755</v>
      </c>
      <c r="E79" s="839">
        <v>0.755</v>
      </c>
      <c r="F79" s="839">
        <v>0.755</v>
      </c>
      <c r="G79" s="839">
        <v>0.755</v>
      </c>
      <c r="H79" s="839">
        <v>0.755</v>
      </c>
      <c r="I79" s="839">
        <v>0.57669999999999999</v>
      </c>
      <c r="J79" s="839">
        <v>0.57669999999999999</v>
      </c>
      <c r="K79" s="839">
        <v>0.57669999999999999</v>
      </c>
      <c r="L79" s="839">
        <v>0.57669999999999999</v>
      </c>
      <c r="M79" s="839">
        <v>0.57669999999999999</v>
      </c>
    </row>
    <row r="80" spans="1:13">
      <c r="A80" s="832">
        <v>7.8</v>
      </c>
      <c r="B80" s="839">
        <v>0.86539999999999995</v>
      </c>
      <c r="C80" s="839">
        <v>0.86539999999999995</v>
      </c>
      <c r="D80" s="839">
        <v>0.75329999999999997</v>
      </c>
      <c r="E80" s="839">
        <v>0.75329999999999997</v>
      </c>
      <c r="F80" s="839">
        <v>0.75329999999999997</v>
      </c>
      <c r="G80" s="839">
        <v>0.75329999999999997</v>
      </c>
      <c r="H80" s="839">
        <v>0.75329999999999997</v>
      </c>
      <c r="I80" s="839">
        <v>0.57450000000000001</v>
      </c>
      <c r="J80" s="839">
        <v>0.57450000000000001</v>
      </c>
      <c r="K80" s="839">
        <v>0.57450000000000001</v>
      </c>
      <c r="L80" s="839">
        <v>0.57450000000000001</v>
      </c>
      <c r="M80" s="839">
        <v>0.57450000000000001</v>
      </c>
    </row>
    <row r="81" spans="1:13">
      <c r="A81" s="832">
        <v>7.9</v>
      </c>
      <c r="B81" s="839">
        <v>0.86380000000000001</v>
      </c>
      <c r="C81" s="839">
        <v>0.86380000000000001</v>
      </c>
      <c r="D81" s="839">
        <v>0.75170000000000003</v>
      </c>
      <c r="E81" s="839">
        <v>0.75170000000000003</v>
      </c>
      <c r="F81" s="839">
        <v>0.75170000000000003</v>
      </c>
      <c r="G81" s="839">
        <v>0.75170000000000003</v>
      </c>
      <c r="H81" s="839">
        <v>0.75170000000000003</v>
      </c>
      <c r="I81" s="839">
        <v>0.57220000000000004</v>
      </c>
      <c r="J81" s="839">
        <v>0.57220000000000004</v>
      </c>
      <c r="K81" s="839">
        <v>0.57220000000000004</v>
      </c>
      <c r="L81" s="839">
        <v>0.57220000000000004</v>
      </c>
      <c r="M81" s="839">
        <v>0.57220000000000004</v>
      </c>
    </row>
    <row r="82" spans="1:13">
      <c r="A82" s="832">
        <v>8</v>
      </c>
      <c r="B82" s="839">
        <v>0.86240000000000006</v>
      </c>
      <c r="C82" s="839">
        <v>0.86240000000000006</v>
      </c>
      <c r="D82" s="839">
        <v>0.75</v>
      </c>
      <c r="E82" s="839">
        <v>0.75</v>
      </c>
      <c r="F82" s="839">
        <v>0.75</v>
      </c>
      <c r="G82" s="839">
        <v>0.75</v>
      </c>
      <c r="H82" s="839">
        <v>0.75</v>
      </c>
      <c r="I82" s="839">
        <v>0.56989999999999996</v>
      </c>
      <c r="J82" s="839">
        <v>0.56989999999999996</v>
      </c>
      <c r="K82" s="839">
        <v>0.56989999999999996</v>
      </c>
      <c r="L82" s="839">
        <v>0.56989999999999996</v>
      </c>
      <c r="M82" s="839">
        <v>0.56989999999999996</v>
      </c>
    </row>
    <row r="83" spans="1:13">
      <c r="A83" s="832">
        <v>8.1</v>
      </c>
      <c r="B83" s="839">
        <v>0.86099999999999999</v>
      </c>
      <c r="C83" s="839">
        <v>0.86099999999999999</v>
      </c>
      <c r="D83" s="839">
        <v>0.74850000000000005</v>
      </c>
      <c r="E83" s="839">
        <v>0.74850000000000005</v>
      </c>
      <c r="F83" s="839">
        <v>0.74850000000000005</v>
      </c>
      <c r="G83" s="839">
        <v>0.74850000000000005</v>
      </c>
      <c r="H83" s="839">
        <v>0.74850000000000005</v>
      </c>
      <c r="I83" s="839">
        <v>0.56779999999999997</v>
      </c>
      <c r="J83" s="839">
        <v>0.56779999999999997</v>
      </c>
      <c r="K83" s="839">
        <v>0.56779999999999997</v>
      </c>
      <c r="L83" s="839">
        <v>0.56779999999999997</v>
      </c>
      <c r="M83" s="839">
        <v>0.56779999999999997</v>
      </c>
    </row>
    <row r="84" spans="1:13">
      <c r="A84" s="832">
        <v>8.1999999999999993</v>
      </c>
      <c r="B84" s="839">
        <v>0.85970000000000002</v>
      </c>
      <c r="C84" s="839">
        <v>0.85970000000000002</v>
      </c>
      <c r="D84" s="839">
        <v>0.747</v>
      </c>
      <c r="E84" s="839">
        <v>0.747</v>
      </c>
      <c r="F84" s="839">
        <v>0.747</v>
      </c>
      <c r="G84" s="839">
        <v>0.747</v>
      </c>
      <c r="H84" s="839">
        <v>0.747</v>
      </c>
      <c r="I84" s="839">
        <v>0.56589999999999996</v>
      </c>
      <c r="J84" s="839">
        <v>0.56589999999999996</v>
      </c>
      <c r="K84" s="839">
        <v>0.56589999999999996</v>
      </c>
      <c r="L84" s="839">
        <v>0.56589999999999996</v>
      </c>
      <c r="M84" s="839">
        <v>0.56589999999999996</v>
      </c>
    </row>
    <row r="85" spans="1:13">
      <c r="A85" s="832">
        <v>8.3000000000000007</v>
      </c>
      <c r="B85" s="839">
        <v>0.85840000000000005</v>
      </c>
      <c r="C85" s="839">
        <v>0.85840000000000005</v>
      </c>
      <c r="D85" s="839">
        <v>0.74560000000000004</v>
      </c>
      <c r="E85" s="839">
        <v>0.74560000000000004</v>
      </c>
      <c r="F85" s="839">
        <v>0.74560000000000004</v>
      </c>
      <c r="G85" s="839">
        <v>0.74560000000000004</v>
      </c>
      <c r="H85" s="839">
        <v>0.74560000000000004</v>
      </c>
      <c r="I85" s="839">
        <v>0.56389999999999996</v>
      </c>
      <c r="J85" s="839">
        <v>0.56389999999999996</v>
      </c>
      <c r="K85" s="839">
        <v>0.56389999999999996</v>
      </c>
      <c r="L85" s="839">
        <v>0.56389999999999996</v>
      </c>
      <c r="M85" s="839">
        <v>0.56389999999999996</v>
      </c>
    </row>
    <row r="86" spans="1:13">
      <c r="A86" s="832">
        <v>8.4</v>
      </c>
      <c r="B86" s="839">
        <v>0.85709999999999997</v>
      </c>
      <c r="C86" s="839">
        <v>0.85709999999999997</v>
      </c>
      <c r="D86" s="839">
        <v>0.74419999999999997</v>
      </c>
      <c r="E86" s="839">
        <v>0.74419999999999997</v>
      </c>
      <c r="F86" s="839">
        <v>0.74419999999999997</v>
      </c>
      <c r="G86" s="839">
        <v>0.74419999999999997</v>
      </c>
      <c r="H86" s="839">
        <v>0.74419999999999997</v>
      </c>
      <c r="I86" s="839">
        <v>0.56189999999999996</v>
      </c>
      <c r="J86" s="839">
        <v>0.56189999999999996</v>
      </c>
      <c r="K86" s="839">
        <v>0.56189999999999996</v>
      </c>
      <c r="L86" s="839">
        <v>0.56189999999999996</v>
      </c>
      <c r="M86" s="839">
        <v>0.56189999999999996</v>
      </c>
    </row>
    <row r="87" spans="1:13">
      <c r="A87" s="832">
        <v>8.5</v>
      </c>
      <c r="B87" s="839">
        <v>0.85580000000000001</v>
      </c>
      <c r="C87" s="839">
        <v>0.85580000000000001</v>
      </c>
      <c r="D87" s="839">
        <v>0.74270000000000003</v>
      </c>
      <c r="E87" s="839">
        <v>0.74270000000000003</v>
      </c>
      <c r="F87" s="839">
        <v>0.74270000000000003</v>
      </c>
      <c r="G87" s="839">
        <v>0.74270000000000003</v>
      </c>
      <c r="H87" s="839">
        <v>0.74270000000000003</v>
      </c>
      <c r="I87" s="839">
        <v>0.55989999999999995</v>
      </c>
      <c r="J87" s="839">
        <v>0.55989999999999995</v>
      </c>
      <c r="K87" s="839">
        <v>0.55989999999999995</v>
      </c>
      <c r="L87" s="839">
        <v>0.55989999999999995</v>
      </c>
      <c r="M87" s="839">
        <v>0.55989999999999995</v>
      </c>
    </row>
    <row r="88" spans="1:13">
      <c r="A88" s="832">
        <v>8.6</v>
      </c>
      <c r="B88" s="839">
        <v>0.85450000000000004</v>
      </c>
      <c r="C88" s="839">
        <v>0.85450000000000004</v>
      </c>
      <c r="D88" s="839">
        <v>0.74129999999999996</v>
      </c>
      <c r="E88" s="839">
        <v>0.74129999999999996</v>
      </c>
      <c r="F88" s="839">
        <v>0.74129999999999996</v>
      </c>
      <c r="G88" s="839">
        <v>0.74129999999999996</v>
      </c>
      <c r="H88" s="839">
        <v>0.74129999999999996</v>
      </c>
      <c r="I88" s="839">
        <v>0.55800000000000005</v>
      </c>
      <c r="J88" s="839">
        <v>0.55800000000000005</v>
      </c>
      <c r="K88" s="839">
        <v>0.55800000000000005</v>
      </c>
      <c r="L88" s="839">
        <v>0.55800000000000005</v>
      </c>
      <c r="M88" s="839">
        <v>0.55800000000000005</v>
      </c>
    </row>
    <row r="89" spans="1:13">
      <c r="A89" s="832">
        <v>8.6999999999999993</v>
      </c>
      <c r="B89" s="839">
        <v>0.85329999999999995</v>
      </c>
      <c r="C89" s="839">
        <v>0.85329999999999995</v>
      </c>
      <c r="D89" s="839">
        <v>0.7399</v>
      </c>
      <c r="E89" s="839">
        <v>0.7399</v>
      </c>
      <c r="F89" s="839">
        <v>0.7399</v>
      </c>
      <c r="G89" s="839">
        <v>0.7399</v>
      </c>
      <c r="H89" s="839">
        <v>0.7399</v>
      </c>
      <c r="I89" s="839">
        <v>0.55600000000000005</v>
      </c>
      <c r="J89" s="839">
        <v>0.55600000000000005</v>
      </c>
      <c r="K89" s="839">
        <v>0.55600000000000005</v>
      </c>
      <c r="L89" s="839">
        <v>0.55600000000000005</v>
      </c>
      <c r="M89" s="839">
        <v>0.55600000000000005</v>
      </c>
    </row>
    <row r="90" spans="1:13">
      <c r="A90" s="832">
        <v>8.8000000000000007</v>
      </c>
      <c r="B90" s="839">
        <v>0.85209999999999997</v>
      </c>
      <c r="C90" s="839">
        <v>0.85209999999999997</v>
      </c>
      <c r="D90" s="839">
        <v>0.73850000000000005</v>
      </c>
      <c r="E90" s="839">
        <v>0.73850000000000005</v>
      </c>
      <c r="F90" s="839">
        <v>0.73850000000000005</v>
      </c>
      <c r="G90" s="839">
        <v>0.73850000000000005</v>
      </c>
      <c r="H90" s="839">
        <v>0.73850000000000005</v>
      </c>
      <c r="I90" s="839">
        <v>0.55420000000000003</v>
      </c>
      <c r="J90" s="839">
        <v>0.55420000000000003</v>
      </c>
      <c r="K90" s="839">
        <v>0.55420000000000003</v>
      </c>
      <c r="L90" s="839">
        <v>0.55420000000000003</v>
      </c>
      <c r="M90" s="839">
        <v>0.55420000000000003</v>
      </c>
    </row>
    <row r="91" spans="1:13">
      <c r="A91" s="832">
        <v>8.9</v>
      </c>
      <c r="B91" s="839">
        <v>0.85099999999999998</v>
      </c>
      <c r="C91" s="839">
        <v>0.85099999999999998</v>
      </c>
      <c r="D91" s="839">
        <v>0.73719999999999997</v>
      </c>
      <c r="E91" s="839">
        <v>0.73719999999999997</v>
      </c>
      <c r="F91" s="839">
        <v>0.73719999999999997</v>
      </c>
      <c r="G91" s="839">
        <v>0.73719999999999997</v>
      </c>
      <c r="H91" s="839">
        <v>0.73719999999999997</v>
      </c>
      <c r="I91" s="839">
        <v>0.55230000000000001</v>
      </c>
      <c r="J91" s="839">
        <v>0.55230000000000001</v>
      </c>
      <c r="K91" s="839">
        <v>0.55230000000000001</v>
      </c>
      <c r="L91" s="839">
        <v>0.55230000000000001</v>
      </c>
      <c r="M91" s="839">
        <v>0.55230000000000001</v>
      </c>
    </row>
    <row r="92" spans="1:13">
      <c r="A92" s="847">
        <v>9</v>
      </c>
      <c r="B92" s="839">
        <v>0.8498</v>
      </c>
      <c r="C92" s="839">
        <v>0.8498</v>
      </c>
      <c r="D92" s="839">
        <v>0.7359</v>
      </c>
      <c r="E92" s="839">
        <v>0.7359</v>
      </c>
      <c r="F92" s="839">
        <v>0.7359</v>
      </c>
      <c r="G92" s="839">
        <v>0.7359</v>
      </c>
      <c r="H92" s="839">
        <v>0.7359</v>
      </c>
      <c r="I92" s="839">
        <v>0.55049999999999999</v>
      </c>
      <c r="J92" s="839">
        <v>0.55049999999999999</v>
      </c>
      <c r="K92" s="839">
        <v>0.55049999999999999</v>
      </c>
      <c r="L92" s="839">
        <v>0.55049999999999999</v>
      </c>
      <c r="M92" s="839">
        <v>0.55049999999999999</v>
      </c>
    </row>
    <row r="93" spans="1:13">
      <c r="A93" s="847">
        <v>9.1</v>
      </c>
      <c r="B93" s="839">
        <v>0.84870000000000001</v>
      </c>
      <c r="C93" s="839">
        <v>0.84870000000000001</v>
      </c>
      <c r="D93" s="839">
        <v>0.73470000000000002</v>
      </c>
      <c r="E93" s="839">
        <v>0.73470000000000002</v>
      </c>
      <c r="F93" s="839">
        <v>0.73470000000000002</v>
      </c>
      <c r="G93" s="839">
        <v>0.73470000000000002</v>
      </c>
      <c r="H93" s="839">
        <v>0.73470000000000002</v>
      </c>
      <c r="I93" s="839">
        <v>0.54879999999999995</v>
      </c>
      <c r="J93" s="839">
        <v>0.54879999999999995</v>
      </c>
      <c r="K93" s="839">
        <v>0.54879999999999995</v>
      </c>
      <c r="L93" s="839">
        <v>0.54879999999999995</v>
      </c>
      <c r="M93" s="839">
        <v>0.54879999999999995</v>
      </c>
    </row>
    <row r="94" spans="1:13">
      <c r="A94" s="847">
        <v>9.1999999999999993</v>
      </c>
      <c r="B94" s="839">
        <v>0.84770000000000001</v>
      </c>
      <c r="C94" s="839">
        <v>0.84770000000000001</v>
      </c>
      <c r="D94" s="839">
        <v>0.73350000000000004</v>
      </c>
      <c r="E94" s="839">
        <v>0.73350000000000004</v>
      </c>
      <c r="F94" s="839">
        <v>0.73350000000000004</v>
      </c>
      <c r="G94" s="839">
        <v>0.73350000000000004</v>
      </c>
      <c r="H94" s="839">
        <v>0.73350000000000004</v>
      </c>
      <c r="I94" s="839">
        <v>0.54710000000000003</v>
      </c>
      <c r="J94" s="839">
        <v>0.54710000000000003</v>
      </c>
      <c r="K94" s="839">
        <v>0.54710000000000003</v>
      </c>
      <c r="L94" s="839">
        <v>0.54710000000000003</v>
      </c>
      <c r="M94" s="839">
        <v>0.54710000000000003</v>
      </c>
    </row>
    <row r="95" spans="1:13">
      <c r="A95" s="847">
        <v>9.3000000000000007</v>
      </c>
      <c r="B95" s="839">
        <v>0.84660000000000002</v>
      </c>
      <c r="C95" s="839">
        <v>0.84660000000000002</v>
      </c>
      <c r="D95" s="839">
        <v>0.73229999999999995</v>
      </c>
      <c r="E95" s="839">
        <v>0.73229999999999995</v>
      </c>
      <c r="F95" s="839">
        <v>0.73229999999999995</v>
      </c>
      <c r="G95" s="839">
        <v>0.73229999999999995</v>
      </c>
      <c r="H95" s="839">
        <v>0.73229999999999995</v>
      </c>
      <c r="I95" s="839">
        <v>0.5454</v>
      </c>
      <c r="J95" s="839">
        <v>0.5454</v>
      </c>
      <c r="K95" s="839">
        <v>0.5454</v>
      </c>
      <c r="L95" s="839">
        <v>0.5454</v>
      </c>
      <c r="M95" s="839">
        <v>0.5454</v>
      </c>
    </row>
    <row r="96" spans="1:13">
      <c r="A96" s="847">
        <v>9.4</v>
      </c>
      <c r="B96" s="839">
        <v>0.84550000000000003</v>
      </c>
      <c r="C96" s="839">
        <v>0.84550000000000003</v>
      </c>
      <c r="D96" s="839">
        <v>0.73109999999999997</v>
      </c>
      <c r="E96" s="839">
        <v>0.73109999999999997</v>
      </c>
      <c r="F96" s="839">
        <v>0.73109999999999997</v>
      </c>
      <c r="G96" s="839">
        <v>0.73109999999999997</v>
      </c>
      <c r="H96" s="839">
        <v>0.73109999999999997</v>
      </c>
      <c r="I96" s="839">
        <v>0.54369999999999996</v>
      </c>
      <c r="J96" s="839">
        <v>0.54369999999999996</v>
      </c>
      <c r="K96" s="839">
        <v>0.54369999999999996</v>
      </c>
      <c r="L96" s="839">
        <v>0.54369999999999996</v>
      </c>
      <c r="M96" s="839">
        <v>0.54369999999999996</v>
      </c>
    </row>
    <row r="97" spans="1:14">
      <c r="A97" s="847">
        <v>9.5</v>
      </c>
      <c r="B97" s="839">
        <v>0.84450000000000003</v>
      </c>
      <c r="C97" s="839">
        <v>0.84450000000000003</v>
      </c>
      <c r="D97" s="839">
        <v>0.72989999999999999</v>
      </c>
      <c r="E97" s="839">
        <v>0.72989999999999999</v>
      </c>
      <c r="F97" s="839">
        <v>0.72989999999999999</v>
      </c>
      <c r="G97" s="839">
        <v>0.72989999999999999</v>
      </c>
      <c r="H97" s="839">
        <v>0.72989999999999999</v>
      </c>
      <c r="I97" s="839">
        <v>0.54200000000000004</v>
      </c>
      <c r="J97" s="839">
        <v>0.54200000000000004</v>
      </c>
      <c r="K97" s="839">
        <v>0.54200000000000004</v>
      </c>
      <c r="L97" s="839">
        <v>0.54200000000000004</v>
      </c>
      <c r="M97" s="839">
        <v>0.54200000000000004</v>
      </c>
    </row>
    <row r="98" spans="1:14">
      <c r="A98" s="847">
        <v>9.6</v>
      </c>
      <c r="B98" s="839">
        <v>0.84340000000000004</v>
      </c>
      <c r="C98" s="839">
        <v>0.84340000000000004</v>
      </c>
      <c r="D98" s="839">
        <v>0.72870000000000001</v>
      </c>
      <c r="E98" s="839">
        <v>0.72870000000000001</v>
      </c>
      <c r="F98" s="839">
        <v>0.72870000000000001</v>
      </c>
      <c r="G98" s="839">
        <v>0.72870000000000001</v>
      </c>
      <c r="H98" s="839">
        <v>0.72870000000000001</v>
      </c>
      <c r="I98" s="839">
        <v>0.5403</v>
      </c>
      <c r="J98" s="839">
        <v>0.5403</v>
      </c>
      <c r="K98" s="839">
        <v>0.5403</v>
      </c>
      <c r="L98" s="839">
        <v>0.5403</v>
      </c>
      <c r="M98" s="839">
        <v>0.5403</v>
      </c>
    </row>
    <row r="99" spans="1:14">
      <c r="A99" s="847">
        <v>9.6999999999999993</v>
      </c>
      <c r="B99" s="839">
        <v>0.84230000000000005</v>
      </c>
      <c r="C99" s="839">
        <v>0.84230000000000005</v>
      </c>
      <c r="D99" s="839">
        <v>0.72750000000000004</v>
      </c>
      <c r="E99" s="839">
        <v>0.72750000000000004</v>
      </c>
      <c r="F99" s="839">
        <v>0.72750000000000004</v>
      </c>
      <c r="G99" s="839">
        <v>0.72750000000000004</v>
      </c>
      <c r="H99" s="839">
        <v>0.72750000000000004</v>
      </c>
      <c r="I99" s="839">
        <v>0.53859999999999997</v>
      </c>
      <c r="J99" s="839">
        <v>0.53859999999999997</v>
      </c>
      <c r="K99" s="839">
        <v>0.53859999999999997</v>
      </c>
      <c r="L99" s="839">
        <v>0.53859999999999997</v>
      </c>
      <c r="M99" s="839">
        <v>0.53859999999999997</v>
      </c>
    </row>
    <row r="100" spans="1:14">
      <c r="A100" s="847">
        <v>9.8000000000000007</v>
      </c>
      <c r="B100" s="839">
        <v>0.84140000000000004</v>
      </c>
      <c r="C100" s="839">
        <v>0.84140000000000004</v>
      </c>
      <c r="D100" s="839">
        <v>0.72629999999999995</v>
      </c>
      <c r="E100" s="839">
        <v>0.72629999999999995</v>
      </c>
      <c r="F100" s="839">
        <v>0.72629999999999995</v>
      </c>
      <c r="G100" s="839">
        <v>0.72629999999999995</v>
      </c>
      <c r="H100" s="839">
        <v>0.72629999999999995</v>
      </c>
      <c r="I100" s="839">
        <v>0.53710000000000002</v>
      </c>
      <c r="J100" s="839">
        <v>0.53710000000000002</v>
      </c>
      <c r="K100" s="839">
        <v>0.53710000000000002</v>
      </c>
      <c r="L100" s="839">
        <v>0.53710000000000002</v>
      </c>
      <c r="M100" s="839">
        <v>0.53710000000000002</v>
      </c>
    </row>
    <row r="101" spans="1:14">
      <c r="A101" s="847">
        <v>9.9</v>
      </c>
      <c r="B101" s="839">
        <v>0.84050000000000002</v>
      </c>
      <c r="C101" s="839">
        <v>0.84050000000000002</v>
      </c>
      <c r="D101" s="839">
        <v>0.72519999999999996</v>
      </c>
      <c r="E101" s="839">
        <v>0.72519999999999996</v>
      </c>
      <c r="F101" s="839">
        <v>0.72519999999999996</v>
      </c>
      <c r="G101" s="839">
        <v>0.72519999999999996</v>
      </c>
      <c r="H101" s="839">
        <v>0.72519999999999996</v>
      </c>
      <c r="I101" s="839">
        <v>0.53549999999999998</v>
      </c>
      <c r="J101" s="839">
        <v>0.53549999999999998</v>
      </c>
      <c r="K101" s="839">
        <v>0.53549999999999998</v>
      </c>
      <c r="L101" s="839">
        <v>0.53549999999999998</v>
      </c>
      <c r="M101" s="839">
        <v>0.53549999999999998</v>
      </c>
    </row>
    <row r="102" spans="1:14">
      <c r="A102" s="847">
        <v>10</v>
      </c>
      <c r="B102" s="839">
        <v>0.83950000000000002</v>
      </c>
      <c r="C102" s="839">
        <v>0.83950000000000002</v>
      </c>
      <c r="D102" s="839">
        <v>0.72409999999999997</v>
      </c>
      <c r="E102" s="839">
        <v>0.72409999999999997</v>
      </c>
      <c r="F102" s="839">
        <v>0.72409999999999997</v>
      </c>
      <c r="G102" s="839">
        <v>0.72409999999999997</v>
      </c>
      <c r="H102" s="839">
        <v>0.72409999999999997</v>
      </c>
      <c r="I102" s="839">
        <v>0.53400000000000003</v>
      </c>
      <c r="J102" s="839">
        <v>0.53400000000000003</v>
      </c>
      <c r="K102" s="839">
        <v>0.53400000000000003</v>
      </c>
      <c r="L102" s="839">
        <v>0.53400000000000003</v>
      </c>
      <c r="M102" s="839">
        <v>0.53400000000000003</v>
      </c>
    </row>
    <row r="103" spans="1:14" ht="14.25">
      <c r="A103" s="829" t="s">
        <v>748</v>
      </c>
      <c r="B103" s="830"/>
      <c r="C103" s="830"/>
      <c r="D103" s="830"/>
      <c r="E103" s="830"/>
      <c r="F103" s="830"/>
      <c r="G103" s="830"/>
      <c r="H103" s="830"/>
      <c r="I103" s="830"/>
      <c r="J103" s="830"/>
      <c r="K103" s="830"/>
      <c r="L103" s="830"/>
      <c r="M103" s="830"/>
      <c r="N103" s="830"/>
    </row>
    <row r="104" spans="1:14" ht="14.25">
      <c r="A104" s="832" t="s">
        <v>746</v>
      </c>
      <c r="B104" s="833" t="s">
        <v>157</v>
      </c>
      <c r="C104" s="833" t="s">
        <v>158</v>
      </c>
      <c r="D104" s="833" t="s">
        <v>159</v>
      </c>
      <c r="E104" s="833" t="s">
        <v>160</v>
      </c>
      <c r="F104" s="833" t="s">
        <v>161</v>
      </c>
      <c r="G104" s="833" t="s">
        <v>162</v>
      </c>
      <c r="H104" s="834" t="s">
        <v>163</v>
      </c>
      <c r="I104" s="834" t="s">
        <v>164</v>
      </c>
      <c r="J104" s="835" t="s">
        <v>165</v>
      </c>
      <c r="K104" s="835" t="s">
        <v>166</v>
      </c>
      <c r="L104" s="835" t="s">
        <v>167</v>
      </c>
      <c r="M104" s="835" t="s">
        <v>168</v>
      </c>
      <c r="N104" s="830">
        <f>SUMPRODUCT((A105:A204=ROUNDDOWN(基准地价修正!G3,1))*(B104:M104=基准地价修正!G2)*(B105:M204))</f>
        <v>1.1459999999999999</v>
      </c>
    </row>
    <row r="105" spans="1:14">
      <c r="A105" s="832">
        <v>0.1</v>
      </c>
      <c r="B105" s="839">
        <v>13.733000000000001</v>
      </c>
      <c r="C105" s="839">
        <v>13.733000000000001</v>
      </c>
      <c r="D105" s="839">
        <v>12.787000000000001</v>
      </c>
      <c r="E105" s="839">
        <v>12.787000000000001</v>
      </c>
      <c r="F105" s="839">
        <v>12.787000000000001</v>
      </c>
      <c r="G105" s="839">
        <v>12.787000000000001</v>
      </c>
      <c r="H105" s="839">
        <v>12.787000000000001</v>
      </c>
      <c r="I105" s="839">
        <v>12.384</v>
      </c>
      <c r="J105" s="839">
        <v>12.384</v>
      </c>
      <c r="K105" s="839">
        <v>12.384</v>
      </c>
      <c r="L105" s="839">
        <v>12.384</v>
      </c>
      <c r="M105" s="839">
        <v>12.384</v>
      </c>
    </row>
    <row r="106" spans="1:14">
      <c r="A106" s="832">
        <v>0.2</v>
      </c>
      <c r="B106" s="839">
        <v>6.8665000000000003</v>
      </c>
      <c r="C106" s="839">
        <v>6.8665000000000003</v>
      </c>
      <c r="D106" s="839">
        <v>6.3935000000000004</v>
      </c>
      <c r="E106" s="839">
        <v>6.3935000000000004</v>
      </c>
      <c r="F106" s="839">
        <v>6.3935000000000004</v>
      </c>
      <c r="G106" s="839">
        <v>6.3935000000000004</v>
      </c>
      <c r="H106" s="839">
        <v>6.3935000000000004</v>
      </c>
      <c r="I106" s="839">
        <v>6.1920000000000002</v>
      </c>
      <c r="J106" s="839">
        <v>6.1920000000000002</v>
      </c>
      <c r="K106" s="839">
        <v>6.1920000000000002</v>
      </c>
      <c r="L106" s="839">
        <v>6.1920000000000002</v>
      </c>
      <c r="M106" s="839">
        <v>6.1920000000000002</v>
      </c>
    </row>
    <row r="107" spans="1:14">
      <c r="A107" s="832">
        <v>0.3</v>
      </c>
      <c r="B107" s="839">
        <v>4.5777000000000001</v>
      </c>
      <c r="C107" s="839">
        <v>4.5777000000000001</v>
      </c>
      <c r="D107" s="839">
        <v>4.2622999999999998</v>
      </c>
      <c r="E107" s="839">
        <v>4.2622999999999998</v>
      </c>
      <c r="F107" s="839">
        <v>4.2622999999999998</v>
      </c>
      <c r="G107" s="839">
        <v>4.2622999999999998</v>
      </c>
      <c r="H107" s="839">
        <v>4.2622999999999998</v>
      </c>
      <c r="I107" s="839">
        <v>4.1280000000000001</v>
      </c>
      <c r="J107" s="839">
        <v>4.1280000000000001</v>
      </c>
      <c r="K107" s="839">
        <v>4.1280000000000001</v>
      </c>
      <c r="L107" s="839">
        <v>4.1280000000000001</v>
      </c>
      <c r="M107" s="839">
        <v>4.1280000000000001</v>
      </c>
    </row>
    <row r="108" spans="1:14">
      <c r="A108" s="832">
        <v>0.4</v>
      </c>
      <c r="B108" s="839">
        <v>3.4333</v>
      </c>
      <c r="C108" s="839">
        <v>3.4333</v>
      </c>
      <c r="D108" s="839">
        <v>3.1968000000000001</v>
      </c>
      <c r="E108" s="839">
        <v>3.1968000000000001</v>
      </c>
      <c r="F108" s="839">
        <v>3.1968000000000001</v>
      </c>
      <c r="G108" s="839">
        <v>3.1968000000000001</v>
      </c>
      <c r="H108" s="839">
        <v>3.1968000000000001</v>
      </c>
      <c r="I108" s="839">
        <v>3.0960000000000001</v>
      </c>
      <c r="J108" s="839">
        <v>3.0960000000000001</v>
      </c>
      <c r="K108" s="839">
        <v>3.0960000000000001</v>
      </c>
      <c r="L108" s="839">
        <v>3.0960000000000001</v>
      </c>
      <c r="M108" s="839">
        <v>3.0960000000000001</v>
      </c>
    </row>
    <row r="109" spans="1:14">
      <c r="A109" s="832">
        <v>0.5</v>
      </c>
      <c r="B109" s="839">
        <v>2.7465999999999999</v>
      </c>
      <c r="C109" s="839">
        <v>2.7465999999999999</v>
      </c>
      <c r="D109" s="839">
        <v>2.5573999999999999</v>
      </c>
      <c r="E109" s="839">
        <v>2.5573999999999999</v>
      </c>
      <c r="F109" s="839">
        <v>2.5573999999999999</v>
      </c>
      <c r="G109" s="839">
        <v>2.5573999999999999</v>
      </c>
      <c r="H109" s="839">
        <v>2.5573999999999999</v>
      </c>
      <c r="I109" s="839">
        <v>2.4767999999999999</v>
      </c>
      <c r="J109" s="839">
        <v>2.4767999999999999</v>
      </c>
      <c r="K109" s="839">
        <v>2.4767999999999999</v>
      </c>
      <c r="L109" s="839">
        <v>2.4767999999999999</v>
      </c>
      <c r="M109" s="839">
        <v>2.4767999999999999</v>
      </c>
    </row>
    <row r="110" spans="1:14">
      <c r="A110" s="832">
        <v>0.6</v>
      </c>
      <c r="B110" s="839">
        <v>2.2888000000000002</v>
      </c>
      <c r="C110" s="839">
        <v>2.2888000000000002</v>
      </c>
      <c r="D110" s="839">
        <v>2.1312000000000002</v>
      </c>
      <c r="E110" s="839">
        <v>2.1312000000000002</v>
      </c>
      <c r="F110" s="839">
        <v>2.1312000000000002</v>
      </c>
      <c r="G110" s="839">
        <v>2.1312000000000002</v>
      </c>
      <c r="H110" s="839">
        <v>2.1312000000000002</v>
      </c>
      <c r="I110" s="839">
        <v>2.0640000000000001</v>
      </c>
      <c r="J110" s="839">
        <v>2.0640000000000001</v>
      </c>
      <c r="K110" s="839">
        <v>2.0640000000000001</v>
      </c>
      <c r="L110" s="839">
        <v>2.0640000000000001</v>
      </c>
      <c r="M110" s="839">
        <v>2.0640000000000001</v>
      </c>
    </row>
    <row r="111" spans="1:14">
      <c r="A111" s="832">
        <v>0.7</v>
      </c>
      <c r="B111" s="839">
        <v>1.9619</v>
      </c>
      <c r="C111" s="839">
        <v>1.9619</v>
      </c>
      <c r="D111" s="839">
        <v>1.8267</v>
      </c>
      <c r="E111" s="839">
        <v>1.8267</v>
      </c>
      <c r="F111" s="839">
        <v>1.8267</v>
      </c>
      <c r="G111" s="839">
        <v>1.8267</v>
      </c>
      <c r="H111" s="839">
        <v>1.8267</v>
      </c>
      <c r="I111" s="839">
        <v>1.7690999999999999</v>
      </c>
      <c r="J111" s="839">
        <v>1.7690999999999999</v>
      </c>
      <c r="K111" s="839">
        <v>1.7690999999999999</v>
      </c>
      <c r="L111" s="839">
        <v>1.7690999999999999</v>
      </c>
      <c r="M111" s="839">
        <v>1.7690999999999999</v>
      </c>
    </row>
    <row r="112" spans="1:14">
      <c r="A112" s="832">
        <v>0.8</v>
      </c>
      <c r="B112" s="839">
        <v>1.7165999999999999</v>
      </c>
      <c r="C112" s="839">
        <v>1.7165999999999999</v>
      </c>
      <c r="D112" s="839">
        <v>1.5984</v>
      </c>
      <c r="E112" s="839">
        <v>1.5984</v>
      </c>
      <c r="F112" s="839">
        <v>1.5984</v>
      </c>
      <c r="G112" s="839">
        <v>1.5984</v>
      </c>
      <c r="H112" s="839">
        <v>1.5984</v>
      </c>
      <c r="I112" s="839">
        <v>1.548</v>
      </c>
      <c r="J112" s="839">
        <v>1.548</v>
      </c>
      <c r="K112" s="839">
        <v>1.548</v>
      </c>
      <c r="L112" s="839">
        <v>1.548</v>
      </c>
      <c r="M112" s="839">
        <v>1.548</v>
      </c>
    </row>
    <row r="113" spans="1:13">
      <c r="A113" s="832">
        <v>0.9</v>
      </c>
      <c r="B113" s="839">
        <v>1.5259</v>
      </c>
      <c r="C113" s="839">
        <v>1.5259</v>
      </c>
      <c r="D113" s="839">
        <v>1.4208000000000001</v>
      </c>
      <c r="E113" s="839">
        <v>1.4208000000000001</v>
      </c>
      <c r="F113" s="839">
        <v>1.4208000000000001</v>
      </c>
      <c r="G113" s="839">
        <v>1.4208000000000001</v>
      </c>
      <c r="H113" s="839">
        <v>1.4208000000000001</v>
      </c>
      <c r="I113" s="839">
        <v>1.3759999999999999</v>
      </c>
      <c r="J113" s="839">
        <v>1.3759999999999999</v>
      </c>
      <c r="K113" s="839">
        <v>1.3759999999999999</v>
      </c>
      <c r="L113" s="839">
        <v>1.3759999999999999</v>
      </c>
      <c r="M113" s="839">
        <v>1.3759999999999999</v>
      </c>
    </row>
    <row r="114" spans="1:13">
      <c r="A114" s="832">
        <v>1</v>
      </c>
      <c r="B114" s="839">
        <v>1.3733</v>
      </c>
      <c r="C114" s="839">
        <v>1.3733</v>
      </c>
      <c r="D114" s="839">
        <v>1.2786999999999999</v>
      </c>
      <c r="E114" s="839">
        <v>1.2786999999999999</v>
      </c>
      <c r="F114" s="839">
        <v>1.2786999999999999</v>
      </c>
      <c r="G114" s="839">
        <v>1.2786999999999999</v>
      </c>
      <c r="H114" s="839">
        <v>1.2786999999999999</v>
      </c>
      <c r="I114" s="839">
        <v>1.2383999999999999</v>
      </c>
      <c r="J114" s="839">
        <v>1.2383999999999999</v>
      </c>
      <c r="K114" s="839">
        <v>1.2383999999999999</v>
      </c>
      <c r="L114" s="839">
        <v>1.2383999999999999</v>
      </c>
      <c r="M114" s="839">
        <v>1.2383999999999999</v>
      </c>
    </row>
    <row r="115" spans="1:13">
      <c r="A115" s="832">
        <v>1.1000000000000001</v>
      </c>
      <c r="B115" s="839">
        <v>1.3489</v>
      </c>
      <c r="C115" s="839">
        <v>1.3489</v>
      </c>
      <c r="D115" s="839">
        <v>1.2542</v>
      </c>
      <c r="E115" s="839">
        <v>1.2542</v>
      </c>
      <c r="F115" s="839">
        <v>1.2542</v>
      </c>
      <c r="G115" s="839">
        <v>1.2542</v>
      </c>
      <c r="H115" s="839">
        <v>1.2542</v>
      </c>
      <c r="I115" s="839">
        <v>1.2050000000000001</v>
      </c>
      <c r="J115" s="839">
        <v>1.2050000000000001</v>
      </c>
      <c r="K115" s="839">
        <v>1.2050000000000001</v>
      </c>
      <c r="L115" s="839">
        <v>1.2050000000000001</v>
      </c>
      <c r="M115" s="839">
        <v>1.2050000000000001</v>
      </c>
    </row>
    <row r="116" spans="1:13">
      <c r="A116" s="832">
        <v>1.2</v>
      </c>
      <c r="B116" s="839">
        <v>1.3255999999999999</v>
      </c>
      <c r="C116" s="839">
        <v>1.3255999999999999</v>
      </c>
      <c r="D116" s="839">
        <v>1.2305999999999999</v>
      </c>
      <c r="E116" s="839">
        <v>1.2305999999999999</v>
      </c>
      <c r="F116" s="839">
        <v>1.2305999999999999</v>
      </c>
      <c r="G116" s="839">
        <v>1.2305999999999999</v>
      </c>
      <c r="H116" s="839">
        <v>1.2305999999999999</v>
      </c>
      <c r="I116" s="839">
        <v>1.1741999999999999</v>
      </c>
      <c r="J116" s="839">
        <v>1.1741999999999999</v>
      </c>
      <c r="K116" s="839">
        <v>1.1741999999999999</v>
      </c>
      <c r="L116" s="839">
        <v>1.1741999999999999</v>
      </c>
      <c r="M116" s="839">
        <v>1.1741999999999999</v>
      </c>
    </row>
    <row r="117" spans="1:13">
      <c r="A117" s="832">
        <v>1.3</v>
      </c>
      <c r="B117" s="839">
        <v>1.3032999999999999</v>
      </c>
      <c r="C117" s="839">
        <v>1.3032999999999999</v>
      </c>
      <c r="D117" s="839">
        <v>1.2079</v>
      </c>
      <c r="E117" s="839">
        <v>1.2079</v>
      </c>
      <c r="F117" s="839">
        <v>1.2079</v>
      </c>
      <c r="G117" s="839">
        <v>1.2079</v>
      </c>
      <c r="H117" s="839">
        <v>1.2079</v>
      </c>
      <c r="I117" s="839">
        <v>1.1459999999999999</v>
      </c>
      <c r="J117" s="839">
        <v>1.1459999999999999</v>
      </c>
      <c r="K117" s="839">
        <v>1.1459999999999999</v>
      </c>
      <c r="L117" s="839">
        <v>1.1459999999999999</v>
      </c>
      <c r="M117" s="839">
        <v>1.1459999999999999</v>
      </c>
    </row>
    <row r="118" spans="1:13">
      <c r="A118" s="832">
        <v>1.4</v>
      </c>
      <c r="B118" s="839">
        <v>1.282</v>
      </c>
      <c r="C118" s="839">
        <v>1.282</v>
      </c>
      <c r="D118" s="839">
        <v>1.1861999999999999</v>
      </c>
      <c r="E118" s="839">
        <v>1.1861999999999999</v>
      </c>
      <c r="F118" s="839">
        <v>1.1861999999999999</v>
      </c>
      <c r="G118" s="839">
        <v>1.1861999999999999</v>
      </c>
      <c r="H118" s="839">
        <v>1.1861999999999999</v>
      </c>
      <c r="I118" s="839">
        <v>1.1200000000000001</v>
      </c>
      <c r="J118" s="839">
        <v>1.1200000000000001</v>
      </c>
      <c r="K118" s="839">
        <v>1.1200000000000001</v>
      </c>
      <c r="L118" s="839">
        <v>1.1200000000000001</v>
      </c>
      <c r="M118" s="839">
        <v>1.1200000000000001</v>
      </c>
    </row>
    <row r="119" spans="1:13">
      <c r="A119" s="832">
        <v>1.5</v>
      </c>
      <c r="B119" s="839">
        <v>1.2617</v>
      </c>
      <c r="C119" s="839">
        <v>1.2617</v>
      </c>
      <c r="D119" s="839">
        <v>1.1653</v>
      </c>
      <c r="E119" s="839">
        <v>1.1653</v>
      </c>
      <c r="F119" s="839">
        <v>1.1653</v>
      </c>
      <c r="G119" s="839">
        <v>1.1653</v>
      </c>
      <c r="H119" s="839">
        <v>1.1653</v>
      </c>
      <c r="I119" s="839">
        <v>1.0961000000000001</v>
      </c>
      <c r="J119" s="839">
        <v>1.0961000000000001</v>
      </c>
      <c r="K119" s="839">
        <v>1.0961000000000001</v>
      </c>
      <c r="L119" s="839">
        <v>1.0961000000000001</v>
      </c>
      <c r="M119" s="839">
        <v>1.0961000000000001</v>
      </c>
    </row>
    <row r="120" spans="1:13">
      <c r="A120" s="832">
        <v>1.6</v>
      </c>
      <c r="B120" s="839">
        <v>1.2423</v>
      </c>
      <c r="C120" s="839">
        <v>1.2423</v>
      </c>
      <c r="D120" s="839">
        <v>1.1453</v>
      </c>
      <c r="E120" s="839">
        <v>1.1453</v>
      </c>
      <c r="F120" s="839">
        <v>1.1453</v>
      </c>
      <c r="G120" s="839">
        <v>1.1453</v>
      </c>
      <c r="H120" s="839">
        <v>1.1453</v>
      </c>
      <c r="I120" s="839">
        <v>1.0740000000000001</v>
      </c>
      <c r="J120" s="839">
        <v>1.0740000000000001</v>
      </c>
      <c r="K120" s="839">
        <v>1.0740000000000001</v>
      </c>
      <c r="L120" s="839">
        <v>1.0740000000000001</v>
      </c>
      <c r="M120" s="839">
        <v>1.0740000000000001</v>
      </c>
    </row>
    <row r="121" spans="1:13">
      <c r="A121" s="832">
        <v>1.7</v>
      </c>
      <c r="B121" s="839">
        <v>1.2237</v>
      </c>
      <c r="C121" s="839">
        <v>1.2237</v>
      </c>
      <c r="D121" s="839">
        <v>1.1261000000000001</v>
      </c>
      <c r="E121" s="839">
        <v>1.1261000000000001</v>
      </c>
      <c r="F121" s="839">
        <v>1.1261000000000001</v>
      </c>
      <c r="G121" s="839">
        <v>1.1261000000000001</v>
      </c>
      <c r="H121" s="839">
        <v>1.1261000000000001</v>
      </c>
      <c r="I121" s="839">
        <v>1.0535000000000001</v>
      </c>
      <c r="J121" s="839">
        <v>1.0535000000000001</v>
      </c>
      <c r="K121" s="839">
        <v>1.0535000000000001</v>
      </c>
      <c r="L121" s="839">
        <v>1.0535000000000001</v>
      </c>
      <c r="M121" s="839">
        <v>1.0535000000000001</v>
      </c>
    </row>
    <row r="122" spans="1:13">
      <c r="A122" s="832">
        <v>1.8</v>
      </c>
      <c r="B122" s="839">
        <v>1.206</v>
      </c>
      <c r="C122" s="839">
        <v>1.206</v>
      </c>
      <c r="D122" s="839">
        <v>1.1076999999999999</v>
      </c>
      <c r="E122" s="839">
        <v>1.1076999999999999</v>
      </c>
      <c r="F122" s="839">
        <v>1.1076999999999999</v>
      </c>
      <c r="G122" s="839">
        <v>1.1076999999999999</v>
      </c>
      <c r="H122" s="839">
        <v>1.1076999999999999</v>
      </c>
      <c r="I122" s="839">
        <v>1.0345</v>
      </c>
      <c r="J122" s="839">
        <v>1.0345</v>
      </c>
      <c r="K122" s="839">
        <v>1.0345</v>
      </c>
      <c r="L122" s="839">
        <v>1.0345</v>
      </c>
      <c r="M122" s="839">
        <v>1.0345</v>
      </c>
    </row>
    <row r="123" spans="1:13">
      <c r="A123" s="832">
        <v>1.9</v>
      </c>
      <c r="B123" s="839">
        <v>1.1891</v>
      </c>
      <c r="C123" s="839">
        <v>1.1891</v>
      </c>
      <c r="D123" s="839">
        <v>1.0901000000000001</v>
      </c>
      <c r="E123" s="839">
        <v>1.0901000000000001</v>
      </c>
      <c r="F123" s="839">
        <v>1.0901000000000001</v>
      </c>
      <c r="G123" s="839">
        <v>1.0901000000000001</v>
      </c>
      <c r="H123" s="839">
        <v>1.0901000000000001</v>
      </c>
      <c r="I123" s="839">
        <v>1.0166999999999999</v>
      </c>
      <c r="J123" s="839">
        <v>1.0166999999999999</v>
      </c>
      <c r="K123" s="839">
        <v>1.0166999999999999</v>
      </c>
      <c r="L123" s="839">
        <v>1.0166999999999999</v>
      </c>
      <c r="M123" s="839">
        <v>1.0166999999999999</v>
      </c>
    </row>
    <row r="124" spans="1:13">
      <c r="A124" s="832">
        <v>2</v>
      </c>
      <c r="B124" s="839">
        <v>1.1729000000000001</v>
      </c>
      <c r="C124" s="839">
        <v>1.1729000000000001</v>
      </c>
      <c r="D124" s="839">
        <v>1.0732999999999999</v>
      </c>
      <c r="E124" s="839">
        <v>1.0732999999999999</v>
      </c>
      <c r="F124" s="839">
        <v>1.0732999999999999</v>
      </c>
      <c r="G124" s="839">
        <v>1.0732999999999999</v>
      </c>
      <c r="H124" s="839">
        <v>1.0732999999999999</v>
      </c>
      <c r="I124" s="839">
        <v>1</v>
      </c>
      <c r="J124" s="839">
        <v>1</v>
      </c>
      <c r="K124" s="839">
        <v>1</v>
      </c>
      <c r="L124" s="839">
        <v>1</v>
      </c>
      <c r="M124" s="839">
        <v>1</v>
      </c>
    </row>
    <row r="125" spans="1:13">
      <c r="A125" s="847">
        <v>2.1</v>
      </c>
      <c r="B125" s="839">
        <v>1.1574</v>
      </c>
      <c r="C125" s="839">
        <v>1.1574</v>
      </c>
      <c r="D125" s="839">
        <v>1.0571999999999999</v>
      </c>
      <c r="E125" s="839">
        <v>1.0571999999999999</v>
      </c>
      <c r="F125" s="839">
        <v>1.0571999999999999</v>
      </c>
      <c r="G125" s="839">
        <v>1.0571999999999999</v>
      </c>
      <c r="H125" s="839">
        <v>1.0571999999999999</v>
      </c>
      <c r="I125" s="839">
        <v>0.98409999999999997</v>
      </c>
      <c r="J125" s="839">
        <v>0.98409999999999997</v>
      </c>
      <c r="K125" s="839">
        <v>0.98409999999999997</v>
      </c>
      <c r="L125" s="839">
        <v>0.98409999999999997</v>
      </c>
      <c r="M125" s="839">
        <v>0.98409999999999997</v>
      </c>
    </row>
    <row r="126" spans="1:13">
      <c r="A126" s="847">
        <v>2.2000000000000002</v>
      </c>
      <c r="B126" s="839">
        <v>1.1426000000000001</v>
      </c>
      <c r="C126" s="839">
        <v>1.1426000000000001</v>
      </c>
      <c r="D126" s="839">
        <v>1.0419</v>
      </c>
      <c r="E126" s="839">
        <v>1.0419</v>
      </c>
      <c r="F126" s="839">
        <v>1.0419</v>
      </c>
      <c r="G126" s="839">
        <v>1.0419</v>
      </c>
      <c r="H126" s="839">
        <v>1.0419</v>
      </c>
      <c r="I126" s="839">
        <v>0.96889999999999998</v>
      </c>
      <c r="J126" s="839">
        <v>0.96889999999999998</v>
      </c>
      <c r="K126" s="839">
        <v>0.96889999999999998</v>
      </c>
      <c r="L126" s="839">
        <v>0.96889999999999998</v>
      </c>
      <c r="M126" s="839">
        <v>0.96889999999999998</v>
      </c>
    </row>
    <row r="127" spans="1:13">
      <c r="A127" s="847">
        <v>2.2999999999999998</v>
      </c>
      <c r="B127" s="839">
        <v>1.1285000000000001</v>
      </c>
      <c r="C127" s="839">
        <v>1.1285000000000001</v>
      </c>
      <c r="D127" s="839">
        <v>1.0271999999999999</v>
      </c>
      <c r="E127" s="839">
        <v>1.0271999999999999</v>
      </c>
      <c r="F127" s="839">
        <v>1.0271999999999999</v>
      </c>
      <c r="G127" s="839">
        <v>1.0271999999999999</v>
      </c>
      <c r="H127" s="839">
        <v>1.0271999999999999</v>
      </c>
      <c r="I127" s="839">
        <v>0.95440000000000003</v>
      </c>
      <c r="J127" s="839">
        <v>0.95440000000000003</v>
      </c>
      <c r="K127" s="839">
        <v>0.95440000000000003</v>
      </c>
      <c r="L127" s="839">
        <v>0.95440000000000003</v>
      </c>
      <c r="M127" s="839">
        <v>0.95440000000000003</v>
      </c>
    </row>
    <row r="128" spans="1:13">
      <c r="A128" s="847">
        <v>2.4</v>
      </c>
      <c r="B128" s="839">
        <v>1.1149</v>
      </c>
      <c r="C128" s="839">
        <v>1.1149</v>
      </c>
      <c r="D128" s="839">
        <v>1.0133000000000001</v>
      </c>
      <c r="E128" s="839">
        <v>1.0133000000000001</v>
      </c>
      <c r="F128" s="839">
        <v>1.0133000000000001</v>
      </c>
      <c r="G128" s="839">
        <v>1.0133000000000001</v>
      </c>
      <c r="H128" s="839">
        <v>1.0133000000000001</v>
      </c>
      <c r="I128" s="839">
        <v>0.9405</v>
      </c>
      <c r="J128" s="839">
        <v>0.9405</v>
      </c>
      <c r="K128" s="839">
        <v>0.9405</v>
      </c>
      <c r="L128" s="839">
        <v>0.9405</v>
      </c>
      <c r="M128" s="839">
        <v>0.9405</v>
      </c>
    </row>
    <row r="129" spans="1:13">
      <c r="A129" s="847">
        <v>2.5</v>
      </c>
      <c r="B129" s="839">
        <v>1.1020000000000001</v>
      </c>
      <c r="C129" s="839">
        <v>1.1020000000000001</v>
      </c>
      <c r="D129" s="839">
        <v>1</v>
      </c>
      <c r="E129" s="839">
        <v>1</v>
      </c>
      <c r="F129" s="839">
        <v>1</v>
      </c>
      <c r="G129" s="839">
        <v>1</v>
      </c>
      <c r="H129" s="839">
        <v>1</v>
      </c>
      <c r="I129" s="839">
        <v>0.92730000000000001</v>
      </c>
      <c r="J129" s="839">
        <v>0.92730000000000001</v>
      </c>
      <c r="K129" s="839">
        <v>0.92730000000000001</v>
      </c>
      <c r="L129" s="839">
        <v>0.92730000000000001</v>
      </c>
      <c r="M129" s="839">
        <v>0.92730000000000001</v>
      </c>
    </row>
    <row r="130" spans="1:13">
      <c r="A130" s="847">
        <v>2.6</v>
      </c>
      <c r="B130" s="839">
        <v>1.0895999999999999</v>
      </c>
      <c r="C130" s="839">
        <v>1.0895999999999999</v>
      </c>
      <c r="D130" s="839">
        <v>0.98740000000000006</v>
      </c>
      <c r="E130" s="839">
        <v>0.98740000000000006</v>
      </c>
      <c r="F130" s="839">
        <v>0.98740000000000006</v>
      </c>
      <c r="G130" s="839">
        <v>0.98740000000000006</v>
      </c>
      <c r="H130" s="839">
        <v>0.98740000000000006</v>
      </c>
      <c r="I130" s="839">
        <v>0.91469999999999996</v>
      </c>
      <c r="J130" s="839">
        <v>0.91469999999999996</v>
      </c>
      <c r="K130" s="839">
        <v>0.91469999999999996</v>
      </c>
      <c r="L130" s="839">
        <v>0.91469999999999996</v>
      </c>
      <c r="M130" s="839">
        <v>0.91469999999999996</v>
      </c>
    </row>
    <row r="131" spans="1:13">
      <c r="A131" s="847">
        <v>2.7</v>
      </c>
      <c r="B131" s="839">
        <v>1.0778000000000001</v>
      </c>
      <c r="C131" s="839">
        <v>1.0778000000000001</v>
      </c>
      <c r="D131" s="839">
        <v>0.97540000000000004</v>
      </c>
      <c r="E131" s="839">
        <v>0.97540000000000004</v>
      </c>
      <c r="F131" s="839">
        <v>0.97540000000000004</v>
      </c>
      <c r="G131" s="839">
        <v>0.97540000000000004</v>
      </c>
      <c r="H131" s="839">
        <v>0.97540000000000004</v>
      </c>
      <c r="I131" s="839">
        <v>0.90269999999999995</v>
      </c>
      <c r="J131" s="839">
        <v>0.90269999999999995</v>
      </c>
      <c r="K131" s="839">
        <v>0.90269999999999995</v>
      </c>
      <c r="L131" s="839">
        <v>0.90269999999999995</v>
      </c>
      <c r="M131" s="839">
        <v>0.90269999999999995</v>
      </c>
    </row>
    <row r="132" spans="1:13">
      <c r="A132" s="847">
        <v>2.8</v>
      </c>
      <c r="B132" s="839">
        <v>1.0665</v>
      </c>
      <c r="C132" s="839">
        <v>1.0665</v>
      </c>
      <c r="D132" s="839">
        <v>0.96399999999999997</v>
      </c>
      <c r="E132" s="839">
        <v>0.96399999999999997</v>
      </c>
      <c r="F132" s="839">
        <v>0.96399999999999997</v>
      </c>
      <c r="G132" s="839">
        <v>0.96399999999999997</v>
      </c>
      <c r="H132" s="839">
        <v>0.96399999999999997</v>
      </c>
      <c r="I132" s="839">
        <v>0.89119999999999999</v>
      </c>
      <c r="J132" s="839">
        <v>0.89119999999999999</v>
      </c>
      <c r="K132" s="839">
        <v>0.89119999999999999</v>
      </c>
      <c r="L132" s="839">
        <v>0.89119999999999999</v>
      </c>
      <c r="M132" s="839">
        <v>0.89119999999999999</v>
      </c>
    </row>
    <row r="133" spans="1:13">
      <c r="A133" s="847">
        <v>2.9</v>
      </c>
      <c r="B133" s="839">
        <v>1.0556000000000001</v>
      </c>
      <c r="C133" s="839">
        <v>1.0556000000000001</v>
      </c>
      <c r="D133" s="839">
        <v>0.95330000000000004</v>
      </c>
      <c r="E133" s="839">
        <v>0.95330000000000004</v>
      </c>
      <c r="F133" s="839">
        <v>0.95330000000000004</v>
      </c>
      <c r="G133" s="839">
        <v>0.95330000000000004</v>
      </c>
      <c r="H133" s="839">
        <v>0.95330000000000004</v>
      </c>
      <c r="I133" s="839">
        <v>0.88019999999999998</v>
      </c>
      <c r="J133" s="839">
        <v>0.88019999999999998</v>
      </c>
      <c r="K133" s="839">
        <v>0.88019999999999998</v>
      </c>
      <c r="L133" s="839">
        <v>0.88019999999999998</v>
      </c>
      <c r="M133" s="839">
        <v>0.88019999999999998</v>
      </c>
    </row>
    <row r="134" spans="1:13">
      <c r="A134" s="847">
        <v>3</v>
      </c>
      <c r="B134" s="839">
        <v>1.0452999999999999</v>
      </c>
      <c r="C134" s="839">
        <v>1.0452999999999999</v>
      </c>
      <c r="D134" s="839">
        <v>0.94299999999999995</v>
      </c>
      <c r="E134" s="839">
        <v>0.94299999999999995</v>
      </c>
      <c r="F134" s="839">
        <v>0.94299999999999995</v>
      </c>
      <c r="G134" s="839">
        <v>0.94299999999999995</v>
      </c>
      <c r="H134" s="839">
        <v>0.94299999999999995</v>
      </c>
      <c r="I134" s="839">
        <v>0.86970000000000003</v>
      </c>
      <c r="J134" s="839">
        <v>0.86970000000000003</v>
      </c>
      <c r="K134" s="839">
        <v>0.86970000000000003</v>
      </c>
      <c r="L134" s="839">
        <v>0.86970000000000003</v>
      </c>
      <c r="M134" s="839">
        <v>0.86970000000000003</v>
      </c>
    </row>
    <row r="135" spans="1:13">
      <c r="A135" s="847">
        <v>3.1</v>
      </c>
      <c r="B135" s="839">
        <v>1.0354000000000001</v>
      </c>
      <c r="C135" s="839">
        <v>1.0354000000000001</v>
      </c>
      <c r="D135" s="839">
        <v>0.93330000000000002</v>
      </c>
      <c r="E135" s="839">
        <v>0.93330000000000002</v>
      </c>
      <c r="F135" s="839">
        <v>0.93330000000000002</v>
      </c>
      <c r="G135" s="839">
        <v>0.93330000000000002</v>
      </c>
      <c r="H135" s="839">
        <v>0.93330000000000002</v>
      </c>
      <c r="I135" s="839">
        <v>0.85970000000000002</v>
      </c>
      <c r="J135" s="839">
        <v>0.85970000000000002</v>
      </c>
      <c r="K135" s="839">
        <v>0.85970000000000002</v>
      </c>
      <c r="L135" s="839">
        <v>0.85970000000000002</v>
      </c>
      <c r="M135" s="839">
        <v>0.85970000000000002</v>
      </c>
    </row>
    <row r="136" spans="1:13">
      <c r="A136" s="847">
        <v>3.2</v>
      </c>
      <c r="B136" s="839">
        <v>1.0259</v>
      </c>
      <c r="C136" s="839">
        <v>1.0259</v>
      </c>
      <c r="D136" s="839">
        <v>0.92410000000000003</v>
      </c>
      <c r="E136" s="839">
        <v>0.92410000000000003</v>
      </c>
      <c r="F136" s="839">
        <v>0.92410000000000003</v>
      </c>
      <c r="G136" s="839">
        <v>0.92410000000000003</v>
      </c>
      <c r="H136" s="839">
        <v>0.92410000000000003</v>
      </c>
      <c r="I136" s="839">
        <v>0.85019999999999996</v>
      </c>
      <c r="J136" s="839">
        <v>0.85019999999999996</v>
      </c>
      <c r="K136" s="839">
        <v>0.85019999999999996</v>
      </c>
      <c r="L136" s="839">
        <v>0.85019999999999996</v>
      </c>
      <c r="M136" s="839">
        <v>0.85019999999999996</v>
      </c>
    </row>
    <row r="137" spans="1:13">
      <c r="A137" s="847">
        <v>3.3</v>
      </c>
      <c r="B137" s="839">
        <v>1.0168999999999999</v>
      </c>
      <c r="C137" s="839">
        <v>1.0168999999999999</v>
      </c>
      <c r="D137" s="839">
        <v>0.91539999999999999</v>
      </c>
      <c r="E137" s="839">
        <v>0.91539999999999999</v>
      </c>
      <c r="F137" s="839">
        <v>0.91539999999999999</v>
      </c>
      <c r="G137" s="839">
        <v>0.91539999999999999</v>
      </c>
      <c r="H137" s="839">
        <v>0.91539999999999999</v>
      </c>
      <c r="I137" s="839">
        <v>0.84109999999999996</v>
      </c>
      <c r="J137" s="839">
        <v>0.84109999999999996</v>
      </c>
      <c r="K137" s="839">
        <v>0.84109999999999996</v>
      </c>
      <c r="L137" s="839">
        <v>0.84109999999999996</v>
      </c>
      <c r="M137" s="839">
        <v>0.84109999999999996</v>
      </c>
    </row>
    <row r="138" spans="1:13">
      <c r="A138" s="847">
        <v>3.4</v>
      </c>
      <c r="B138" s="839">
        <v>1.0082</v>
      </c>
      <c r="C138" s="839">
        <v>1.0082</v>
      </c>
      <c r="D138" s="839">
        <v>0.90710000000000002</v>
      </c>
      <c r="E138" s="839">
        <v>0.90710000000000002</v>
      </c>
      <c r="F138" s="839">
        <v>0.90710000000000002</v>
      </c>
      <c r="G138" s="839">
        <v>0.90710000000000002</v>
      </c>
      <c r="H138" s="839">
        <v>0.90710000000000002</v>
      </c>
      <c r="I138" s="839">
        <v>0.83240000000000003</v>
      </c>
      <c r="J138" s="839">
        <v>0.83240000000000003</v>
      </c>
      <c r="K138" s="839">
        <v>0.83240000000000003</v>
      </c>
      <c r="L138" s="839">
        <v>0.83240000000000003</v>
      </c>
      <c r="M138" s="839">
        <v>0.83240000000000003</v>
      </c>
    </row>
    <row r="139" spans="1:13">
      <c r="A139" s="847">
        <v>3.5</v>
      </c>
      <c r="B139" s="839">
        <v>1</v>
      </c>
      <c r="C139" s="839">
        <v>1</v>
      </c>
      <c r="D139" s="839">
        <v>0.89929999999999999</v>
      </c>
      <c r="E139" s="839">
        <v>0.89929999999999999</v>
      </c>
      <c r="F139" s="839">
        <v>0.89929999999999999</v>
      </c>
      <c r="G139" s="839">
        <v>0.89929999999999999</v>
      </c>
      <c r="H139" s="839">
        <v>0.89929999999999999</v>
      </c>
      <c r="I139" s="839">
        <v>0.82410000000000005</v>
      </c>
      <c r="J139" s="839">
        <v>0.82410000000000005</v>
      </c>
      <c r="K139" s="839">
        <v>0.82410000000000005</v>
      </c>
      <c r="L139" s="839">
        <v>0.82410000000000005</v>
      </c>
      <c r="M139" s="839">
        <v>0.82410000000000005</v>
      </c>
    </row>
    <row r="140" spans="1:13">
      <c r="A140" s="847">
        <v>3.6</v>
      </c>
      <c r="B140" s="839">
        <v>0.99219999999999997</v>
      </c>
      <c r="C140" s="839">
        <v>0.99219999999999997</v>
      </c>
      <c r="D140" s="839">
        <v>0.89190000000000003</v>
      </c>
      <c r="E140" s="839">
        <v>0.89190000000000003</v>
      </c>
      <c r="F140" s="839">
        <v>0.89190000000000003</v>
      </c>
      <c r="G140" s="839">
        <v>0.89190000000000003</v>
      </c>
      <c r="H140" s="839">
        <v>0.89190000000000003</v>
      </c>
      <c r="I140" s="839">
        <v>0.81620000000000004</v>
      </c>
      <c r="J140" s="839">
        <v>0.81620000000000004</v>
      </c>
      <c r="K140" s="839">
        <v>0.81620000000000004</v>
      </c>
      <c r="L140" s="839">
        <v>0.81620000000000004</v>
      </c>
      <c r="M140" s="839">
        <v>0.81620000000000004</v>
      </c>
    </row>
    <row r="141" spans="1:13">
      <c r="A141" s="847">
        <v>3.7</v>
      </c>
      <c r="B141" s="839">
        <v>0.98480000000000001</v>
      </c>
      <c r="C141" s="839">
        <v>0.98480000000000001</v>
      </c>
      <c r="D141" s="839">
        <v>0.88480000000000003</v>
      </c>
      <c r="E141" s="839">
        <v>0.88480000000000003</v>
      </c>
      <c r="F141" s="839">
        <v>0.88480000000000003</v>
      </c>
      <c r="G141" s="839">
        <v>0.88480000000000003</v>
      </c>
      <c r="H141" s="839">
        <v>0.88480000000000003</v>
      </c>
      <c r="I141" s="839">
        <v>0.80869999999999997</v>
      </c>
      <c r="J141" s="839">
        <v>0.80869999999999997</v>
      </c>
      <c r="K141" s="839">
        <v>0.80869999999999997</v>
      </c>
      <c r="L141" s="839">
        <v>0.80869999999999997</v>
      </c>
      <c r="M141" s="839">
        <v>0.80869999999999997</v>
      </c>
    </row>
    <row r="142" spans="1:13">
      <c r="A142" s="847">
        <v>3.8</v>
      </c>
      <c r="B142" s="839">
        <v>0.9778</v>
      </c>
      <c r="C142" s="839">
        <v>0.9778</v>
      </c>
      <c r="D142" s="839">
        <v>0.87809999999999999</v>
      </c>
      <c r="E142" s="839">
        <v>0.87809999999999999</v>
      </c>
      <c r="F142" s="839">
        <v>0.87809999999999999</v>
      </c>
      <c r="G142" s="839">
        <v>0.87809999999999999</v>
      </c>
      <c r="H142" s="839">
        <v>0.87809999999999999</v>
      </c>
      <c r="I142" s="839">
        <v>0.80159999999999998</v>
      </c>
      <c r="J142" s="839">
        <v>0.80159999999999998</v>
      </c>
      <c r="K142" s="839">
        <v>0.80159999999999998</v>
      </c>
      <c r="L142" s="839">
        <v>0.80159999999999998</v>
      </c>
      <c r="M142" s="839">
        <v>0.80159999999999998</v>
      </c>
    </row>
    <row r="143" spans="1:13">
      <c r="A143" s="847">
        <v>3.9</v>
      </c>
      <c r="B143" s="839">
        <v>0.97119999999999995</v>
      </c>
      <c r="C143" s="839">
        <v>0.97119999999999995</v>
      </c>
      <c r="D143" s="839">
        <v>0.87180000000000002</v>
      </c>
      <c r="E143" s="839">
        <v>0.87180000000000002</v>
      </c>
      <c r="F143" s="839">
        <v>0.87180000000000002</v>
      </c>
      <c r="G143" s="839">
        <v>0.87180000000000002</v>
      </c>
      <c r="H143" s="839">
        <v>0.87180000000000002</v>
      </c>
      <c r="I143" s="839">
        <v>0.79479999999999995</v>
      </c>
      <c r="J143" s="839">
        <v>0.79479999999999995</v>
      </c>
      <c r="K143" s="839">
        <v>0.79479999999999995</v>
      </c>
      <c r="L143" s="839">
        <v>0.79479999999999995</v>
      </c>
      <c r="M143" s="839">
        <v>0.79479999999999995</v>
      </c>
    </row>
    <row r="144" spans="1:13">
      <c r="A144" s="847">
        <v>4</v>
      </c>
      <c r="B144" s="839">
        <v>0.96499999999999997</v>
      </c>
      <c r="C144" s="839">
        <v>0.96499999999999997</v>
      </c>
      <c r="D144" s="839">
        <v>0.86580000000000001</v>
      </c>
      <c r="E144" s="839">
        <v>0.86580000000000001</v>
      </c>
      <c r="F144" s="839">
        <v>0.86580000000000001</v>
      </c>
      <c r="G144" s="839">
        <v>0.86580000000000001</v>
      </c>
      <c r="H144" s="839">
        <v>0.86580000000000001</v>
      </c>
      <c r="I144" s="839">
        <v>0.7883</v>
      </c>
      <c r="J144" s="839">
        <v>0.7883</v>
      </c>
      <c r="K144" s="839">
        <v>0.7883</v>
      </c>
      <c r="L144" s="839">
        <v>0.7883</v>
      </c>
      <c r="M144" s="839">
        <v>0.7883</v>
      </c>
    </row>
    <row r="145" spans="1:13">
      <c r="A145" s="847">
        <v>4.0999999999999996</v>
      </c>
      <c r="B145" s="839">
        <v>0.95909999999999995</v>
      </c>
      <c r="C145" s="839">
        <v>0.95909999999999995</v>
      </c>
      <c r="D145" s="839">
        <v>0.86009999999999998</v>
      </c>
      <c r="E145" s="839">
        <v>0.86009999999999998</v>
      </c>
      <c r="F145" s="839">
        <v>0.86009999999999998</v>
      </c>
      <c r="G145" s="839">
        <v>0.86009999999999998</v>
      </c>
      <c r="H145" s="839">
        <v>0.86009999999999998</v>
      </c>
      <c r="I145" s="839">
        <v>0.78200000000000003</v>
      </c>
      <c r="J145" s="839">
        <v>0.78200000000000003</v>
      </c>
      <c r="K145" s="839">
        <v>0.78200000000000003</v>
      </c>
      <c r="L145" s="839">
        <v>0.78200000000000003</v>
      </c>
      <c r="M145" s="839">
        <v>0.78200000000000003</v>
      </c>
    </row>
    <row r="146" spans="1:13">
      <c r="A146" s="847">
        <v>4.2</v>
      </c>
      <c r="B146" s="839">
        <v>0.95350000000000001</v>
      </c>
      <c r="C146" s="839">
        <v>0.95350000000000001</v>
      </c>
      <c r="D146" s="839">
        <v>0.85470000000000002</v>
      </c>
      <c r="E146" s="839">
        <v>0.85470000000000002</v>
      </c>
      <c r="F146" s="839">
        <v>0.85470000000000002</v>
      </c>
      <c r="G146" s="839">
        <v>0.85470000000000002</v>
      </c>
      <c r="H146" s="839">
        <v>0.85470000000000002</v>
      </c>
      <c r="I146" s="839">
        <v>0.77600000000000002</v>
      </c>
      <c r="J146" s="839">
        <v>0.77600000000000002</v>
      </c>
      <c r="K146" s="839">
        <v>0.77600000000000002</v>
      </c>
      <c r="L146" s="839">
        <v>0.77600000000000002</v>
      </c>
      <c r="M146" s="839">
        <v>0.77600000000000002</v>
      </c>
    </row>
    <row r="147" spans="1:13">
      <c r="A147" s="847">
        <v>4.3</v>
      </c>
      <c r="B147" s="839">
        <v>0.94820000000000004</v>
      </c>
      <c r="C147" s="839">
        <v>0.94820000000000004</v>
      </c>
      <c r="D147" s="839">
        <v>0.84960000000000002</v>
      </c>
      <c r="E147" s="839">
        <v>0.84960000000000002</v>
      </c>
      <c r="F147" s="839">
        <v>0.84960000000000002</v>
      </c>
      <c r="G147" s="839">
        <v>0.84960000000000002</v>
      </c>
      <c r="H147" s="839">
        <v>0.84960000000000002</v>
      </c>
      <c r="I147" s="839">
        <v>0.77029999999999998</v>
      </c>
      <c r="J147" s="839">
        <v>0.77029999999999998</v>
      </c>
      <c r="K147" s="839">
        <v>0.77029999999999998</v>
      </c>
      <c r="L147" s="839">
        <v>0.77029999999999998</v>
      </c>
      <c r="M147" s="839">
        <v>0.77029999999999998</v>
      </c>
    </row>
    <row r="148" spans="1:13">
      <c r="A148" s="847">
        <v>4.4000000000000004</v>
      </c>
      <c r="B148" s="839">
        <v>0.94320000000000004</v>
      </c>
      <c r="C148" s="839">
        <v>0.94320000000000004</v>
      </c>
      <c r="D148" s="839">
        <v>0.8448</v>
      </c>
      <c r="E148" s="839">
        <v>0.8448</v>
      </c>
      <c r="F148" s="839">
        <v>0.8448</v>
      </c>
      <c r="G148" s="839">
        <v>0.8448</v>
      </c>
      <c r="H148" s="839">
        <v>0.8448</v>
      </c>
      <c r="I148" s="839">
        <v>0.76490000000000002</v>
      </c>
      <c r="J148" s="839">
        <v>0.76490000000000002</v>
      </c>
      <c r="K148" s="839">
        <v>0.76490000000000002</v>
      </c>
      <c r="L148" s="839">
        <v>0.76490000000000002</v>
      </c>
      <c r="M148" s="839">
        <v>0.76490000000000002</v>
      </c>
    </row>
    <row r="149" spans="1:13">
      <c r="A149" s="847">
        <v>4.5</v>
      </c>
      <c r="B149" s="839">
        <v>0.9385</v>
      </c>
      <c r="C149" s="839">
        <v>0.9385</v>
      </c>
      <c r="D149" s="839">
        <v>0.84019999999999995</v>
      </c>
      <c r="E149" s="839">
        <v>0.84019999999999995</v>
      </c>
      <c r="F149" s="839">
        <v>0.84019999999999995</v>
      </c>
      <c r="G149" s="839">
        <v>0.84019999999999995</v>
      </c>
      <c r="H149" s="839">
        <v>0.84019999999999995</v>
      </c>
      <c r="I149" s="839">
        <v>0.75970000000000004</v>
      </c>
      <c r="J149" s="839">
        <v>0.75970000000000004</v>
      </c>
      <c r="K149" s="839">
        <v>0.75970000000000004</v>
      </c>
      <c r="L149" s="839">
        <v>0.75970000000000004</v>
      </c>
      <c r="M149" s="839">
        <v>0.75970000000000004</v>
      </c>
    </row>
    <row r="150" spans="1:13">
      <c r="A150" s="847">
        <v>4.5999999999999996</v>
      </c>
      <c r="B150" s="839">
        <v>0.93410000000000004</v>
      </c>
      <c r="C150" s="839">
        <v>0.93410000000000004</v>
      </c>
      <c r="D150" s="839">
        <v>0.83579999999999999</v>
      </c>
      <c r="E150" s="839">
        <v>0.83579999999999999</v>
      </c>
      <c r="F150" s="839">
        <v>0.83579999999999999</v>
      </c>
      <c r="G150" s="839">
        <v>0.83579999999999999</v>
      </c>
      <c r="H150" s="839">
        <v>0.83579999999999999</v>
      </c>
      <c r="I150" s="839">
        <v>0.75470000000000004</v>
      </c>
      <c r="J150" s="839">
        <v>0.75470000000000004</v>
      </c>
      <c r="K150" s="839">
        <v>0.75470000000000004</v>
      </c>
      <c r="L150" s="839">
        <v>0.75470000000000004</v>
      </c>
      <c r="M150" s="839">
        <v>0.75470000000000004</v>
      </c>
    </row>
    <row r="151" spans="1:13">
      <c r="A151" s="847">
        <v>4.7</v>
      </c>
      <c r="B151" s="839">
        <v>0.92989999999999995</v>
      </c>
      <c r="C151" s="839">
        <v>0.92989999999999995</v>
      </c>
      <c r="D151" s="839">
        <v>0.83160000000000001</v>
      </c>
      <c r="E151" s="839">
        <v>0.83160000000000001</v>
      </c>
      <c r="F151" s="839">
        <v>0.83160000000000001</v>
      </c>
      <c r="G151" s="839">
        <v>0.83160000000000001</v>
      </c>
      <c r="H151" s="839">
        <v>0.83160000000000001</v>
      </c>
      <c r="I151" s="839">
        <v>0.74990000000000001</v>
      </c>
      <c r="J151" s="839">
        <v>0.74990000000000001</v>
      </c>
      <c r="K151" s="839">
        <v>0.74990000000000001</v>
      </c>
      <c r="L151" s="839">
        <v>0.74990000000000001</v>
      </c>
      <c r="M151" s="839">
        <v>0.74990000000000001</v>
      </c>
    </row>
    <row r="152" spans="1:13">
      <c r="A152" s="847">
        <v>4.8</v>
      </c>
      <c r="B152" s="839">
        <v>0.92589999999999995</v>
      </c>
      <c r="C152" s="839">
        <v>0.92589999999999995</v>
      </c>
      <c r="D152" s="839">
        <v>0.82769999999999999</v>
      </c>
      <c r="E152" s="839">
        <v>0.82769999999999999</v>
      </c>
      <c r="F152" s="839">
        <v>0.82769999999999999</v>
      </c>
      <c r="G152" s="839">
        <v>0.82769999999999999</v>
      </c>
      <c r="H152" s="839">
        <v>0.82769999999999999</v>
      </c>
      <c r="I152" s="839">
        <v>0.74529999999999996</v>
      </c>
      <c r="J152" s="839">
        <v>0.74529999999999996</v>
      </c>
      <c r="K152" s="839">
        <v>0.74529999999999996</v>
      </c>
      <c r="L152" s="839">
        <v>0.74529999999999996</v>
      </c>
      <c r="M152" s="839">
        <v>0.74529999999999996</v>
      </c>
    </row>
    <row r="153" spans="1:13">
      <c r="A153" s="847">
        <v>4.9000000000000004</v>
      </c>
      <c r="B153" s="839">
        <v>0.92210000000000003</v>
      </c>
      <c r="C153" s="839">
        <v>0.92210000000000003</v>
      </c>
      <c r="D153" s="839">
        <v>0.82389999999999997</v>
      </c>
      <c r="E153" s="839">
        <v>0.82389999999999997</v>
      </c>
      <c r="F153" s="839">
        <v>0.82389999999999997</v>
      </c>
      <c r="G153" s="839">
        <v>0.82389999999999997</v>
      </c>
      <c r="H153" s="839">
        <v>0.82389999999999997</v>
      </c>
      <c r="I153" s="839">
        <v>0.7409</v>
      </c>
      <c r="J153" s="839">
        <v>0.7409</v>
      </c>
      <c r="K153" s="839">
        <v>0.7409</v>
      </c>
      <c r="L153" s="839">
        <v>0.7409</v>
      </c>
      <c r="M153" s="839">
        <v>0.7409</v>
      </c>
    </row>
    <row r="154" spans="1:13">
      <c r="A154" s="847">
        <v>5</v>
      </c>
      <c r="B154" s="839">
        <v>0.91849999999999998</v>
      </c>
      <c r="C154" s="839">
        <v>0.91849999999999998</v>
      </c>
      <c r="D154" s="839">
        <v>0.82030000000000003</v>
      </c>
      <c r="E154" s="839">
        <v>0.82030000000000003</v>
      </c>
      <c r="F154" s="839">
        <v>0.82030000000000003</v>
      </c>
      <c r="G154" s="839">
        <v>0.82030000000000003</v>
      </c>
      <c r="H154" s="839">
        <v>0.82030000000000003</v>
      </c>
      <c r="I154" s="839">
        <v>0.73670000000000002</v>
      </c>
      <c r="J154" s="839">
        <v>0.73670000000000002</v>
      </c>
      <c r="K154" s="839">
        <v>0.73670000000000002</v>
      </c>
      <c r="L154" s="839">
        <v>0.73670000000000002</v>
      </c>
      <c r="M154" s="839">
        <v>0.73670000000000002</v>
      </c>
    </row>
    <row r="155" spans="1:13">
      <c r="A155" s="832">
        <v>5.0999999999999996</v>
      </c>
      <c r="B155" s="839">
        <v>0.91510000000000002</v>
      </c>
      <c r="C155" s="839">
        <v>0.91510000000000002</v>
      </c>
      <c r="D155" s="839">
        <v>0.81689999999999996</v>
      </c>
      <c r="E155" s="839">
        <v>0.81689999999999996</v>
      </c>
      <c r="F155" s="839">
        <v>0.81689999999999996</v>
      </c>
      <c r="G155" s="839">
        <v>0.81689999999999996</v>
      </c>
      <c r="H155" s="839">
        <v>0.81689999999999996</v>
      </c>
      <c r="I155" s="839">
        <v>0.73270000000000002</v>
      </c>
      <c r="J155" s="839">
        <v>0.73270000000000002</v>
      </c>
      <c r="K155" s="839">
        <v>0.73270000000000002</v>
      </c>
      <c r="L155" s="839">
        <v>0.73270000000000002</v>
      </c>
      <c r="M155" s="839">
        <v>0.73270000000000002</v>
      </c>
    </row>
    <row r="156" spans="1:13">
      <c r="A156" s="832">
        <v>5.2</v>
      </c>
      <c r="B156" s="839">
        <v>0.91190000000000004</v>
      </c>
      <c r="C156" s="839">
        <v>0.91190000000000004</v>
      </c>
      <c r="D156" s="839">
        <v>0.81359999999999999</v>
      </c>
      <c r="E156" s="839">
        <v>0.81359999999999999</v>
      </c>
      <c r="F156" s="839">
        <v>0.81359999999999999</v>
      </c>
      <c r="G156" s="839">
        <v>0.81359999999999999</v>
      </c>
      <c r="H156" s="839">
        <v>0.81359999999999999</v>
      </c>
      <c r="I156" s="839">
        <v>0.72889999999999999</v>
      </c>
      <c r="J156" s="839">
        <v>0.72889999999999999</v>
      </c>
      <c r="K156" s="839">
        <v>0.72889999999999999</v>
      </c>
      <c r="L156" s="839">
        <v>0.72889999999999999</v>
      </c>
      <c r="M156" s="839">
        <v>0.72889999999999999</v>
      </c>
    </row>
    <row r="157" spans="1:13">
      <c r="A157" s="832">
        <v>5.3</v>
      </c>
      <c r="B157" s="839">
        <v>0.90880000000000005</v>
      </c>
      <c r="C157" s="839">
        <v>0.90880000000000005</v>
      </c>
      <c r="D157" s="839">
        <v>0.8105</v>
      </c>
      <c r="E157" s="839">
        <v>0.8105</v>
      </c>
      <c r="F157" s="839">
        <v>0.8105</v>
      </c>
      <c r="G157" s="839">
        <v>0.8105</v>
      </c>
      <c r="H157" s="839">
        <v>0.8105</v>
      </c>
      <c r="I157" s="839">
        <v>0.72529999999999994</v>
      </c>
      <c r="J157" s="839">
        <v>0.72529999999999994</v>
      </c>
      <c r="K157" s="839">
        <v>0.72529999999999994</v>
      </c>
      <c r="L157" s="839">
        <v>0.72529999999999994</v>
      </c>
      <c r="M157" s="839">
        <v>0.72529999999999994</v>
      </c>
    </row>
    <row r="158" spans="1:13">
      <c r="A158" s="832">
        <v>5.4</v>
      </c>
      <c r="B158" s="839">
        <v>0.90580000000000005</v>
      </c>
      <c r="C158" s="839">
        <v>0.90580000000000005</v>
      </c>
      <c r="D158" s="839">
        <v>0.8075</v>
      </c>
      <c r="E158" s="839">
        <v>0.8075</v>
      </c>
      <c r="F158" s="839">
        <v>0.8075</v>
      </c>
      <c r="G158" s="839">
        <v>0.8075</v>
      </c>
      <c r="H158" s="839">
        <v>0.8075</v>
      </c>
      <c r="I158" s="839">
        <v>0.7218</v>
      </c>
      <c r="J158" s="839">
        <v>0.7218</v>
      </c>
      <c r="K158" s="839">
        <v>0.7218</v>
      </c>
      <c r="L158" s="839">
        <v>0.7218</v>
      </c>
      <c r="M158" s="839">
        <v>0.7218</v>
      </c>
    </row>
    <row r="159" spans="1:13">
      <c r="A159" s="832">
        <v>5.5</v>
      </c>
      <c r="B159" s="839">
        <v>0.90290000000000004</v>
      </c>
      <c r="C159" s="839">
        <v>0.90290000000000004</v>
      </c>
      <c r="D159" s="839">
        <v>0.80469999999999997</v>
      </c>
      <c r="E159" s="839">
        <v>0.80469999999999997</v>
      </c>
      <c r="F159" s="839">
        <v>0.80469999999999997</v>
      </c>
      <c r="G159" s="839">
        <v>0.80469999999999997</v>
      </c>
      <c r="H159" s="839">
        <v>0.80469999999999997</v>
      </c>
      <c r="I159" s="839">
        <v>0.71840000000000004</v>
      </c>
      <c r="J159" s="839">
        <v>0.71840000000000004</v>
      </c>
      <c r="K159" s="839">
        <v>0.71840000000000004</v>
      </c>
      <c r="L159" s="839">
        <v>0.71840000000000004</v>
      </c>
      <c r="M159" s="839">
        <v>0.71840000000000004</v>
      </c>
    </row>
    <row r="160" spans="1:13">
      <c r="A160" s="832">
        <v>5.6</v>
      </c>
      <c r="B160" s="839">
        <v>0.90010000000000001</v>
      </c>
      <c r="C160" s="839">
        <v>0.90010000000000001</v>
      </c>
      <c r="D160" s="839">
        <v>0.80200000000000005</v>
      </c>
      <c r="E160" s="839">
        <v>0.80200000000000005</v>
      </c>
      <c r="F160" s="839">
        <v>0.80200000000000005</v>
      </c>
      <c r="G160" s="839">
        <v>0.80200000000000005</v>
      </c>
      <c r="H160" s="839">
        <v>0.80200000000000005</v>
      </c>
      <c r="I160" s="839">
        <v>0.71509999999999996</v>
      </c>
      <c r="J160" s="839">
        <v>0.71509999999999996</v>
      </c>
      <c r="K160" s="839">
        <v>0.71509999999999996</v>
      </c>
      <c r="L160" s="839">
        <v>0.71509999999999996</v>
      </c>
      <c r="M160" s="839">
        <v>0.71509999999999996</v>
      </c>
    </row>
    <row r="161" spans="1:13">
      <c r="A161" s="847">
        <v>5.7</v>
      </c>
      <c r="B161" s="839">
        <v>0.89749999999999996</v>
      </c>
      <c r="C161" s="839">
        <v>0.89749999999999996</v>
      </c>
      <c r="D161" s="839">
        <v>0.79930000000000001</v>
      </c>
      <c r="E161" s="839">
        <v>0.79930000000000001</v>
      </c>
      <c r="F161" s="839">
        <v>0.79930000000000001</v>
      </c>
      <c r="G161" s="839">
        <v>0.79930000000000001</v>
      </c>
      <c r="H161" s="839">
        <v>0.79930000000000001</v>
      </c>
      <c r="I161" s="839">
        <v>0.71189999999999998</v>
      </c>
      <c r="J161" s="839">
        <v>0.71189999999999998</v>
      </c>
      <c r="K161" s="839">
        <v>0.71189999999999998</v>
      </c>
      <c r="L161" s="839">
        <v>0.71189999999999998</v>
      </c>
      <c r="M161" s="839">
        <v>0.71189999999999998</v>
      </c>
    </row>
    <row r="162" spans="1:13">
      <c r="A162" s="832">
        <v>5.8</v>
      </c>
      <c r="B162" s="839">
        <v>0.89500000000000002</v>
      </c>
      <c r="C162" s="839">
        <v>0.89500000000000002</v>
      </c>
      <c r="D162" s="839">
        <v>0.79679999999999995</v>
      </c>
      <c r="E162" s="839">
        <v>0.79679999999999995</v>
      </c>
      <c r="F162" s="839">
        <v>0.79679999999999995</v>
      </c>
      <c r="G162" s="839">
        <v>0.79679999999999995</v>
      </c>
      <c r="H162" s="839">
        <v>0.79679999999999995</v>
      </c>
      <c r="I162" s="839">
        <v>0.70879999999999999</v>
      </c>
      <c r="J162" s="839">
        <v>0.70879999999999999</v>
      </c>
      <c r="K162" s="839">
        <v>0.70879999999999999</v>
      </c>
      <c r="L162" s="839">
        <v>0.70879999999999999</v>
      </c>
      <c r="M162" s="839">
        <v>0.70879999999999999</v>
      </c>
    </row>
    <row r="163" spans="1:13">
      <c r="A163" s="832">
        <v>5.9</v>
      </c>
      <c r="B163" s="839">
        <v>0.89259999999999995</v>
      </c>
      <c r="C163" s="839">
        <v>0.89259999999999995</v>
      </c>
      <c r="D163" s="839">
        <v>0.7944</v>
      </c>
      <c r="E163" s="839">
        <v>0.7944</v>
      </c>
      <c r="F163" s="839">
        <v>0.7944</v>
      </c>
      <c r="G163" s="839">
        <v>0.7944</v>
      </c>
      <c r="H163" s="839">
        <v>0.7944</v>
      </c>
      <c r="I163" s="839">
        <v>0.70579999999999998</v>
      </c>
      <c r="J163" s="839">
        <v>0.70579999999999998</v>
      </c>
      <c r="K163" s="839">
        <v>0.70579999999999998</v>
      </c>
      <c r="L163" s="839">
        <v>0.70579999999999998</v>
      </c>
      <c r="M163" s="839">
        <v>0.70579999999999998</v>
      </c>
    </row>
    <row r="164" spans="1:13">
      <c r="A164" s="832">
        <v>6</v>
      </c>
      <c r="B164" s="839">
        <v>0.89029999999999998</v>
      </c>
      <c r="C164" s="839">
        <v>0.89029999999999998</v>
      </c>
      <c r="D164" s="839">
        <v>0.79200000000000004</v>
      </c>
      <c r="E164" s="839">
        <v>0.79200000000000004</v>
      </c>
      <c r="F164" s="839">
        <v>0.79200000000000004</v>
      </c>
      <c r="G164" s="839">
        <v>0.79200000000000004</v>
      </c>
      <c r="H164" s="839">
        <v>0.79200000000000004</v>
      </c>
      <c r="I164" s="839">
        <v>0.70289999999999997</v>
      </c>
      <c r="J164" s="839">
        <v>0.70289999999999997</v>
      </c>
      <c r="K164" s="839">
        <v>0.70289999999999997</v>
      </c>
      <c r="L164" s="839">
        <v>0.70289999999999997</v>
      </c>
      <c r="M164" s="839">
        <v>0.70289999999999997</v>
      </c>
    </row>
    <row r="165" spans="1:13">
      <c r="A165" s="832">
        <v>6.1</v>
      </c>
      <c r="B165" s="839">
        <v>0.8881</v>
      </c>
      <c r="C165" s="839">
        <v>0.8881</v>
      </c>
      <c r="D165" s="839">
        <v>0.78979999999999995</v>
      </c>
      <c r="E165" s="839">
        <v>0.78979999999999995</v>
      </c>
      <c r="F165" s="839">
        <v>0.78979999999999995</v>
      </c>
      <c r="G165" s="839">
        <v>0.78979999999999995</v>
      </c>
      <c r="H165" s="839">
        <v>0.78979999999999995</v>
      </c>
      <c r="I165" s="839">
        <v>0.70009999999999994</v>
      </c>
      <c r="J165" s="839">
        <v>0.70009999999999994</v>
      </c>
      <c r="K165" s="839">
        <v>0.70009999999999994</v>
      </c>
      <c r="L165" s="839">
        <v>0.70009999999999994</v>
      </c>
      <c r="M165" s="839">
        <v>0.70009999999999994</v>
      </c>
    </row>
    <row r="166" spans="1:13">
      <c r="A166" s="832">
        <v>6.2</v>
      </c>
      <c r="B166" s="839">
        <v>0.88600000000000001</v>
      </c>
      <c r="C166" s="839">
        <v>0.88600000000000001</v>
      </c>
      <c r="D166" s="839">
        <v>0.78759999999999997</v>
      </c>
      <c r="E166" s="839">
        <v>0.78759999999999997</v>
      </c>
      <c r="F166" s="839">
        <v>0.78759999999999997</v>
      </c>
      <c r="G166" s="839">
        <v>0.78759999999999997</v>
      </c>
      <c r="H166" s="839">
        <v>0.78759999999999997</v>
      </c>
      <c r="I166" s="839">
        <v>0.69740000000000002</v>
      </c>
      <c r="J166" s="839">
        <v>0.69740000000000002</v>
      </c>
      <c r="K166" s="839">
        <v>0.69740000000000002</v>
      </c>
      <c r="L166" s="839">
        <v>0.69740000000000002</v>
      </c>
      <c r="M166" s="839">
        <v>0.69740000000000002</v>
      </c>
    </row>
    <row r="167" spans="1:13">
      <c r="A167" s="832">
        <v>6.3</v>
      </c>
      <c r="B167" s="839">
        <v>0.88390000000000002</v>
      </c>
      <c r="C167" s="839">
        <v>0.88390000000000002</v>
      </c>
      <c r="D167" s="839">
        <v>0.78549999999999998</v>
      </c>
      <c r="E167" s="839">
        <v>0.78549999999999998</v>
      </c>
      <c r="F167" s="839">
        <v>0.78549999999999998</v>
      </c>
      <c r="G167" s="839">
        <v>0.78549999999999998</v>
      </c>
      <c r="H167" s="839">
        <v>0.78549999999999998</v>
      </c>
      <c r="I167" s="839">
        <v>0.69479999999999997</v>
      </c>
      <c r="J167" s="839">
        <v>0.69479999999999997</v>
      </c>
      <c r="K167" s="839">
        <v>0.69479999999999997</v>
      </c>
      <c r="L167" s="839">
        <v>0.69479999999999997</v>
      </c>
      <c r="M167" s="839">
        <v>0.69479999999999997</v>
      </c>
    </row>
    <row r="168" spans="1:13">
      <c r="A168" s="832">
        <v>6.4</v>
      </c>
      <c r="B168" s="839">
        <v>0.88190000000000002</v>
      </c>
      <c r="C168" s="839">
        <v>0.88190000000000002</v>
      </c>
      <c r="D168" s="839">
        <v>0.78339999999999999</v>
      </c>
      <c r="E168" s="839">
        <v>0.78339999999999999</v>
      </c>
      <c r="F168" s="839">
        <v>0.78339999999999999</v>
      </c>
      <c r="G168" s="839">
        <v>0.78339999999999999</v>
      </c>
      <c r="H168" s="839">
        <v>0.78339999999999999</v>
      </c>
      <c r="I168" s="839">
        <v>0.69230000000000003</v>
      </c>
      <c r="J168" s="839">
        <v>0.69230000000000003</v>
      </c>
      <c r="K168" s="839">
        <v>0.69230000000000003</v>
      </c>
      <c r="L168" s="839">
        <v>0.69230000000000003</v>
      </c>
      <c r="M168" s="839">
        <v>0.69230000000000003</v>
      </c>
    </row>
    <row r="169" spans="1:13">
      <c r="A169" s="832">
        <v>6.5</v>
      </c>
      <c r="B169" s="839">
        <v>0.88</v>
      </c>
      <c r="C169" s="839">
        <v>0.88</v>
      </c>
      <c r="D169" s="839">
        <v>0.78139999999999998</v>
      </c>
      <c r="E169" s="839">
        <v>0.78139999999999998</v>
      </c>
      <c r="F169" s="839">
        <v>0.78139999999999998</v>
      </c>
      <c r="G169" s="839">
        <v>0.78139999999999998</v>
      </c>
      <c r="H169" s="839">
        <v>0.78139999999999998</v>
      </c>
      <c r="I169" s="839">
        <v>0.68989999999999996</v>
      </c>
      <c r="J169" s="839">
        <v>0.68989999999999996</v>
      </c>
      <c r="K169" s="839">
        <v>0.68989999999999996</v>
      </c>
      <c r="L169" s="839">
        <v>0.68989999999999996</v>
      </c>
      <c r="M169" s="839">
        <v>0.68989999999999996</v>
      </c>
    </row>
    <row r="170" spans="1:13">
      <c r="A170" s="832">
        <v>6.6</v>
      </c>
      <c r="B170" s="839">
        <v>0.87809999999999999</v>
      </c>
      <c r="C170" s="839">
        <v>0.87809999999999999</v>
      </c>
      <c r="D170" s="839">
        <v>0.77949999999999997</v>
      </c>
      <c r="E170" s="839">
        <v>0.77949999999999997</v>
      </c>
      <c r="F170" s="839">
        <v>0.77949999999999997</v>
      </c>
      <c r="G170" s="839">
        <v>0.77949999999999997</v>
      </c>
      <c r="H170" s="839">
        <v>0.77949999999999997</v>
      </c>
      <c r="I170" s="839">
        <v>0.68759999999999999</v>
      </c>
      <c r="J170" s="839">
        <v>0.68759999999999999</v>
      </c>
      <c r="K170" s="839">
        <v>0.68759999999999999</v>
      </c>
      <c r="L170" s="839">
        <v>0.68759999999999999</v>
      </c>
      <c r="M170" s="839">
        <v>0.68759999999999999</v>
      </c>
    </row>
    <row r="171" spans="1:13">
      <c r="A171" s="832">
        <v>6.7</v>
      </c>
      <c r="B171" s="839">
        <v>0.87629999999999997</v>
      </c>
      <c r="C171" s="839">
        <v>0.87629999999999997</v>
      </c>
      <c r="D171" s="839">
        <v>0.77759999999999996</v>
      </c>
      <c r="E171" s="839">
        <v>0.77759999999999996</v>
      </c>
      <c r="F171" s="839">
        <v>0.77759999999999996</v>
      </c>
      <c r="G171" s="839">
        <v>0.77759999999999996</v>
      </c>
      <c r="H171" s="839">
        <v>0.77759999999999996</v>
      </c>
      <c r="I171" s="839">
        <v>0.68530000000000002</v>
      </c>
      <c r="J171" s="839">
        <v>0.68530000000000002</v>
      </c>
      <c r="K171" s="839">
        <v>0.68530000000000002</v>
      </c>
      <c r="L171" s="839">
        <v>0.68530000000000002</v>
      </c>
      <c r="M171" s="839">
        <v>0.68530000000000002</v>
      </c>
    </row>
    <row r="172" spans="1:13">
      <c r="A172" s="832">
        <v>6.8</v>
      </c>
      <c r="B172" s="839">
        <v>0.87450000000000006</v>
      </c>
      <c r="C172" s="839">
        <v>0.87450000000000006</v>
      </c>
      <c r="D172" s="839">
        <v>0.77569999999999995</v>
      </c>
      <c r="E172" s="839">
        <v>0.77569999999999995</v>
      </c>
      <c r="F172" s="839">
        <v>0.77569999999999995</v>
      </c>
      <c r="G172" s="839">
        <v>0.77569999999999995</v>
      </c>
      <c r="H172" s="839">
        <v>0.77569999999999995</v>
      </c>
      <c r="I172" s="839">
        <v>0.68310000000000004</v>
      </c>
      <c r="J172" s="839">
        <v>0.68310000000000004</v>
      </c>
      <c r="K172" s="839">
        <v>0.68310000000000004</v>
      </c>
      <c r="L172" s="839">
        <v>0.68310000000000004</v>
      </c>
      <c r="M172" s="839">
        <v>0.68310000000000004</v>
      </c>
    </row>
    <row r="173" spans="1:13">
      <c r="A173" s="832">
        <v>6.9</v>
      </c>
      <c r="B173" s="839">
        <v>0.87280000000000002</v>
      </c>
      <c r="C173" s="839">
        <v>0.87280000000000002</v>
      </c>
      <c r="D173" s="839">
        <v>0.77390000000000003</v>
      </c>
      <c r="E173" s="839">
        <v>0.77390000000000003</v>
      </c>
      <c r="F173" s="839">
        <v>0.77390000000000003</v>
      </c>
      <c r="G173" s="839">
        <v>0.77390000000000003</v>
      </c>
      <c r="H173" s="839">
        <v>0.77390000000000003</v>
      </c>
      <c r="I173" s="839">
        <v>0.68089999999999995</v>
      </c>
      <c r="J173" s="839">
        <v>0.68089999999999995</v>
      </c>
      <c r="K173" s="839">
        <v>0.68089999999999995</v>
      </c>
      <c r="L173" s="839">
        <v>0.68089999999999995</v>
      </c>
      <c r="M173" s="839">
        <v>0.68089999999999995</v>
      </c>
    </row>
    <row r="174" spans="1:13">
      <c r="A174" s="832">
        <v>7</v>
      </c>
      <c r="B174" s="839">
        <v>0.87109999999999999</v>
      </c>
      <c r="C174" s="839">
        <v>0.87109999999999999</v>
      </c>
      <c r="D174" s="839">
        <v>0.77210000000000001</v>
      </c>
      <c r="E174" s="839">
        <v>0.77210000000000001</v>
      </c>
      <c r="F174" s="839">
        <v>0.77210000000000001</v>
      </c>
      <c r="G174" s="839">
        <v>0.77210000000000001</v>
      </c>
      <c r="H174" s="839">
        <v>0.77210000000000001</v>
      </c>
      <c r="I174" s="839">
        <v>0.67879999999999996</v>
      </c>
      <c r="J174" s="839">
        <v>0.67879999999999996</v>
      </c>
      <c r="K174" s="839">
        <v>0.67879999999999996</v>
      </c>
      <c r="L174" s="839">
        <v>0.67879999999999996</v>
      </c>
      <c r="M174" s="839">
        <v>0.67879999999999996</v>
      </c>
    </row>
    <row r="175" spans="1:13">
      <c r="A175" s="832">
        <v>7.1</v>
      </c>
      <c r="B175" s="839">
        <v>0.86939999999999995</v>
      </c>
      <c r="C175" s="839">
        <v>0.86939999999999995</v>
      </c>
      <c r="D175" s="839">
        <v>0.77039999999999997</v>
      </c>
      <c r="E175" s="839">
        <v>0.77039999999999997</v>
      </c>
      <c r="F175" s="839">
        <v>0.77039999999999997</v>
      </c>
      <c r="G175" s="839">
        <v>0.77039999999999997</v>
      </c>
      <c r="H175" s="839">
        <v>0.77039999999999997</v>
      </c>
      <c r="I175" s="839">
        <v>0.67669999999999997</v>
      </c>
      <c r="J175" s="839">
        <v>0.67669999999999997</v>
      </c>
      <c r="K175" s="839">
        <v>0.67669999999999997</v>
      </c>
      <c r="L175" s="839">
        <v>0.67669999999999997</v>
      </c>
      <c r="M175" s="839">
        <v>0.67669999999999997</v>
      </c>
    </row>
    <row r="176" spans="1:13">
      <c r="A176" s="832">
        <v>7.2</v>
      </c>
      <c r="B176" s="839">
        <v>0.86770000000000003</v>
      </c>
      <c r="C176" s="839">
        <v>0.86770000000000003</v>
      </c>
      <c r="D176" s="839">
        <v>0.76870000000000005</v>
      </c>
      <c r="E176" s="839">
        <v>0.76870000000000005</v>
      </c>
      <c r="F176" s="839">
        <v>0.76870000000000005</v>
      </c>
      <c r="G176" s="839">
        <v>0.76870000000000005</v>
      </c>
      <c r="H176" s="839">
        <v>0.76870000000000005</v>
      </c>
      <c r="I176" s="839">
        <v>0.67469999999999997</v>
      </c>
      <c r="J176" s="839">
        <v>0.67469999999999997</v>
      </c>
      <c r="K176" s="839">
        <v>0.67469999999999997</v>
      </c>
      <c r="L176" s="839">
        <v>0.67469999999999997</v>
      </c>
      <c r="M176" s="839">
        <v>0.67469999999999997</v>
      </c>
    </row>
    <row r="177" spans="1:13">
      <c r="A177" s="832">
        <v>7.3</v>
      </c>
      <c r="B177" s="839">
        <v>0.86609999999999998</v>
      </c>
      <c r="C177" s="839">
        <v>0.86609999999999998</v>
      </c>
      <c r="D177" s="839">
        <v>0.76700000000000002</v>
      </c>
      <c r="E177" s="839">
        <v>0.76700000000000002</v>
      </c>
      <c r="F177" s="839">
        <v>0.76700000000000002</v>
      </c>
      <c r="G177" s="839">
        <v>0.76700000000000002</v>
      </c>
      <c r="H177" s="839">
        <v>0.76700000000000002</v>
      </c>
      <c r="I177" s="839">
        <v>0.67269999999999996</v>
      </c>
      <c r="J177" s="839">
        <v>0.67269999999999996</v>
      </c>
      <c r="K177" s="839">
        <v>0.67269999999999996</v>
      </c>
      <c r="L177" s="839">
        <v>0.67269999999999996</v>
      </c>
      <c r="M177" s="839">
        <v>0.67269999999999996</v>
      </c>
    </row>
    <row r="178" spans="1:13">
      <c r="A178" s="832">
        <v>7.4</v>
      </c>
      <c r="B178" s="839">
        <v>0.86450000000000005</v>
      </c>
      <c r="C178" s="839">
        <v>0.86450000000000005</v>
      </c>
      <c r="D178" s="839">
        <v>0.76529999999999998</v>
      </c>
      <c r="E178" s="839">
        <v>0.76529999999999998</v>
      </c>
      <c r="F178" s="839">
        <v>0.76529999999999998</v>
      </c>
      <c r="G178" s="839">
        <v>0.76529999999999998</v>
      </c>
      <c r="H178" s="839">
        <v>0.76529999999999998</v>
      </c>
      <c r="I178" s="839">
        <v>0.67079999999999995</v>
      </c>
      <c r="J178" s="839">
        <v>0.67079999999999995</v>
      </c>
      <c r="K178" s="839">
        <v>0.67079999999999995</v>
      </c>
      <c r="L178" s="839">
        <v>0.67079999999999995</v>
      </c>
      <c r="M178" s="839">
        <v>0.67079999999999995</v>
      </c>
    </row>
    <row r="179" spans="1:13">
      <c r="A179" s="832">
        <v>7.5</v>
      </c>
      <c r="B179" s="839">
        <v>0.86299999999999999</v>
      </c>
      <c r="C179" s="839">
        <v>0.86299999999999999</v>
      </c>
      <c r="D179" s="839">
        <v>0.76359999999999995</v>
      </c>
      <c r="E179" s="839">
        <v>0.76359999999999995</v>
      </c>
      <c r="F179" s="839">
        <v>0.76359999999999995</v>
      </c>
      <c r="G179" s="839">
        <v>0.76359999999999995</v>
      </c>
      <c r="H179" s="839">
        <v>0.76359999999999995</v>
      </c>
      <c r="I179" s="839">
        <v>0.66890000000000005</v>
      </c>
      <c r="J179" s="839">
        <v>0.66890000000000005</v>
      </c>
      <c r="K179" s="839">
        <v>0.66890000000000005</v>
      </c>
      <c r="L179" s="839">
        <v>0.66890000000000005</v>
      </c>
      <c r="M179" s="839">
        <v>0.66890000000000005</v>
      </c>
    </row>
    <row r="180" spans="1:13">
      <c r="A180" s="832">
        <v>7.6</v>
      </c>
      <c r="B180" s="839">
        <v>0.86150000000000004</v>
      </c>
      <c r="C180" s="839">
        <v>0.86150000000000004</v>
      </c>
      <c r="D180" s="839">
        <v>0.76200000000000001</v>
      </c>
      <c r="E180" s="839">
        <v>0.76200000000000001</v>
      </c>
      <c r="F180" s="839">
        <v>0.76200000000000001</v>
      </c>
      <c r="G180" s="839">
        <v>0.76200000000000001</v>
      </c>
      <c r="H180" s="839">
        <v>0.76200000000000001</v>
      </c>
      <c r="I180" s="839">
        <v>0.66700000000000004</v>
      </c>
      <c r="J180" s="839">
        <v>0.66700000000000004</v>
      </c>
      <c r="K180" s="839">
        <v>0.66700000000000004</v>
      </c>
      <c r="L180" s="839">
        <v>0.66700000000000004</v>
      </c>
      <c r="M180" s="839">
        <v>0.66700000000000004</v>
      </c>
    </row>
    <row r="181" spans="1:13">
      <c r="A181" s="832">
        <v>7.7</v>
      </c>
      <c r="B181" s="839">
        <v>0.86</v>
      </c>
      <c r="C181" s="839">
        <v>0.86</v>
      </c>
      <c r="D181" s="839">
        <v>0.76039999999999996</v>
      </c>
      <c r="E181" s="839">
        <v>0.76039999999999996</v>
      </c>
      <c r="F181" s="839">
        <v>0.76039999999999996</v>
      </c>
      <c r="G181" s="839">
        <v>0.76039999999999996</v>
      </c>
      <c r="H181" s="839">
        <v>0.76039999999999996</v>
      </c>
      <c r="I181" s="839">
        <v>0.66510000000000002</v>
      </c>
      <c r="J181" s="839">
        <v>0.66510000000000002</v>
      </c>
      <c r="K181" s="839">
        <v>0.66510000000000002</v>
      </c>
      <c r="L181" s="839">
        <v>0.66510000000000002</v>
      </c>
      <c r="M181" s="839">
        <v>0.66510000000000002</v>
      </c>
    </row>
    <row r="182" spans="1:13">
      <c r="A182" s="832">
        <v>7.8</v>
      </c>
      <c r="B182" s="839">
        <v>0.85850000000000004</v>
      </c>
      <c r="C182" s="839">
        <v>0.85850000000000004</v>
      </c>
      <c r="D182" s="839">
        <v>0.75880000000000003</v>
      </c>
      <c r="E182" s="839">
        <v>0.75880000000000003</v>
      </c>
      <c r="F182" s="839">
        <v>0.75880000000000003</v>
      </c>
      <c r="G182" s="839">
        <v>0.75880000000000003</v>
      </c>
      <c r="H182" s="839">
        <v>0.75880000000000003</v>
      </c>
      <c r="I182" s="839">
        <v>0.6633</v>
      </c>
      <c r="J182" s="839">
        <v>0.6633</v>
      </c>
      <c r="K182" s="839">
        <v>0.6633</v>
      </c>
      <c r="L182" s="839">
        <v>0.6633</v>
      </c>
      <c r="M182" s="839">
        <v>0.6633</v>
      </c>
    </row>
    <row r="183" spans="1:13">
      <c r="A183" s="832">
        <v>7.9</v>
      </c>
      <c r="B183" s="839">
        <v>0.85699999999999998</v>
      </c>
      <c r="C183" s="839">
        <v>0.85699999999999998</v>
      </c>
      <c r="D183" s="839">
        <v>0.75719999999999998</v>
      </c>
      <c r="E183" s="839">
        <v>0.75719999999999998</v>
      </c>
      <c r="F183" s="839">
        <v>0.75719999999999998</v>
      </c>
      <c r="G183" s="839">
        <v>0.75719999999999998</v>
      </c>
      <c r="H183" s="839">
        <v>0.75719999999999998</v>
      </c>
      <c r="I183" s="839">
        <v>0.66149999999999998</v>
      </c>
      <c r="J183" s="839">
        <v>0.66149999999999998</v>
      </c>
      <c r="K183" s="839">
        <v>0.66149999999999998</v>
      </c>
      <c r="L183" s="839">
        <v>0.66149999999999998</v>
      </c>
      <c r="M183" s="839">
        <v>0.66149999999999998</v>
      </c>
    </row>
    <row r="184" spans="1:13">
      <c r="A184" s="832">
        <v>8</v>
      </c>
      <c r="B184" s="839">
        <v>0.85550000000000004</v>
      </c>
      <c r="C184" s="839">
        <v>0.85550000000000004</v>
      </c>
      <c r="D184" s="839">
        <v>0.75570000000000004</v>
      </c>
      <c r="E184" s="839">
        <v>0.75570000000000004</v>
      </c>
      <c r="F184" s="839">
        <v>0.75570000000000004</v>
      </c>
      <c r="G184" s="839">
        <v>0.75570000000000004</v>
      </c>
      <c r="H184" s="839">
        <v>0.75570000000000004</v>
      </c>
      <c r="I184" s="839">
        <v>0.65969999999999995</v>
      </c>
      <c r="J184" s="839">
        <v>0.65969999999999995</v>
      </c>
      <c r="K184" s="839">
        <v>0.65969999999999995</v>
      </c>
      <c r="L184" s="839">
        <v>0.65969999999999995</v>
      </c>
      <c r="M184" s="839">
        <v>0.65969999999999995</v>
      </c>
    </row>
    <row r="185" spans="1:13">
      <c r="A185" s="832">
        <v>8.1</v>
      </c>
      <c r="B185" s="839">
        <v>0.85399999999999998</v>
      </c>
      <c r="C185" s="839">
        <v>0.85399999999999998</v>
      </c>
      <c r="D185" s="839">
        <v>0.75419999999999998</v>
      </c>
      <c r="E185" s="839">
        <v>0.75419999999999998</v>
      </c>
      <c r="F185" s="839">
        <v>0.75419999999999998</v>
      </c>
      <c r="G185" s="839">
        <v>0.75419999999999998</v>
      </c>
      <c r="H185" s="839">
        <v>0.75419999999999998</v>
      </c>
      <c r="I185" s="839">
        <v>0.65800000000000003</v>
      </c>
      <c r="J185" s="839">
        <v>0.65800000000000003</v>
      </c>
      <c r="K185" s="839">
        <v>0.65800000000000003</v>
      </c>
      <c r="L185" s="839">
        <v>0.65800000000000003</v>
      </c>
      <c r="M185" s="839">
        <v>0.65800000000000003</v>
      </c>
    </row>
    <row r="186" spans="1:13">
      <c r="A186" s="832">
        <v>8.1999999999999993</v>
      </c>
      <c r="B186" s="839">
        <v>0.85250000000000004</v>
      </c>
      <c r="C186" s="839">
        <v>0.85250000000000004</v>
      </c>
      <c r="D186" s="839">
        <v>0.75270000000000004</v>
      </c>
      <c r="E186" s="839">
        <v>0.75270000000000004</v>
      </c>
      <c r="F186" s="839">
        <v>0.75270000000000004</v>
      </c>
      <c r="G186" s="839">
        <v>0.75270000000000004</v>
      </c>
      <c r="H186" s="839">
        <v>0.75270000000000004</v>
      </c>
      <c r="I186" s="839">
        <v>0.65629999999999999</v>
      </c>
      <c r="J186" s="839">
        <v>0.65629999999999999</v>
      </c>
      <c r="K186" s="839">
        <v>0.65629999999999999</v>
      </c>
      <c r="L186" s="839">
        <v>0.65629999999999999</v>
      </c>
      <c r="M186" s="839">
        <v>0.65629999999999999</v>
      </c>
    </row>
    <row r="187" spans="1:13">
      <c r="A187" s="832">
        <v>8.3000000000000007</v>
      </c>
      <c r="B187" s="839">
        <v>0.85109999999999997</v>
      </c>
      <c r="C187" s="839">
        <v>0.85109999999999997</v>
      </c>
      <c r="D187" s="839">
        <v>0.75119999999999998</v>
      </c>
      <c r="E187" s="839">
        <v>0.75119999999999998</v>
      </c>
      <c r="F187" s="839">
        <v>0.75119999999999998</v>
      </c>
      <c r="G187" s="839">
        <v>0.75119999999999998</v>
      </c>
      <c r="H187" s="839">
        <v>0.75119999999999998</v>
      </c>
      <c r="I187" s="839">
        <v>0.65459999999999996</v>
      </c>
      <c r="J187" s="839">
        <v>0.65459999999999996</v>
      </c>
      <c r="K187" s="839">
        <v>0.65459999999999996</v>
      </c>
      <c r="L187" s="839">
        <v>0.65459999999999996</v>
      </c>
      <c r="M187" s="839">
        <v>0.65459999999999996</v>
      </c>
    </row>
    <row r="188" spans="1:13">
      <c r="A188" s="832">
        <v>8.4</v>
      </c>
      <c r="B188" s="839">
        <v>0.84970000000000001</v>
      </c>
      <c r="C188" s="839">
        <v>0.84970000000000001</v>
      </c>
      <c r="D188" s="839">
        <v>0.74970000000000003</v>
      </c>
      <c r="E188" s="839">
        <v>0.74970000000000003</v>
      </c>
      <c r="F188" s="839">
        <v>0.74970000000000003</v>
      </c>
      <c r="G188" s="839">
        <v>0.74970000000000003</v>
      </c>
      <c r="H188" s="839">
        <v>0.74970000000000003</v>
      </c>
      <c r="I188" s="839">
        <v>0.65300000000000002</v>
      </c>
      <c r="J188" s="839">
        <v>0.65300000000000002</v>
      </c>
      <c r="K188" s="839">
        <v>0.65300000000000002</v>
      </c>
      <c r="L188" s="839">
        <v>0.65300000000000002</v>
      </c>
      <c r="M188" s="839">
        <v>0.65300000000000002</v>
      </c>
    </row>
    <row r="189" spans="1:13">
      <c r="A189" s="832">
        <v>8.5</v>
      </c>
      <c r="B189" s="839">
        <v>0.84830000000000005</v>
      </c>
      <c r="C189" s="839">
        <v>0.84830000000000005</v>
      </c>
      <c r="D189" s="839">
        <v>0.74819999999999998</v>
      </c>
      <c r="E189" s="839">
        <v>0.74819999999999998</v>
      </c>
      <c r="F189" s="839">
        <v>0.74819999999999998</v>
      </c>
      <c r="G189" s="839">
        <v>0.74819999999999998</v>
      </c>
      <c r="H189" s="839">
        <v>0.74819999999999998</v>
      </c>
      <c r="I189" s="839">
        <v>0.65139999999999998</v>
      </c>
      <c r="J189" s="839">
        <v>0.65139999999999998</v>
      </c>
      <c r="K189" s="839">
        <v>0.65139999999999998</v>
      </c>
      <c r="L189" s="839">
        <v>0.65139999999999998</v>
      </c>
      <c r="M189" s="839">
        <v>0.65139999999999998</v>
      </c>
    </row>
    <row r="190" spans="1:13">
      <c r="A190" s="832">
        <v>8.6</v>
      </c>
      <c r="B190" s="839">
        <v>0.84689999999999999</v>
      </c>
      <c r="C190" s="839">
        <v>0.84689999999999999</v>
      </c>
      <c r="D190" s="839">
        <v>0.74670000000000003</v>
      </c>
      <c r="E190" s="839">
        <v>0.74670000000000003</v>
      </c>
      <c r="F190" s="839">
        <v>0.74670000000000003</v>
      </c>
      <c r="G190" s="839">
        <v>0.74670000000000003</v>
      </c>
      <c r="H190" s="839">
        <v>0.74670000000000003</v>
      </c>
      <c r="I190" s="839">
        <v>0.64980000000000004</v>
      </c>
      <c r="J190" s="839">
        <v>0.64980000000000004</v>
      </c>
      <c r="K190" s="839">
        <v>0.64980000000000004</v>
      </c>
      <c r="L190" s="839">
        <v>0.64980000000000004</v>
      </c>
      <c r="M190" s="839">
        <v>0.64980000000000004</v>
      </c>
    </row>
    <row r="191" spans="1:13">
      <c r="A191" s="832">
        <v>8.6999999999999993</v>
      </c>
      <c r="B191" s="839">
        <v>0.84550000000000003</v>
      </c>
      <c r="C191" s="839">
        <v>0.84550000000000003</v>
      </c>
      <c r="D191" s="839">
        <v>0.74519999999999997</v>
      </c>
      <c r="E191" s="839">
        <v>0.74519999999999997</v>
      </c>
      <c r="F191" s="839">
        <v>0.74519999999999997</v>
      </c>
      <c r="G191" s="839">
        <v>0.74519999999999997</v>
      </c>
      <c r="H191" s="839">
        <v>0.74519999999999997</v>
      </c>
      <c r="I191" s="839">
        <v>0.6482</v>
      </c>
      <c r="J191" s="839">
        <v>0.6482</v>
      </c>
      <c r="K191" s="839">
        <v>0.6482</v>
      </c>
      <c r="L191" s="839">
        <v>0.6482</v>
      </c>
      <c r="M191" s="839">
        <v>0.6482</v>
      </c>
    </row>
    <row r="192" spans="1:13">
      <c r="A192" s="832">
        <v>8.8000000000000007</v>
      </c>
      <c r="B192" s="839">
        <v>0.84409999999999996</v>
      </c>
      <c r="C192" s="839">
        <v>0.84409999999999996</v>
      </c>
      <c r="D192" s="839">
        <v>0.74370000000000003</v>
      </c>
      <c r="E192" s="839">
        <v>0.74370000000000003</v>
      </c>
      <c r="F192" s="839">
        <v>0.74370000000000003</v>
      </c>
      <c r="G192" s="839">
        <v>0.74370000000000003</v>
      </c>
      <c r="H192" s="839">
        <v>0.74370000000000003</v>
      </c>
      <c r="I192" s="839">
        <v>0.64659999999999995</v>
      </c>
      <c r="J192" s="839">
        <v>0.64659999999999995</v>
      </c>
      <c r="K192" s="839">
        <v>0.64659999999999995</v>
      </c>
      <c r="L192" s="839">
        <v>0.64659999999999995</v>
      </c>
      <c r="M192" s="839">
        <v>0.64659999999999995</v>
      </c>
    </row>
    <row r="193" spans="1:13">
      <c r="A193" s="832">
        <v>8.9</v>
      </c>
      <c r="B193" s="839">
        <v>0.84279999999999999</v>
      </c>
      <c r="C193" s="839">
        <v>0.84279999999999999</v>
      </c>
      <c r="D193" s="839">
        <v>0.74219999999999997</v>
      </c>
      <c r="E193" s="839">
        <v>0.74219999999999997</v>
      </c>
      <c r="F193" s="839">
        <v>0.74219999999999997</v>
      </c>
      <c r="G193" s="839">
        <v>0.74219999999999997</v>
      </c>
      <c r="H193" s="839">
        <v>0.74219999999999997</v>
      </c>
      <c r="I193" s="839">
        <v>0.64500000000000002</v>
      </c>
      <c r="J193" s="839">
        <v>0.64500000000000002</v>
      </c>
      <c r="K193" s="839">
        <v>0.64500000000000002</v>
      </c>
      <c r="L193" s="839">
        <v>0.64500000000000002</v>
      </c>
      <c r="M193" s="839">
        <v>0.64500000000000002</v>
      </c>
    </row>
    <row r="194" spans="1:13">
      <c r="A194" s="847">
        <v>9</v>
      </c>
      <c r="B194" s="839">
        <v>0.84150000000000003</v>
      </c>
      <c r="C194" s="839">
        <v>0.84150000000000003</v>
      </c>
      <c r="D194" s="839">
        <v>0.74070000000000003</v>
      </c>
      <c r="E194" s="839">
        <v>0.74070000000000003</v>
      </c>
      <c r="F194" s="839">
        <v>0.74070000000000003</v>
      </c>
      <c r="G194" s="839">
        <v>0.74070000000000003</v>
      </c>
      <c r="H194" s="839">
        <v>0.74070000000000003</v>
      </c>
      <c r="I194" s="839">
        <v>0.64349999999999996</v>
      </c>
      <c r="J194" s="839">
        <v>0.64349999999999996</v>
      </c>
      <c r="K194" s="839">
        <v>0.64349999999999996</v>
      </c>
      <c r="L194" s="839">
        <v>0.64349999999999996</v>
      </c>
      <c r="M194" s="839">
        <v>0.64349999999999996</v>
      </c>
    </row>
    <row r="195" spans="1:13">
      <c r="A195" s="847">
        <v>9.1</v>
      </c>
      <c r="B195" s="839">
        <v>0.84019999999999995</v>
      </c>
      <c r="C195" s="839">
        <v>0.84019999999999995</v>
      </c>
      <c r="D195" s="839">
        <v>0.73919999999999997</v>
      </c>
      <c r="E195" s="839">
        <v>0.73919999999999997</v>
      </c>
      <c r="F195" s="839">
        <v>0.73919999999999997</v>
      </c>
      <c r="G195" s="839">
        <v>0.73919999999999997</v>
      </c>
      <c r="H195" s="839">
        <v>0.73919999999999997</v>
      </c>
      <c r="I195" s="839">
        <v>0.64200000000000002</v>
      </c>
      <c r="J195" s="839">
        <v>0.64200000000000002</v>
      </c>
      <c r="K195" s="839">
        <v>0.64200000000000002</v>
      </c>
      <c r="L195" s="839">
        <v>0.64200000000000002</v>
      </c>
      <c r="M195" s="839">
        <v>0.64200000000000002</v>
      </c>
    </row>
    <row r="196" spans="1:13">
      <c r="A196" s="847">
        <v>9.1999999999999993</v>
      </c>
      <c r="B196" s="839">
        <v>0.83889999999999998</v>
      </c>
      <c r="C196" s="839">
        <v>0.83889999999999998</v>
      </c>
      <c r="D196" s="839">
        <v>0.73770000000000002</v>
      </c>
      <c r="E196" s="839">
        <v>0.73770000000000002</v>
      </c>
      <c r="F196" s="839">
        <v>0.73770000000000002</v>
      </c>
      <c r="G196" s="839">
        <v>0.73770000000000002</v>
      </c>
      <c r="H196" s="839">
        <v>0.73770000000000002</v>
      </c>
      <c r="I196" s="839">
        <v>0.64059999999999995</v>
      </c>
      <c r="J196" s="839">
        <v>0.64059999999999995</v>
      </c>
      <c r="K196" s="839">
        <v>0.64059999999999995</v>
      </c>
      <c r="L196" s="839">
        <v>0.64059999999999995</v>
      </c>
      <c r="M196" s="839">
        <v>0.64059999999999995</v>
      </c>
    </row>
    <row r="197" spans="1:13">
      <c r="A197" s="847">
        <v>9.3000000000000007</v>
      </c>
      <c r="B197" s="839">
        <v>0.83760000000000001</v>
      </c>
      <c r="C197" s="839">
        <v>0.83760000000000001</v>
      </c>
      <c r="D197" s="839">
        <v>0.73629999999999995</v>
      </c>
      <c r="E197" s="839">
        <v>0.73629999999999995</v>
      </c>
      <c r="F197" s="839">
        <v>0.73629999999999995</v>
      </c>
      <c r="G197" s="839">
        <v>0.73629999999999995</v>
      </c>
      <c r="H197" s="839">
        <v>0.73629999999999995</v>
      </c>
      <c r="I197" s="839">
        <v>0.63919999999999999</v>
      </c>
      <c r="J197" s="839">
        <v>0.63919999999999999</v>
      </c>
      <c r="K197" s="839">
        <v>0.63919999999999999</v>
      </c>
      <c r="L197" s="839">
        <v>0.63919999999999999</v>
      </c>
      <c r="M197" s="839">
        <v>0.63919999999999999</v>
      </c>
    </row>
    <row r="198" spans="1:13">
      <c r="A198" s="847">
        <v>9.4</v>
      </c>
      <c r="B198" s="839">
        <v>0.83630000000000004</v>
      </c>
      <c r="C198" s="839">
        <v>0.83630000000000004</v>
      </c>
      <c r="D198" s="839">
        <v>0.7349</v>
      </c>
      <c r="E198" s="839">
        <v>0.7349</v>
      </c>
      <c r="F198" s="839">
        <v>0.7349</v>
      </c>
      <c r="G198" s="839">
        <v>0.7349</v>
      </c>
      <c r="H198" s="839">
        <v>0.7349</v>
      </c>
      <c r="I198" s="839">
        <v>0.63780000000000003</v>
      </c>
      <c r="J198" s="839">
        <v>0.63780000000000003</v>
      </c>
      <c r="K198" s="839">
        <v>0.63780000000000003</v>
      </c>
      <c r="L198" s="839">
        <v>0.63780000000000003</v>
      </c>
      <c r="M198" s="839">
        <v>0.63780000000000003</v>
      </c>
    </row>
    <row r="199" spans="1:13">
      <c r="A199" s="847">
        <v>9.5</v>
      </c>
      <c r="B199" s="839">
        <v>0.83499999999999996</v>
      </c>
      <c r="C199" s="839">
        <v>0.83499999999999996</v>
      </c>
      <c r="D199" s="839">
        <v>0.73350000000000004</v>
      </c>
      <c r="E199" s="839">
        <v>0.73350000000000004</v>
      </c>
      <c r="F199" s="839">
        <v>0.73350000000000004</v>
      </c>
      <c r="G199" s="839">
        <v>0.73350000000000004</v>
      </c>
      <c r="H199" s="839">
        <v>0.73350000000000004</v>
      </c>
      <c r="I199" s="839">
        <v>0.63639999999999997</v>
      </c>
      <c r="J199" s="839">
        <v>0.63639999999999997</v>
      </c>
      <c r="K199" s="839">
        <v>0.63639999999999997</v>
      </c>
      <c r="L199" s="839">
        <v>0.63639999999999997</v>
      </c>
      <c r="M199" s="839">
        <v>0.63639999999999997</v>
      </c>
    </row>
    <row r="200" spans="1:13">
      <c r="A200" s="847">
        <v>9.6</v>
      </c>
      <c r="B200" s="839">
        <v>0.83379999999999999</v>
      </c>
      <c r="C200" s="839">
        <v>0.83379999999999999</v>
      </c>
      <c r="D200" s="839">
        <v>0.73209999999999997</v>
      </c>
      <c r="E200" s="839">
        <v>0.73209999999999997</v>
      </c>
      <c r="F200" s="839">
        <v>0.73209999999999997</v>
      </c>
      <c r="G200" s="839">
        <v>0.73209999999999997</v>
      </c>
      <c r="H200" s="839">
        <v>0.73209999999999997</v>
      </c>
      <c r="I200" s="839">
        <v>0.63500000000000001</v>
      </c>
      <c r="J200" s="839">
        <v>0.63500000000000001</v>
      </c>
      <c r="K200" s="839">
        <v>0.63500000000000001</v>
      </c>
      <c r="L200" s="839">
        <v>0.63500000000000001</v>
      </c>
      <c r="M200" s="839">
        <v>0.63500000000000001</v>
      </c>
    </row>
    <row r="201" spans="1:13">
      <c r="A201" s="847">
        <v>9.6999999999999993</v>
      </c>
      <c r="B201" s="839">
        <v>0.83260000000000001</v>
      </c>
      <c r="C201" s="839">
        <v>0.83260000000000001</v>
      </c>
      <c r="D201" s="839">
        <v>0.73070000000000002</v>
      </c>
      <c r="E201" s="839">
        <v>0.73070000000000002</v>
      </c>
      <c r="F201" s="839">
        <v>0.73070000000000002</v>
      </c>
      <c r="G201" s="839">
        <v>0.73070000000000002</v>
      </c>
      <c r="H201" s="839">
        <v>0.73070000000000002</v>
      </c>
      <c r="I201" s="839">
        <v>0.63360000000000005</v>
      </c>
      <c r="J201" s="839">
        <v>0.63360000000000005</v>
      </c>
      <c r="K201" s="839">
        <v>0.63360000000000005</v>
      </c>
      <c r="L201" s="839">
        <v>0.63360000000000005</v>
      </c>
      <c r="M201" s="839">
        <v>0.63360000000000005</v>
      </c>
    </row>
    <row r="202" spans="1:13">
      <c r="A202" s="847">
        <v>9.8000000000000007</v>
      </c>
      <c r="B202" s="839">
        <v>0.83140000000000003</v>
      </c>
      <c r="C202" s="839">
        <v>0.83140000000000003</v>
      </c>
      <c r="D202" s="839">
        <v>0.72929999999999995</v>
      </c>
      <c r="E202" s="839">
        <v>0.72929999999999995</v>
      </c>
      <c r="F202" s="839">
        <v>0.72929999999999995</v>
      </c>
      <c r="G202" s="839">
        <v>0.72929999999999995</v>
      </c>
      <c r="H202" s="839">
        <v>0.72929999999999995</v>
      </c>
      <c r="I202" s="839">
        <v>0.63219999999999998</v>
      </c>
      <c r="J202" s="839">
        <v>0.63219999999999998</v>
      </c>
      <c r="K202" s="839">
        <v>0.63219999999999998</v>
      </c>
      <c r="L202" s="839">
        <v>0.63219999999999998</v>
      </c>
      <c r="M202" s="839">
        <v>0.63219999999999998</v>
      </c>
    </row>
    <row r="203" spans="1:13">
      <c r="A203" s="847">
        <v>9.9</v>
      </c>
      <c r="B203" s="839">
        <v>0.83020000000000005</v>
      </c>
      <c r="C203" s="839">
        <v>0.83020000000000005</v>
      </c>
      <c r="D203" s="839">
        <v>0.72799999999999998</v>
      </c>
      <c r="E203" s="839">
        <v>0.72799999999999998</v>
      </c>
      <c r="F203" s="839">
        <v>0.72799999999999998</v>
      </c>
      <c r="G203" s="839">
        <v>0.72799999999999998</v>
      </c>
      <c r="H203" s="839">
        <v>0.72799999999999998</v>
      </c>
      <c r="I203" s="839">
        <v>0.63080000000000003</v>
      </c>
      <c r="J203" s="839">
        <v>0.63080000000000003</v>
      </c>
      <c r="K203" s="839">
        <v>0.63080000000000003</v>
      </c>
      <c r="L203" s="839">
        <v>0.63080000000000003</v>
      </c>
      <c r="M203" s="839">
        <v>0.63080000000000003</v>
      </c>
    </row>
    <row r="204" spans="1:13">
      <c r="A204" s="847">
        <v>10</v>
      </c>
      <c r="B204" s="839">
        <v>0.82899999999999996</v>
      </c>
      <c r="C204" s="839">
        <v>0.82899999999999996</v>
      </c>
      <c r="D204" s="839">
        <v>0.72670000000000001</v>
      </c>
      <c r="E204" s="839">
        <v>0.72670000000000001</v>
      </c>
      <c r="F204" s="839">
        <v>0.72670000000000001</v>
      </c>
      <c r="G204" s="839">
        <v>0.72670000000000001</v>
      </c>
      <c r="H204" s="839">
        <v>0.72670000000000001</v>
      </c>
      <c r="I204" s="839">
        <v>0.62939999999999996</v>
      </c>
      <c r="J204" s="839">
        <v>0.62939999999999996</v>
      </c>
      <c r="K204" s="839">
        <v>0.62939999999999996</v>
      </c>
      <c r="L204" s="839">
        <v>0.62939999999999996</v>
      </c>
      <c r="M204" s="839">
        <v>0.62939999999999996</v>
      </c>
    </row>
    <row r="205" spans="1:13" ht="14.25">
      <c r="A205" s="829" t="s">
        <v>749</v>
      </c>
      <c r="B205" s="830"/>
      <c r="C205" s="830"/>
      <c r="D205" s="830"/>
      <c r="E205" s="830"/>
      <c r="F205" s="830"/>
      <c r="G205" s="830"/>
      <c r="H205" s="830"/>
      <c r="I205" s="830"/>
      <c r="J205" s="830"/>
      <c r="K205" s="830"/>
      <c r="L205" s="830"/>
      <c r="M205" s="830"/>
    </row>
    <row r="206" spans="1:13">
      <c r="A206" s="832" t="s">
        <v>746</v>
      </c>
      <c r="B206" s="833" t="s">
        <v>157</v>
      </c>
      <c r="C206" s="833" t="s">
        <v>158</v>
      </c>
      <c r="D206" s="833" t="s">
        <v>159</v>
      </c>
      <c r="E206" s="833" t="s">
        <v>160</v>
      </c>
      <c r="F206" s="833" t="s">
        <v>161</v>
      </c>
      <c r="G206" s="833" t="s">
        <v>162</v>
      </c>
      <c r="H206" s="834" t="s">
        <v>163</v>
      </c>
      <c r="I206" s="834" t="s">
        <v>164</v>
      </c>
      <c r="J206" s="835" t="s">
        <v>165</v>
      </c>
      <c r="K206" s="835" t="s">
        <v>166</v>
      </c>
      <c r="L206" s="835" t="s">
        <v>167</v>
      </c>
      <c r="M206" s="835" t="s">
        <v>168</v>
      </c>
    </row>
    <row r="207" spans="1:13">
      <c r="A207" s="832">
        <v>0.1</v>
      </c>
      <c r="B207" s="839">
        <v>12.172000000000001</v>
      </c>
      <c r="C207" s="839">
        <v>12.172000000000001</v>
      </c>
      <c r="D207" s="839">
        <v>12.375999999999999</v>
      </c>
      <c r="E207" s="839">
        <v>12.375999999999999</v>
      </c>
      <c r="F207" s="839">
        <v>12.375999999999999</v>
      </c>
      <c r="G207" s="839">
        <v>12.375999999999999</v>
      </c>
      <c r="H207" s="839">
        <v>12.375999999999999</v>
      </c>
      <c r="I207" s="839">
        <v>11.071999999999999</v>
      </c>
      <c r="J207" s="839">
        <v>11.071999999999999</v>
      </c>
      <c r="K207" s="839">
        <v>11.071999999999999</v>
      </c>
      <c r="L207" s="839">
        <v>11.071999999999999</v>
      </c>
      <c r="M207" s="839">
        <v>11.071999999999999</v>
      </c>
    </row>
    <row r="208" spans="1:13">
      <c r="A208" s="832">
        <v>0.2</v>
      </c>
      <c r="B208" s="839">
        <v>6.0860000000000003</v>
      </c>
      <c r="C208" s="839">
        <v>6.0860000000000003</v>
      </c>
      <c r="D208" s="839">
        <v>6.1879999999999997</v>
      </c>
      <c r="E208" s="839">
        <v>6.1879999999999997</v>
      </c>
      <c r="F208" s="839">
        <v>6.1879999999999997</v>
      </c>
      <c r="G208" s="839">
        <v>6.1879999999999997</v>
      </c>
      <c r="H208" s="839">
        <v>6.1879999999999997</v>
      </c>
      <c r="I208" s="839">
        <v>5.5359999999999996</v>
      </c>
      <c r="J208" s="839">
        <v>5.5359999999999996</v>
      </c>
      <c r="K208" s="839">
        <v>5.5359999999999996</v>
      </c>
      <c r="L208" s="839">
        <v>5.5359999999999996</v>
      </c>
      <c r="M208" s="839">
        <v>5.5359999999999996</v>
      </c>
    </row>
    <row r="209" spans="1:13">
      <c r="A209" s="832">
        <v>0.3</v>
      </c>
      <c r="B209" s="839">
        <v>4.0572999999999997</v>
      </c>
      <c r="C209" s="839">
        <v>4.0572999999999997</v>
      </c>
      <c r="D209" s="839">
        <v>4.1253000000000002</v>
      </c>
      <c r="E209" s="839">
        <v>4.1253000000000002</v>
      </c>
      <c r="F209" s="839">
        <v>4.1253000000000002</v>
      </c>
      <c r="G209" s="839">
        <v>4.1253000000000002</v>
      </c>
      <c r="H209" s="839">
        <v>4.1253000000000002</v>
      </c>
      <c r="I209" s="839">
        <v>3.6907000000000001</v>
      </c>
      <c r="J209" s="839">
        <v>3.6907000000000001</v>
      </c>
      <c r="K209" s="839">
        <v>3.6907000000000001</v>
      </c>
      <c r="L209" s="839">
        <v>3.6907000000000001</v>
      </c>
      <c r="M209" s="839">
        <v>3.6907000000000001</v>
      </c>
    </row>
    <row r="210" spans="1:13">
      <c r="A210" s="832">
        <v>0.4</v>
      </c>
      <c r="B210" s="839">
        <v>3.0430000000000001</v>
      </c>
      <c r="C210" s="839">
        <v>3.0430000000000001</v>
      </c>
      <c r="D210" s="839">
        <v>3.0939999999999999</v>
      </c>
      <c r="E210" s="839">
        <v>3.0939999999999999</v>
      </c>
      <c r="F210" s="839">
        <v>3.0939999999999999</v>
      </c>
      <c r="G210" s="839">
        <v>3.0939999999999999</v>
      </c>
      <c r="H210" s="839">
        <v>3.0939999999999999</v>
      </c>
      <c r="I210" s="839">
        <v>2.7679999999999998</v>
      </c>
      <c r="J210" s="839">
        <v>2.7679999999999998</v>
      </c>
      <c r="K210" s="839">
        <v>2.7679999999999998</v>
      </c>
      <c r="L210" s="839">
        <v>2.7679999999999998</v>
      </c>
      <c r="M210" s="839">
        <v>2.7679999999999998</v>
      </c>
    </row>
    <row r="211" spans="1:13">
      <c r="A211" s="832">
        <v>0.5</v>
      </c>
      <c r="B211" s="839">
        <v>2.4344000000000001</v>
      </c>
      <c r="C211" s="839">
        <v>2.4344000000000001</v>
      </c>
      <c r="D211" s="839">
        <v>2.4752000000000001</v>
      </c>
      <c r="E211" s="839">
        <v>2.4752000000000001</v>
      </c>
      <c r="F211" s="839">
        <v>2.4752000000000001</v>
      </c>
      <c r="G211" s="839">
        <v>2.4752000000000001</v>
      </c>
      <c r="H211" s="839">
        <v>2.4752000000000001</v>
      </c>
      <c r="I211" s="839">
        <v>2.2143999999999999</v>
      </c>
      <c r="J211" s="839">
        <v>2.2143999999999999</v>
      </c>
      <c r="K211" s="839">
        <v>2.2143999999999999</v>
      </c>
      <c r="L211" s="839">
        <v>2.2143999999999999</v>
      </c>
      <c r="M211" s="839">
        <v>2.2143999999999999</v>
      </c>
    </row>
    <row r="212" spans="1:13">
      <c r="A212" s="832">
        <v>0.6</v>
      </c>
      <c r="B212" s="839">
        <v>2.0287000000000002</v>
      </c>
      <c r="C212" s="839">
        <v>2.0287000000000002</v>
      </c>
      <c r="D212" s="839">
        <v>2.0627</v>
      </c>
      <c r="E212" s="839">
        <v>2.0627</v>
      </c>
      <c r="F212" s="839">
        <v>2.0627</v>
      </c>
      <c r="G212" s="839">
        <v>2.0627</v>
      </c>
      <c r="H212" s="839">
        <v>2.0627</v>
      </c>
      <c r="I212" s="839">
        <v>1.8452999999999999</v>
      </c>
      <c r="J212" s="839">
        <v>1.8452999999999999</v>
      </c>
      <c r="K212" s="839">
        <v>1.8452999999999999</v>
      </c>
      <c r="L212" s="839">
        <v>1.8452999999999999</v>
      </c>
      <c r="M212" s="839">
        <v>1.8452999999999999</v>
      </c>
    </row>
    <row r="213" spans="1:13">
      <c r="A213" s="832">
        <v>0.7</v>
      </c>
      <c r="B213" s="839">
        <v>1.7388999999999999</v>
      </c>
      <c r="C213" s="839">
        <v>1.7388999999999999</v>
      </c>
      <c r="D213" s="839">
        <v>1.768</v>
      </c>
      <c r="E213" s="839">
        <v>1.768</v>
      </c>
      <c r="F213" s="839">
        <v>1.768</v>
      </c>
      <c r="G213" s="839">
        <v>1.768</v>
      </c>
      <c r="H213" s="839">
        <v>1.768</v>
      </c>
      <c r="I213" s="839">
        <v>1.5817000000000001</v>
      </c>
      <c r="J213" s="839">
        <v>1.5817000000000001</v>
      </c>
      <c r="K213" s="839">
        <v>1.5817000000000001</v>
      </c>
      <c r="L213" s="839">
        <v>1.5817000000000001</v>
      </c>
      <c r="M213" s="839">
        <v>1.5817000000000001</v>
      </c>
    </row>
    <row r="214" spans="1:13">
      <c r="A214" s="832">
        <v>0.8</v>
      </c>
      <c r="B214" s="839">
        <v>1.5215000000000001</v>
      </c>
      <c r="C214" s="839">
        <v>1.5215000000000001</v>
      </c>
      <c r="D214" s="839">
        <v>1.5469999999999999</v>
      </c>
      <c r="E214" s="839">
        <v>1.5469999999999999</v>
      </c>
      <c r="F214" s="839">
        <v>1.5469999999999999</v>
      </c>
      <c r="G214" s="839">
        <v>1.5469999999999999</v>
      </c>
      <c r="H214" s="839">
        <v>1.5469999999999999</v>
      </c>
      <c r="I214" s="839">
        <v>1.3839999999999999</v>
      </c>
      <c r="J214" s="839">
        <v>1.3839999999999999</v>
      </c>
      <c r="K214" s="839">
        <v>1.3839999999999999</v>
      </c>
      <c r="L214" s="839">
        <v>1.3839999999999999</v>
      </c>
      <c r="M214" s="839">
        <v>1.3839999999999999</v>
      </c>
    </row>
    <row r="215" spans="1:13">
      <c r="A215" s="832">
        <v>0.9</v>
      </c>
      <c r="B215" s="839">
        <v>1.3524</v>
      </c>
      <c r="C215" s="839">
        <v>1.3524</v>
      </c>
      <c r="D215" s="839">
        <v>1.3751</v>
      </c>
      <c r="E215" s="839">
        <v>1.3751</v>
      </c>
      <c r="F215" s="839">
        <v>1.3751</v>
      </c>
      <c r="G215" s="839">
        <v>1.3751</v>
      </c>
      <c r="H215" s="839">
        <v>1.3751</v>
      </c>
      <c r="I215" s="839">
        <v>1.2302</v>
      </c>
      <c r="J215" s="839">
        <v>1.2302</v>
      </c>
      <c r="K215" s="839">
        <v>1.2302</v>
      </c>
      <c r="L215" s="839">
        <v>1.2302</v>
      </c>
      <c r="M215" s="839">
        <v>1.2302</v>
      </c>
    </row>
    <row r="216" spans="1:13">
      <c r="A216" s="832">
        <v>1</v>
      </c>
      <c r="B216" s="839">
        <v>1.2172000000000001</v>
      </c>
      <c r="C216" s="839">
        <v>1.2172000000000001</v>
      </c>
      <c r="D216" s="839">
        <v>1.2376</v>
      </c>
      <c r="E216" s="839">
        <v>1.2376</v>
      </c>
      <c r="F216" s="839">
        <v>1.2376</v>
      </c>
      <c r="G216" s="839">
        <v>1.2376</v>
      </c>
      <c r="H216" s="839">
        <v>1.2376</v>
      </c>
      <c r="I216" s="839">
        <v>1.1072</v>
      </c>
      <c r="J216" s="839">
        <v>1.1072</v>
      </c>
      <c r="K216" s="839">
        <v>1.1072</v>
      </c>
      <c r="L216" s="839">
        <v>1.1072</v>
      </c>
      <c r="M216" s="839">
        <v>1.1072</v>
      </c>
    </row>
    <row r="217" spans="1:13">
      <c r="A217" s="832">
        <v>1.1000000000000001</v>
      </c>
      <c r="B217" s="839">
        <v>1.198</v>
      </c>
      <c r="C217" s="839">
        <v>1.198</v>
      </c>
      <c r="D217" s="839">
        <v>1.2156</v>
      </c>
      <c r="E217" s="839">
        <v>1.2156</v>
      </c>
      <c r="F217" s="839">
        <v>1.2156</v>
      </c>
      <c r="G217" s="839">
        <v>1.2156</v>
      </c>
      <c r="H217" s="839">
        <v>1.2156</v>
      </c>
      <c r="I217" s="839">
        <v>1.0829</v>
      </c>
      <c r="J217" s="839">
        <v>1.0829</v>
      </c>
      <c r="K217" s="839">
        <v>1.0829</v>
      </c>
      <c r="L217" s="839">
        <v>1.0829</v>
      </c>
      <c r="M217" s="839">
        <v>1.0829</v>
      </c>
    </row>
    <row r="218" spans="1:13">
      <c r="A218" s="832">
        <v>1.2</v>
      </c>
      <c r="B218" s="839">
        <v>1.1795</v>
      </c>
      <c r="C218" s="839">
        <v>1.1795</v>
      </c>
      <c r="D218" s="839">
        <v>1.1947000000000001</v>
      </c>
      <c r="E218" s="839">
        <v>1.1947000000000001</v>
      </c>
      <c r="F218" s="839">
        <v>1.1947000000000001</v>
      </c>
      <c r="G218" s="839">
        <v>1.1947000000000001</v>
      </c>
      <c r="H218" s="839">
        <v>1.1947000000000001</v>
      </c>
      <c r="I218" s="839">
        <v>1.0601</v>
      </c>
      <c r="J218" s="839">
        <v>1.0601</v>
      </c>
      <c r="K218" s="839">
        <v>1.0601</v>
      </c>
      <c r="L218" s="839">
        <v>1.0601</v>
      </c>
      <c r="M218" s="839">
        <v>1.0601</v>
      </c>
    </row>
    <row r="219" spans="1:13">
      <c r="A219" s="832">
        <v>1.3</v>
      </c>
      <c r="B219" s="839">
        <v>1.1617999999999999</v>
      </c>
      <c r="C219" s="839">
        <v>1.1617999999999999</v>
      </c>
      <c r="D219" s="839">
        <v>1.1748000000000001</v>
      </c>
      <c r="E219" s="839">
        <v>1.1748000000000001</v>
      </c>
      <c r="F219" s="839">
        <v>1.1748000000000001</v>
      </c>
      <c r="G219" s="839">
        <v>1.1748000000000001</v>
      </c>
      <c r="H219" s="839">
        <v>1.1748000000000001</v>
      </c>
      <c r="I219" s="839">
        <v>1.0387999999999999</v>
      </c>
      <c r="J219" s="839">
        <v>1.0387999999999999</v>
      </c>
      <c r="K219" s="839">
        <v>1.0387999999999999</v>
      </c>
      <c r="L219" s="839">
        <v>1.0387999999999999</v>
      </c>
      <c r="M219" s="839">
        <v>1.0387999999999999</v>
      </c>
    </row>
    <row r="220" spans="1:13">
      <c r="A220" s="832">
        <v>1.4</v>
      </c>
      <c r="B220" s="839">
        <v>1.1448</v>
      </c>
      <c r="C220" s="839">
        <v>1.1448</v>
      </c>
      <c r="D220" s="839">
        <v>1.1557999999999999</v>
      </c>
      <c r="E220" s="839">
        <v>1.1557999999999999</v>
      </c>
      <c r="F220" s="839">
        <v>1.1557999999999999</v>
      </c>
      <c r="G220" s="839">
        <v>1.1557999999999999</v>
      </c>
      <c r="H220" s="839">
        <v>1.1557999999999999</v>
      </c>
      <c r="I220" s="839">
        <v>1.0187999999999999</v>
      </c>
      <c r="J220" s="839">
        <v>1.0187999999999999</v>
      </c>
      <c r="K220" s="839">
        <v>1.0187999999999999</v>
      </c>
      <c r="L220" s="839">
        <v>1.0187999999999999</v>
      </c>
      <c r="M220" s="839">
        <v>1.0187999999999999</v>
      </c>
    </row>
    <row r="221" spans="1:13">
      <c r="A221" s="832">
        <v>1.5</v>
      </c>
      <c r="B221" s="839">
        <v>1.1285000000000001</v>
      </c>
      <c r="C221" s="839">
        <v>1.1285000000000001</v>
      </c>
      <c r="D221" s="839">
        <v>1.1377999999999999</v>
      </c>
      <c r="E221" s="839">
        <v>1.1377999999999999</v>
      </c>
      <c r="F221" s="839">
        <v>1.1377999999999999</v>
      </c>
      <c r="G221" s="839">
        <v>1.1377999999999999</v>
      </c>
      <c r="H221" s="839">
        <v>1.1377999999999999</v>
      </c>
      <c r="I221" s="839">
        <v>1</v>
      </c>
      <c r="J221" s="839">
        <v>1</v>
      </c>
      <c r="K221" s="839">
        <v>1</v>
      </c>
      <c r="L221" s="839">
        <v>1</v>
      </c>
      <c r="M221" s="839">
        <v>1</v>
      </c>
    </row>
    <row r="222" spans="1:13">
      <c r="A222" s="832">
        <v>1.6</v>
      </c>
      <c r="B222" s="839">
        <v>1.1129</v>
      </c>
      <c r="C222" s="839">
        <v>1.1129</v>
      </c>
      <c r="D222" s="839">
        <v>1.1206</v>
      </c>
      <c r="E222" s="839">
        <v>1.1206</v>
      </c>
      <c r="F222" s="839">
        <v>1.1206</v>
      </c>
      <c r="G222" s="839">
        <v>1.1206</v>
      </c>
      <c r="H222" s="839">
        <v>1.1206</v>
      </c>
      <c r="I222" s="839">
        <v>0.98240000000000005</v>
      </c>
      <c r="J222" s="839">
        <v>0.98240000000000005</v>
      </c>
      <c r="K222" s="839">
        <v>0.98240000000000005</v>
      </c>
      <c r="L222" s="839">
        <v>0.98240000000000005</v>
      </c>
      <c r="M222" s="839">
        <v>0.98240000000000005</v>
      </c>
    </row>
    <row r="223" spans="1:13">
      <c r="A223" s="832">
        <v>1.7</v>
      </c>
      <c r="B223" s="839">
        <v>1.0980000000000001</v>
      </c>
      <c r="C223" s="839">
        <v>1.0980000000000001</v>
      </c>
      <c r="D223" s="839">
        <v>1.1043000000000001</v>
      </c>
      <c r="E223" s="839">
        <v>1.1043000000000001</v>
      </c>
      <c r="F223" s="839">
        <v>1.1043000000000001</v>
      </c>
      <c r="G223" s="839">
        <v>1.1043000000000001</v>
      </c>
      <c r="H223" s="839">
        <v>1.1043000000000001</v>
      </c>
      <c r="I223" s="839">
        <v>0.96579999999999999</v>
      </c>
      <c r="J223" s="839">
        <v>0.96579999999999999</v>
      </c>
      <c r="K223" s="839">
        <v>0.96579999999999999</v>
      </c>
      <c r="L223" s="839">
        <v>0.96579999999999999</v>
      </c>
      <c r="M223" s="839">
        <v>0.96579999999999999</v>
      </c>
    </row>
    <row r="224" spans="1:13">
      <c r="A224" s="832">
        <v>1.8</v>
      </c>
      <c r="B224" s="839">
        <v>1.0835999999999999</v>
      </c>
      <c r="C224" s="839">
        <v>1.0835999999999999</v>
      </c>
      <c r="D224" s="839">
        <v>1.0888</v>
      </c>
      <c r="E224" s="839">
        <v>1.0888</v>
      </c>
      <c r="F224" s="839">
        <v>1.0888</v>
      </c>
      <c r="G224" s="839">
        <v>1.0888</v>
      </c>
      <c r="H224" s="839">
        <v>1.0888</v>
      </c>
      <c r="I224" s="839">
        <v>0.95030000000000003</v>
      </c>
      <c r="J224" s="839">
        <v>0.95030000000000003</v>
      </c>
      <c r="K224" s="839">
        <v>0.95030000000000003</v>
      </c>
      <c r="L224" s="839">
        <v>0.95030000000000003</v>
      </c>
      <c r="M224" s="839">
        <v>0.95030000000000003</v>
      </c>
    </row>
    <row r="225" spans="1:13">
      <c r="A225" s="832">
        <v>1.9</v>
      </c>
      <c r="B225" s="839">
        <v>1.0698000000000001</v>
      </c>
      <c r="C225" s="839">
        <v>1.0698000000000001</v>
      </c>
      <c r="D225" s="839">
        <v>1.0741000000000001</v>
      </c>
      <c r="E225" s="839">
        <v>1.0741000000000001</v>
      </c>
      <c r="F225" s="839">
        <v>1.0741000000000001</v>
      </c>
      <c r="G225" s="839">
        <v>1.0741000000000001</v>
      </c>
      <c r="H225" s="839">
        <v>1.0741000000000001</v>
      </c>
      <c r="I225" s="839">
        <v>0.93610000000000004</v>
      </c>
      <c r="J225" s="839">
        <v>0.93610000000000004</v>
      </c>
      <c r="K225" s="839">
        <v>0.93610000000000004</v>
      </c>
      <c r="L225" s="839">
        <v>0.93610000000000004</v>
      </c>
      <c r="M225" s="839">
        <v>0.93610000000000004</v>
      </c>
    </row>
    <row r="226" spans="1:13">
      <c r="A226" s="832">
        <v>2</v>
      </c>
      <c r="B226" s="839">
        <v>1.0568</v>
      </c>
      <c r="C226" s="839">
        <v>1.0568</v>
      </c>
      <c r="D226" s="839">
        <v>1.0601</v>
      </c>
      <c r="E226" s="839">
        <v>1.0601</v>
      </c>
      <c r="F226" s="839">
        <v>1.0601</v>
      </c>
      <c r="G226" s="839">
        <v>1.0601</v>
      </c>
      <c r="H226" s="839">
        <v>1.0601</v>
      </c>
      <c r="I226" s="839">
        <v>0.9224</v>
      </c>
      <c r="J226" s="839">
        <v>0.9224</v>
      </c>
      <c r="K226" s="839">
        <v>0.9224</v>
      </c>
      <c r="L226" s="839">
        <v>0.9224</v>
      </c>
      <c r="M226" s="839">
        <v>0.9224</v>
      </c>
    </row>
    <row r="227" spans="1:13">
      <c r="A227" s="847">
        <v>2.1</v>
      </c>
      <c r="B227" s="839">
        <v>1.0443</v>
      </c>
      <c r="C227" s="839">
        <v>1.0443</v>
      </c>
      <c r="D227" s="839">
        <v>1.0468</v>
      </c>
      <c r="E227" s="839">
        <v>1.0468</v>
      </c>
      <c r="F227" s="839">
        <v>1.0468</v>
      </c>
      <c r="G227" s="839">
        <v>1.0468</v>
      </c>
      <c r="H227" s="839">
        <v>1.0468</v>
      </c>
      <c r="I227" s="839">
        <v>0.90959999999999996</v>
      </c>
      <c r="J227" s="839">
        <v>0.90959999999999996</v>
      </c>
      <c r="K227" s="839">
        <v>0.90959999999999996</v>
      </c>
      <c r="L227" s="839">
        <v>0.90959999999999996</v>
      </c>
      <c r="M227" s="839">
        <v>0.90959999999999996</v>
      </c>
    </row>
    <row r="228" spans="1:13">
      <c r="A228" s="847">
        <v>2.2000000000000002</v>
      </c>
      <c r="B228" s="839">
        <v>1.0325</v>
      </c>
      <c r="C228" s="839">
        <v>1.0325</v>
      </c>
      <c r="D228" s="839">
        <v>1.0342</v>
      </c>
      <c r="E228" s="839">
        <v>1.0342</v>
      </c>
      <c r="F228" s="839">
        <v>1.0342</v>
      </c>
      <c r="G228" s="839">
        <v>1.0342</v>
      </c>
      <c r="H228" s="839">
        <v>1.0342</v>
      </c>
      <c r="I228" s="839">
        <v>0.89749999999999996</v>
      </c>
      <c r="J228" s="839">
        <v>0.89749999999999996</v>
      </c>
      <c r="K228" s="839">
        <v>0.89749999999999996</v>
      </c>
      <c r="L228" s="839">
        <v>0.89749999999999996</v>
      </c>
      <c r="M228" s="839">
        <v>0.89749999999999996</v>
      </c>
    </row>
    <row r="229" spans="1:13">
      <c r="A229" s="847">
        <v>2.2999999999999998</v>
      </c>
      <c r="B229" s="839">
        <v>1.0209999999999999</v>
      </c>
      <c r="C229" s="839">
        <v>1.0209999999999999</v>
      </c>
      <c r="D229" s="839">
        <v>1.0222</v>
      </c>
      <c r="E229" s="839">
        <v>1.0222</v>
      </c>
      <c r="F229" s="839">
        <v>1.0222</v>
      </c>
      <c r="G229" s="839">
        <v>1.0222</v>
      </c>
      <c r="H229" s="839">
        <v>1.0222</v>
      </c>
      <c r="I229" s="839">
        <v>0.88619999999999999</v>
      </c>
      <c r="J229" s="839">
        <v>0.88619999999999999</v>
      </c>
      <c r="K229" s="839">
        <v>0.88619999999999999</v>
      </c>
      <c r="L229" s="839">
        <v>0.88619999999999999</v>
      </c>
      <c r="M229" s="839">
        <v>0.88619999999999999</v>
      </c>
    </row>
    <row r="230" spans="1:13">
      <c r="A230" s="847">
        <v>2.4</v>
      </c>
      <c r="B230" s="839">
        <v>1.0102</v>
      </c>
      <c r="C230" s="839">
        <v>1.0102</v>
      </c>
      <c r="D230" s="839">
        <v>1.0107999999999999</v>
      </c>
      <c r="E230" s="839">
        <v>1.0107999999999999</v>
      </c>
      <c r="F230" s="839">
        <v>1.0107999999999999</v>
      </c>
      <c r="G230" s="839">
        <v>1.0107999999999999</v>
      </c>
      <c r="H230" s="839">
        <v>1.0107999999999999</v>
      </c>
      <c r="I230" s="839">
        <v>0.87529999999999997</v>
      </c>
      <c r="J230" s="839">
        <v>0.87529999999999997</v>
      </c>
      <c r="K230" s="839">
        <v>0.87529999999999997</v>
      </c>
      <c r="L230" s="839">
        <v>0.87529999999999997</v>
      </c>
      <c r="M230" s="839">
        <v>0.87529999999999997</v>
      </c>
    </row>
    <row r="231" spans="1:13">
      <c r="A231" s="847">
        <v>2.5</v>
      </c>
      <c r="B231" s="839">
        <v>1</v>
      </c>
      <c r="C231" s="839">
        <v>1</v>
      </c>
      <c r="D231" s="839">
        <v>1</v>
      </c>
      <c r="E231" s="839">
        <v>1</v>
      </c>
      <c r="F231" s="839">
        <v>1</v>
      </c>
      <c r="G231" s="839">
        <v>1</v>
      </c>
      <c r="H231" s="839">
        <v>1</v>
      </c>
      <c r="I231" s="839">
        <v>0.86509999999999998</v>
      </c>
      <c r="J231" s="839">
        <v>0.86509999999999998</v>
      </c>
      <c r="K231" s="839">
        <v>0.86509999999999998</v>
      </c>
      <c r="L231" s="839">
        <v>0.86509999999999998</v>
      </c>
      <c r="M231" s="839">
        <v>0.86509999999999998</v>
      </c>
    </row>
    <row r="232" spans="1:13">
      <c r="A232" s="847">
        <v>2.6</v>
      </c>
      <c r="B232" s="839">
        <v>0.99029999999999996</v>
      </c>
      <c r="C232" s="839">
        <v>0.99029999999999996</v>
      </c>
      <c r="D232" s="839">
        <v>0.98970000000000002</v>
      </c>
      <c r="E232" s="839">
        <v>0.98970000000000002</v>
      </c>
      <c r="F232" s="839">
        <v>0.98970000000000002</v>
      </c>
      <c r="G232" s="839">
        <v>0.98970000000000002</v>
      </c>
      <c r="H232" s="839">
        <v>0.98970000000000002</v>
      </c>
      <c r="I232" s="839">
        <v>0.85529999999999995</v>
      </c>
      <c r="J232" s="839">
        <v>0.85529999999999995</v>
      </c>
      <c r="K232" s="839">
        <v>0.85529999999999995</v>
      </c>
      <c r="L232" s="839">
        <v>0.85529999999999995</v>
      </c>
      <c r="M232" s="839">
        <v>0.85529999999999995</v>
      </c>
    </row>
    <row r="233" spans="1:13">
      <c r="A233" s="847">
        <v>2.7</v>
      </c>
      <c r="B233" s="839">
        <v>0.98109999999999997</v>
      </c>
      <c r="C233" s="839">
        <v>0.98109999999999997</v>
      </c>
      <c r="D233" s="839">
        <v>0.97989999999999999</v>
      </c>
      <c r="E233" s="839">
        <v>0.97989999999999999</v>
      </c>
      <c r="F233" s="839">
        <v>0.97989999999999999</v>
      </c>
      <c r="G233" s="839">
        <v>0.97989999999999999</v>
      </c>
      <c r="H233" s="839">
        <v>0.97989999999999999</v>
      </c>
      <c r="I233" s="839">
        <v>0.84599999999999997</v>
      </c>
      <c r="J233" s="839">
        <v>0.84599999999999997</v>
      </c>
      <c r="K233" s="839">
        <v>0.84599999999999997</v>
      </c>
      <c r="L233" s="839">
        <v>0.84599999999999997</v>
      </c>
      <c r="M233" s="839">
        <v>0.84599999999999997</v>
      </c>
    </row>
    <row r="234" spans="1:13">
      <c r="A234" s="847">
        <v>2.8</v>
      </c>
      <c r="B234" s="839">
        <v>0.97240000000000004</v>
      </c>
      <c r="C234" s="839">
        <v>0.97240000000000004</v>
      </c>
      <c r="D234" s="839">
        <v>0.97060000000000002</v>
      </c>
      <c r="E234" s="839">
        <v>0.97060000000000002</v>
      </c>
      <c r="F234" s="839">
        <v>0.97060000000000002</v>
      </c>
      <c r="G234" s="839">
        <v>0.97060000000000002</v>
      </c>
      <c r="H234" s="839">
        <v>0.97060000000000002</v>
      </c>
      <c r="I234" s="839">
        <v>0.83709999999999996</v>
      </c>
      <c r="J234" s="839">
        <v>0.83709999999999996</v>
      </c>
      <c r="K234" s="839">
        <v>0.83709999999999996</v>
      </c>
      <c r="L234" s="839">
        <v>0.83709999999999996</v>
      </c>
      <c r="M234" s="839">
        <v>0.83709999999999996</v>
      </c>
    </row>
    <row r="235" spans="1:13">
      <c r="A235" s="847">
        <v>2.9</v>
      </c>
      <c r="B235" s="839">
        <v>0.96419999999999995</v>
      </c>
      <c r="C235" s="839">
        <v>0.96419999999999995</v>
      </c>
      <c r="D235" s="839">
        <v>0.96179999999999999</v>
      </c>
      <c r="E235" s="839">
        <v>0.96179999999999999</v>
      </c>
      <c r="F235" s="839">
        <v>0.96179999999999999</v>
      </c>
      <c r="G235" s="839">
        <v>0.96179999999999999</v>
      </c>
      <c r="H235" s="839">
        <v>0.96179999999999999</v>
      </c>
      <c r="I235" s="839">
        <v>0.82850000000000001</v>
      </c>
      <c r="J235" s="839">
        <v>0.82850000000000001</v>
      </c>
      <c r="K235" s="839">
        <v>0.82850000000000001</v>
      </c>
      <c r="L235" s="839">
        <v>0.82850000000000001</v>
      </c>
      <c r="M235" s="839">
        <v>0.82850000000000001</v>
      </c>
    </row>
    <row r="236" spans="1:13">
      <c r="A236" s="847">
        <v>3</v>
      </c>
      <c r="B236" s="839">
        <v>0.95640000000000003</v>
      </c>
      <c r="C236" s="839">
        <v>0.95640000000000003</v>
      </c>
      <c r="D236" s="839">
        <v>0.95340000000000003</v>
      </c>
      <c r="E236" s="839">
        <v>0.95340000000000003</v>
      </c>
      <c r="F236" s="839">
        <v>0.95340000000000003</v>
      </c>
      <c r="G236" s="839">
        <v>0.95340000000000003</v>
      </c>
      <c r="H236" s="839">
        <v>0.95340000000000003</v>
      </c>
      <c r="I236" s="839">
        <v>0.82040000000000002</v>
      </c>
      <c r="J236" s="839">
        <v>0.82040000000000002</v>
      </c>
      <c r="K236" s="839">
        <v>0.82040000000000002</v>
      </c>
      <c r="L236" s="839">
        <v>0.82040000000000002</v>
      </c>
      <c r="M236" s="839">
        <v>0.82040000000000002</v>
      </c>
    </row>
    <row r="237" spans="1:13">
      <c r="A237" s="847">
        <v>3.1</v>
      </c>
      <c r="B237" s="839">
        <v>0.94899999999999995</v>
      </c>
      <c r="C237" s="839">
        <v>0.94899999999999995</v>
      </c>
      <c r="D237" s="839">
        <v>0.94550000000000001</v>
      </c>
      <c r="E237" s="839">
        <v>0.94550000000000001</v>
      </c>
      <c r="F237" s="839">
        <v>0.94550000000000001</v>
      </c>
      <c r="G237" s="839">
        <v>0.94550000000000001</v>
      </c>
      <c r="H237" s="839">
        <v>0.94550000000000001</v>
      </c>
      <c r="I237" s="839">
        <v>0.81259999999999999</v>
      </c>
      <c r="J237" s="839">
        <v>0.81259999999999999</v>
      </c>
      <c r="K237" s="839">
        <v>0.81259999999999999</v>
      </c>
      <c r="L237" s="839">
        <v>0.81259999999999999</v>
      </c>
      <c r="M237" s="839">
        <v>0.81259999999999999</v>
      </c>
    </row>
    <row r="238" spans="1:13">
      <c r="A238" s="847">
        <v>3.2</v>
      </c>
      <c r="B238" s="839">
        <v>0.94199999999999995</v>
      </c>
      <c r="C238" s="839">
        <v>0.94199999999999995</v>
      </c>
      <c r="D238" s="839">
        <v>0.93789999999999996</v>
      </c>
      <c r="E238" s="839">
        <v>0.93789999999999996</v>
      </c>
      <c r="F238" s="839">
        <v>0.93789999999999996</v>
      </c>
      <c r="G238" s="839">
        <v>0.93789999999999996</v>
      </c>
      <c r="H238" s="839">
        <v>0.93789999999999996</v>
      </c>
      <c r="I238" s="839">
        <v>0.80530000000000002</v>
      </c>
      <c r="J238" s="839">
        <v>0.80530000000000002</v>
      </c>
      <c r="K238" s="839">
        <v>0.80530000000000002</v>
      </c>
      <c r="L238" s="839">
        <v>0.80530000000000002</v>
      </c>
      <c r="M238" s="839">
        <v>0.80530000000000002</v>
      </c>
    </row>
    <row r="239" spans="1:13">
      <c r="A239" s="847">
        <v>3.3</v>
      </c>
      <c r="B239" s="839">
        <v>0.93540000000000001</v>
      </c>
      <c r="C239" s="839">
        <v>0.93540000000000001</v>
      </c>
      <c r="D239" s="839">
        <v>0.93069999999999997</v>
      </c>
      <c r="E239" s="839">
        <v>0.93069999999999997</v>
      </c>
      <c r="F239" s="839">
        <v>0.93069999999999997</v>
      </c>
      <c r="G239" s="839">
        <v>0.93069999999999997</v>
      </c>
      <c r="H239" s="839">
        <v>0.93069999999999997</v>
      </c>
      <c r="I239" s="839">
        <v>0.79820000000000002</v>
      </c>
      <c r="J239" s="839">
        <v>0.79820000000000002</v>
      </c>
      <c r="K239" s="839">
        <v>0.79820000000000002</v>
      </c>
      <c r="L239" s="839">
        <v>0.79820000000000002</v>
      </c>
      <c r="M239" s="839">
        <v>0.79820000000000002</v>
      </c>
    </row>
    <row r="240" spans="1:13">
      <c r="A240" s="847">
        <v>3.4</v>
      </c>
      <c r="B240" s="839">
        <v>0.92920000000000003</v>
      </c>
      <c r="C240" s="839">
        <v>0.92920000000000003</v>
      </c>
      <c r="D240" s="839">
        <v>0.92390000000000005</v>
      </c>
      <c r="E240" s="839">
        <v>0.92390000000000005</v>
      </c>
      <c r="F240" s="839">
        <v>0.92390000000000005</v>
      </c>
      <c r="G240" s="839">
        <v>0.92390000000000005</v>
      </c>
      <c r="H240" s="839">
        <v>0.92390000000000005</v>
      </c>
      <c r="I240" s="839">
        <v>0.79139999999999999</v>
      </c>
      <c r="J240" s="839">
        <v>0.79139999999999999</v>
      </c>
      <c r="K240" s="839">
        <v>0.79139999999999999</v>
      </c>
      <c r="L240" s="839">
        <v>0.79139999999999999</v>
      </c>
      <c r="M240" s="839">
        <v>0.79139999999999999</v>
      </c>
    </row>
    <row r="241" spans="1:13">
      <c r="A241" s="847">
        <v>3.5</v>
      </c>
      <c r="B241" s="839">
        <v>0.9234</v>
      </c>
      <c r="C241" s="839">
        <v>0.9234</v>
      </c>
      <c r="D241" s="839">
        <v>0.91749999999999998</v>
      </c>
      <c r="E241" s="839">
        <v>0.91749999999999998</v>
      </c>
      <c r="F241" s="839">
        <v>0.91749999999999998</v>
      </c>
      <c r="G241" s="839">
        <v>0.91749999999999998</v>
      </c>
      <c r="H241" s="839">
        <v>0.91749999999999998</v>
      </c>
      <c r="I241" s="839">
        <v>0.78490000000000004</v>
      </c>
      <c r="J241" s="839">
        <v>0.78490000000000004</v>
      </c>
      <c r="K241" s="839">
        <v>0.78490000000000004</v>
      </c>
      <c r="L241" s="839">
        <v>0.78490000000000004</v>
      </c>
      <c r="M241" s="839">
        <v>0.78490000000000004</v>
      </c>
    </row>
    <row r="242" spans="1:13">
      <c r="A242" s="847">
        <v>3.6</v>
      </c>
      <c r="B242" s="839">
        <v>0.91790000000000005</v>
      </c>
      <c r="C242" s="839">
        <v>0.91790000000000005</v>
      </c>
      <c r="D242" s="839">
        <v>0.91139999999999999</v>
      </c>
      <c r="E242" s="839">
        <v>0.91139999999999999</v>
      </c>
      <c r="F242" s="839">
        <v>0.91139999999999999</v>
      </c>
      <c r="G242" s="839">
        <v>0.91139999999999999</v>
      </c>
      <c r="H242" s="839">
        <v>0.91139999999999999</v>
      </c>
      <c r="I242" s="839">
        <v>0.77880000000000005</v>
      </c>
      <c r="J242" s="839">
        <v>0.77880000000000005</v>
      </c>
      <c r="K242" s="839">
        <v>0.77880000000000005</v>
      </c>
      <c r="L242" s="839">
        <v>0.77880000000000005</v>
      </c>
      <c r="M242" s="839">
        <v>0.77880000000000005</v>
      </c>
    </row>
    <row r="243" spans="1:13">
      <c r="A243" s="847">
        <v>3.7</v>
      </c>
      <c r="B243" s="839">
        <v>0.91269999999999996</v>
      </c>
      <c r="C243" s="839">
        <v>0.91269999999999996</v>
      </c>
      <c r="D243" s="839">
        <v>0.90559999999999996</v>
      </c>
      <c r="E243" s="839">
        <v>0.90559999999999996</v>
      </c>
      <c r="F243" s="839">
        <v>0.90559999999999996</v>
      </c>
      <c r="G243" s="839">
        <v>0.90559999999999996</v>
      </c>
      <c r="H243" s="839">
        <v>0.90559999999999996</v>
      </c>
      <c r="I243" s="839">
        <v>0.77300000000000002</v>
      </c>
      <c r="J243" s="839">
        <v>0.77300000000000002</v>
      </c>
      <c r="K243" s="839">
        <v>0.77300000000000002</v>
      </c>
      <c r="L243" s="839">
        <v>0.77300000000000002</v>
      </c>
      <c r="M243" s="839">
        <v>0.77300000000000002</v>
      </c>
    </row>
    <row r="244" spans="1:13">
      <c r="A244" s="847">
        <v>3.8</v>
      </c>
      <c r="B244" s="839">
        <v>0.90780000000000005</v>
      </c>
      <c r="C244" s="839">
        <v>0.90780000000000005</v>
      </c>
      <c r="D244" s="839">
        <v>0.90010000000000001</v>
      </c>
      <c r="E244" s="839">
        <v>0.90010000000000001</v>
      </c>
      <c r="F244" s="839">
        <v>0.90010000000000001</v>
      </c>
      <c r="G244" s="839">
        <v>0.90010000000000001</v>
      </c>
      <c r="H244" s="839">
        <v>0.90010000000000001</v>
      </c>
      <c r="I244" s="839">
        <v>0.76739999999999997</v>
      </c>
      <c r="J244" s="839">
        <v>0.76739999999999997</v>
      </c>
      <c r="K244" s="839">
        <v>0.76739999999999997</v>
      </c>
      <c r="L244" s="839">
        <v>0.76739999999999997</v>
      </c>
      <c r="M244" s="839">
        <v>0.76739999999999997</v>
      </c>
    </row>
    <row r="245" spans="1:13">
      <c r="A245" s="847">
        <v>3.9</v>
      </c>
      <c r="B245" s="839">
        <v>0.9032</v>
      </c>
      <c r="C245" s="839">
        <v>0.9032</v>
      </c>
      <c r="D245" s="839">
        <v>0.89490000000000003</v>
      </c>
      <c r="E245" s="839">
        <v>0.89490000000000003</v>
      </c>
      <c r="F245" s="839">
        <v>0.89490000000000003</v>
      </c>
      <c r="G245" s="839">
        <v>0.89490000000000003</v>
      </c>
      <c r="H245" s="839">
        <v>0.89490000000000003</v>
      </c>
      <c r="I245" s="839">
        <v>0.7621</v>
      </c>
      <c r="J245" s="839">
        <v>0.7621</v>
      </c>
      <c r="K245" s="839">
        <v>0.7621</v>
      </c>
      <c r="L245" s="839">
        <v>0.7621</v>
      </c>
      <c r="M245" s="839">
        <v>0.7621</v>
      </c>
    </row>
    <row r="246" spans="1:13">
      <c r="A246" s="847">
        <v>4</v>
      </c>
      <c r="B246" s="839">
        <v>0.89890000000000003</v>
      </c>
      <c r="C246" s="839">
        <v>0.89890000000000003</v>
      </c>
      <c r="D246" s="839">
        <v>0.89</v>
      </c>
      <c r="E246" s="839">
        <v>0.89</v>
      </c>
      <c r="F246" s="839">
        <v>0.89</v>
      </c>
      <c r="G246" s="839">
        <v>0.89</v>
      </c>
      <c r="H246" s="839">
        <v>0.89</v>
      </c>
      <c r="I246" s="839">
        <v>0.7571</v>
      </c>
      <c r="J246" s="839">
        <v>0.7571</v>
      </c>
      <c r="K246" s="839">
        <v>0.7571</v>
      </c>
      <c r="L246" s="839">
        <v>0.7571</v>
      </c>
      <c r="M246" s="839">
        <v>0.7571</v>
      </c>
    </row>
    <row r="247" spans="1:13">
      <c r="A247" s="847">
        <v>4.0999999999999996</v>
      </c>
      <c r="B247" s="839">
        <v>0.89480000000000004</v>
      </c>
      <c r="C247" s="839">
        <v>0.89480000000000004</v>
      </c>
      <c r="D247" s="839">
        <v>0.88539999999999996</v>
      </c>
      <c r="E247" s="839">
        <v>0.88539999999999996</v>
      </c>
      <c r="F247" s="839">
        <v>0.88539999999999996</v>
      </c>
      <c r="G247" s="839">
        <v>0.88539999999999996</v>
      </c>
      <c r="H247" s="839">
        <v>0.88539999999999996</v>
      </c>
      <c r="I247" s="839">
        <v>0.75229999999999997</v>
      </c>
      <c r="J247" s="839">
        <v>0.75229999999999997</v>
      </c>
      <c r="K247" s="839">
        <v>0.75229999999999997</v>
      </c>
      <c r="L247" s="839">
        <v>0.75229999999999997</v>
      </c>
      <c r="M247" s="839">
        <v>0.75229999999999997</v>
      </c>
    </row>
    <row r="248" spans="1:13">
      <c r="A248" s="847">
        <v>4.2</v>
      </c>
      <c r="B248" s="839">
        <v>0.89100000000000001</v>
      </c>
      <c r="C248" s="839">
        <v>0.89100000000000001</v>
      </c>
      <c r="D248" s="839">
        <v>0.88109999999999999</v>
      </c>
      <c r="E248" s="839">
        <v>0.88109999999999999</v>
      </c>
      <c r="F248" s="839">
        <v>0.88109999999999999</v>
      </c>
      <c r="G248" s="839">
        <v>0.88109999999999999</v>
      </c>
      <c r="H248" s="839">
        <v>0.88109999999999999</v>
      </c>
      <c r="I248" s="839">
        <v>0.74780000000000002</v>
      </c>
      <c r="J248" s="839">
        <v>0.74780000000000002</v>
      </c>
      <c r="K248" s="839">
        <v>0.74780000000000002</v>
      </c>
      <c r="L248" s="839">
        <v>0.74780000000000002</v>
      </c>
      <c r="M248" s="839">
        <v>0.74780000000000002</v>
      </c>
    </row>
    <row r="249" spans="1:13">
      <c r="A249" s="847">
        <v>4.3</v>
      </c>
      <c r="B249" s="839">
        <v>0.88739999999999997</v>
      </c>
      <c r="C249" s="839">
        <v>0.88739999999999997</v>
      </c>
      <c r="D249" s="839">
        <v>0.877</v>
      </c>
      <c r="E249" s="839">
        <v>0.877</v>
      </c>
      <c r="F249" s="839">
        <v>0.877</v>
      </c>
      <c r="G249" s="839">
        <v>0.877</v>
      </c>
      <c r="H249" s="839">
        <v>0.877</v>
      </c>
      <c r="I249" s="839">
        <v>0.74329999999999996</v>
      </c>
      <c r="J249" s="839">
        <v>0.74329999999999996</v>
      </c>
      <c r="K249" s="839">
        <v>0.74329999999999996</v>
      </c>
      <c r="L249" s="839">
        <v>0.74329999999999996</v>
      </c>
      <c r="M249" s="839">
        <v>0.74329999999999996</v>
      </c>
    </row>
    <row r="250" spans="1:13">
      <c r="A250" s="847">
        <v>4.4000000000000004</v>
      </c>
      <c r="B250" s="839">
        <v>0.88400000000000001</v>
      </c>
      <c r="C250" s="839">
        <v>0.88400000000000001</v>
      </c>
      <c r="D250" s="839">
        <v>0.87309999999999999</v>
      </c>
      <c r="E250" s="839">
        <v>0.87309999999999999</v>
      </c>
      <c r="F250" s="839">
        <v>0.87309999999999999</v>
      </c>
      <c r="G250" s="839">
        <v>0.87309999999999999</v>
      </c>
      <c r="H250" s="839">
        <v>0.87309999999999999</v>
      </c>
      <c r="I250" s="839">
        <v>0.73909999999999998</v>
      </c>
      <c r="J250" s="839">
        <v>0.73909999999999998</v>
      </c>
      <c r="K250" s="839">
        <v>0.73909999999999998</v>
      </c>
      <c r="L250" s="839">
        <v>0.73909999999999998</v>
      </c>
      <c r="M250" s="839">
        <v>0.73909999999999998</v>
      </c>
    </row>
    <row r="251" spans="1:13">
      <c r="A251" s="847">
        <v>4.5</v>
      </c>
      <c r="B251" s="839">
        <v>0.88080000000000003</v>
      </c>
      <c r="C251" s="839">
        <v>0.88080000000000003</v>
      </c>
      <c r="D251" s="839">
        <v>0.86939999999999995</v>
      </c>
      <c r="E251" s="839">
        <v>0.86939999999999995</v>
      </c>
      <c r="F251" s="839">
        <v>0.86939999999999995</v>
      </c>
      <c r="G251" s="839">
        <v>0.86939999999999995</v>
      </c>
      <c r="H251" s="839">
        <v>0.86939999999999995</v>
      </c>
      <c r="I251" s="839">
        <v>0.73499999999999999</v>
      </c>
      <c r="J251" s="839">
        <v>0.73499999999999999</v>
      </c>
      <c r="K251" s="839">
        <v>0.73499999999999999</v>
      </c>
      <c r="L251" s="839">
        <v>0.73499999999999999</v>
      </c>
      <c r="M251" s="839">
        <v>0.73499999999999999</v>
      </c>
    </row>
    <row r="252" spans="1:13">
      <c r="A252" s="847">
        <v>4.5999999999999996</v>
      </c>
      <c r="B252" s="839">
        <v>0.87780000000000002</v>
      </c>
      <c r="C252" s="839">
        <v>0.87780000000000002</v>
      </c>
      <c r="D252" s="839">
        <v>0.8659</v>
      </c>
      <c r="E252" s="839">
        <v>0.8659</v>
      </c>
      <c r="F252" s="839">
        <v>0.8659</v>
      </c>
      <c r="G252" s="839">
        <v>0.8659</v>
      </c>
      <c r="H252" s="839">
        <v>0.8659</v>
      </c>
      <c r="I252" s="839">
        <v>0.73109999999999997</v>
      </c>
      <c r="J252" s="839">
        <v>0.73109999999999997</v>
      </c>
      <c r="K252" s="839">
        <v>0.73109999999999997</v>
      </c>
      <c r="L252" s="839">
        <v>0.73109999999999997</v>
      </c>
      <c r="M252" s="839">
        <v>0.73109999999999997</v>
      </c>
    </row>
    <row r="253" spans="1:13">
      <c r="A253" s="847">
        <v>4.7</v>
      </c>
      <c r="B253" s="839">
        <v>0.875</v>
      </c>
      <c r="C253" s="839">
        <v>0.875</v>
      </c>
      <c r="D253" s="839">
        <v>0.86260000000000003</v>
      </c>
      <c r="E253" s="839">
        <v>0.86260000000000003</v>
      </c>
      <c r="F253" s="839">
        <v>0.86260000000000003</v>
      </c>
      <c r="G253" s="839">
        <v>0.86260000000000003</v>
      </c>
      <c r="H253" s="839">
        <v>0.86260000000000003</v>
      </c>
      <c r="I253" s="839">
        <v>0.72750000000000004</v>
      </c>
      <c r="J253" s="839">
        <v>0.72750000000000004</v>
      </c>
      <c r="K253" s="839">
        <v>0.72750000000000004</v>
      </c>
      <c r="L253" s="839">
        <v>0.72750000000000004</v>
      </c>
      <c r="M253" s="839">
        <v>0.72750000000000004</v>
      </c>
    </row>
    <row r="254" spans="1:13">
      <c r="A254" s="847">
        <v>4.8</v>
      </c>
      <c r="B254" s="839">
        <v>0.87229999999999996</v>
      </c>
      <c r="C254" s="839">
        <v>0.87229999999999996</v>
      </c>
      <c r="D254" s="839">
        <v>0.85950000000000004</v>
      </c>
      <c r="E254" s="839">
        <v>0.85950000000000004</v>
      </c>
      <c r="F254" s="839">
        <v>0.85950000000000004</v>
      </c>
      <c r="G254" s="839">
        <v>0.85950000000000004</v>
      </c>
      <c r="H254" s="839">
        <v>0.85950000000000004</v>
      </c>
      <c r="I254" s="839">
        <v>0.72399999999999998</v>
      </c>
      <c r="J254" s="839">
        <v>0.72399999999999998</v>
      </c>
      <c r="K254" s="839">
        <v>0.72399999999999998</v>
      </c>
      <c r="L254" s="839">
        <v>0.72399999999999998</v>
      </c>
      <c r="M254" s="839">
        <v>0.72399999999999998</v>
      </c>
    </row>
    <row r="255" spans="1:13">
      <c r="A255" s="847">
        <v>4.9000000000000004</v>
      </c>
      <c r="B255" s="839">
        <v>0.86980000000000002</v>
      </c>
      <c r="C255" s="839">
        <v>0.86980000000000002</v>
      </c>
      <c r="D255" s="839">
        <v>0.85660000000000003</v>
      </c>
      <c r="E255" s="839">
        <v>0.85660000000000003</v>
      </c>
      <c r="F255" s="839">
        <v>0.85660000000000003</v>
      </c>
      <c r="G255" s="839">
        <v>0.85660000000000003</v>
      </c>
      <c r="H255" s="839">
        <v>0.85660000000000003</v>
      </c>
      <c r="I255" s="839">
        <v>0.7208</v>
      </c>
      <c r="J255" s="839">
        <v>0.7208</v>
      </c>
      <c r="K255" s="839">
        <v>0.7208</v>
      </c>
      <c r="L255" s="839">
        <v>0.7208</v>
      </c>
      <c r="M255" s="839">
        <v>0.7208</v>
      </c>
    </row>
    <row r="256" spans="1:13">
      <c r="A256" s="847">
        <v>5</v>
      </c>
      <c r="B256" s="839">
        <v>0.86739999999999995</v>
      </c>
      <c r="C256" s="839">
        <v>0.86739999999999995</v>
      </c>
      <c r="D256" s="839">
        <v>0.8538</v>
      </c>
      <c r="E256" s="839">
        <v>0.8538</v>
      </c>
      <c r="F256" s="839">
        <v>0.8538</v>
      </c>
      <c r="G256" s="839">
        <v>0.8538</v>
      </c>
      <c r="H256" s="839">
        <v>0.8538</v>
      </c>
      <c r="I256" s="839">
        <v>0.71760000000000002</v>
      </c>
      <c r="J256" s="839">
        <v>0.71760000000000002</v>
      </c>
      <c r="K256" s="839">
        <v>0.71760000000000002</v>
      </c>
      <c r="L256" s="839">
        <v>0.71760000000000002</v>
      </c>
      <c r="M256" s="839">
        <v>0.71760000000000002</v>
      </c>
    </row>
    <row r="257" spans="1:13">
      <c r="A257" s="832">
        <v>5.0999999999999996</v>
      </c>
      <c r="B257" s="839">
        <v>0.86519999999999997</v>
      </c>
      <c r="C257" s="839">
        <v>0.86519999999999997</v>
      </c>
      <c r="D257" s="839">
        <v>0.85109999999999997</v>
      </c>
      <c r="E257" s="839">
        <v>0.85109999999999997</v>
      </c>
      <c r="F257" s="839">
        <v>0.85109999999999997</v>
      </c>
      <c r="G257" s="839">
        <v>0.85109999999999997</v>
      </c>
      <c r="H257" s="839">
        <v>0.85109999999999997</v>
      </c>
      <c r="I257" s="839">
        <v>0.7147</v>
      </c>
      <c r="J257" s="839">
        <v>0.7147</v>
      </c>
      <c r="K257" s="839">
        <v>0.7147</v>
      </c>
      <c r="L257" s="839">
        <v>0.7147</v>
      </c>
      <c r="M257" s="839">
        <v>0.7147</v>
      </c>
    </row>
    <row r="258" spans="1:13">
      <c r="A258" s="832">
        <v>5.2</v>
      </c>
      <c r="B258" s="839">
        <v>0.86309999999999998</v>
      </c>
      <c r="C258" s="839">
        <v>0.86309999999999998</v>
      </c>
      <c r="D258" s="839">
        <v>0.84860000000000002</v>
      </c>
      <c r="E258" s="839">
        <v>0.84860000000000002</v>
      </c>
      <c r="F258" s="839">
        <v>0.84860000000000002</v>
      </c>
      <c r="G258" s="839">
        <v>0.84860000000000002</v>
      </c>
      <c r="H258" s="839">
        <v>0.84860000000000002</v>
      </c>
      <c r="I258" s="839">
        <v>0.71189999999999998</v>
      </c>
      <c r="J258" s="839">
        <v>0.71189999999999998</v>
      </c>
      <c r="K258" s="839">
        <v>0.71189999999999998</v>
      </c>
      <c r="L258" s="839">
        <v>0.71189999999999998</v>
      </c>
      <c r="M258" s="839">
        <v>0.71189999999999998</v>
      </c>
    </row>
    <row r="259" spans="1:13">
      <c r="A259" s="832">
        <v>5.3</v>
      </c>
      <c r="B259" s="839">
        <v>0.86119999999999997</v>
      </c>
      <c r="C259" s="839">
        <v>0.86119999999999997</v>
      </c>
      <c r="D259" s="839">
        <v>0.84619999999999995</v>
      </c>
      <c r="E259" s="839">
        <v>0.84619999999999995</v>
      </c>
      <c r="F259" s="839">
        <v>0.84619999999999995</v>
      </c>
      <c r="G259" s="839">
        <v>0.84619999999999995</v>
      </c>
      <c r="H259" s="839">
        <v>0.84619999999999995</v>
      </c>
      <c r="I259" s="839">
        <v>0.70909999999999995</v>
      </c>
      <c r="J259" s="839">
        <v>0.70909999999999995</v>
      </c>
      <c r="K259" s="839">
        <v>0.70909999999999995</v>
      </c>
      <c r="L259" s="839">
        <v>0.70909999999999995</v>
      </c>
      <c r="M259" s="839">
        <v>0.70909999999999995</v>
      </c>
    </row>
    <row r="260" spans="1:13">
      <c r="A260" s="832">
        <v>5.4</v>
      </c>
      <c r="B260" s="839">
        <v>0.85940000000000005</v>
      </c>
      <c r="C260" s="839">
        <v>0.85940000000000005</v>
      </c>
      <c r="D260" s="839">
        <v>0.84389999999999998</v>
      </c>
      <c r="E260" s="839">
        <v>0.84389999999999998</v>
      </c>
      <c r="F260" s="839">
        <v>0.84389999999999998</v>
      </c>
      <c r="G260" s="839">
        <v>0.84389999999999998</v>
      </c>
      <c r="H260" s="839">
        <v>0.84389999999999998</v>
      </c>
      <c r="I260" s="839">
        <v>0.70650000000000002</v>
      </c>
      <c r="J260" s="839">
        <v>0.70650000000000002</v>
      </c>
      <c r="K260" s="839">
        <v>0.70650000000000002</v>
      </c>
      <c r="L260" s="839">
        <v>0.70650000000000002</v>
      </c>
      <c r="M260" s="839">
        <v>0.70650000000000002</v>
      </c>
    </row>
    <row r="261" spans="1:13">
      <c r="A261" s="832">
        <v>5.5</v>
      </c>
      <c r="B261" s="839">
        <v>0.85770000000000002</v>
      </c>
      <c r="C261" s="839">
        <v>0.85770000000000002</v>
      </c>
      <c r="D261" s="839">
        <v>0.84179999999999999</v>
      </c>
      <c r="E261" s="839">
        <v>0.84179999999999999</v>
      </c>
      <c r="F261" s="839">
        <v>0.84179999999999999</v>
      </c>
      <c r="G261" s="839">
        <v>0.84179999999999999</v>
      </c>
      <c r="H261" s="839">
        <v>0.84179999999999999</v>
      </c>
      <c r="I261" s="839">
        <v>0.70399999999999996</v>
      </c>
      <c r="J261" s="839">
        <v>0.70399999999999996</v>
      </c>
      <c r="K261" s="839">
        <v>0.70399999999999996</v>
      </c>
      <c r="L261" s="839">
        <v>0.70399999999999996</v>
      </c>
      <c r="M261" s="839">
        <v>0.70399999999999996</v>
      </c>
    </row>
    <row r="262" spans="1:13">
      <c r="A262" s="832">
        <v>5.6</v>
      </c>
      <c r="B262" s="839">
        <v>0.85599999999999998</v>
      </c>
      <c r="C262" s="839">
        <v>0.85599999999999998</v>
      </c>
      <c r="D262" s="839">
        <v>0.83979999999999999</v>
      </c>
      <c r="E262" s="839">
        <v>0.83979999999999999</v>
      </c>
      <c r="F262" s="839">
        <v>0.83979999999999999</v>
      </c>
      <c r="G262" s="839">
        <v>0.83979999999999999</v>
      </c>
      <c r="H262" s="839">
        <v>0.83979999999999999</v>
      </c>
      <c r="I262" s="839">
        <v>0.7016</v>
      </c>
      <c r="J262" s="839">
        <v>0.7016</v>
      </c>
      <c r="K262" s="839">
        <v>0.7016</v>
      </c>
      <c r="L262" s="839">
        <v>0.7016</v>
      </c>
      <c r="M262" s="839">
        <v>0.7016</v>
      </c>
    </row>
    <row r="263" spans="1:13">
      <c r="A263" s="847">
        <v>5.7</v>
      </c>
      <c r="B263" s="839">
        <v>0.85440000000000005</v>
      </c>
      <c r="C263" s="839">
        <v>0.85440000000000005</v>
      </c>
      <c r="D263" s="839">
        <v>0.83789999999999998</v>
      </c>
      <c r="E263" s="839">
        <v>0.83789999999999998</v>
      </c>
      <c r="F263" s="839">
        <v>0.83789999999999998</v>
      </c>
      <c r="G263" s="839">
        <v>0.83789999999999998</v>
      </c>
      <c r="H263" s="839">
        <v>0.83789999999999998</v>
      </c>
      <c r="I263" s="839">
        <v>0.69940000000000002</v>
      </c>
      <c r="J263" s="839">
        <v>0.69940000000000002</v>
      </c>
      <c r="K263" s="839">
        <v>0.69940000000000002</v>
      </c>
      <c r="L263" s="839">
        <v>0.69940000000000002</v>
      </c>
      <c r="M263" s="839">
        <v>0.69940000000000002</v>
      </c>
    </row>
    <row r="264" spans="1:13">
      <c r="A264" s="832">
        <v>5.8</v>
      </c>
      <c r="B264" s="839">
        <v>0.85289999999999999</v>
      </c>
      <c r="C264" s="839">
        <v>0.85289999999999999</v>
      </c>
      <c r="D264" s="839">
        <v>0.83599999999999997</v>
      </c>
      <c r="E264" s="839">
        <v>0.83599999999999997</v>
      </c>
      <c r="F264" s="839">
        <v>0.83599999999999997</v>
      </c>
      <c r="G264" s="839">
        <v>0.83599999999999997</v>
      </c>
      <c r="H264" s="839">
        <v>0.83599999999999997</v>
      </c>
      <c r="I264" s="839">
        <v>0.69720000000000004</v>
      </c>
      <c r="J264" s="839">
        <v>0.69720000000000004</v>
      </c>
      <c r="K264" s="839">
        <v>0.69720000000000004</v>
      </c>
      <c r="L264" s="839">
        <v>0.69720000000000004</v>
      </c>
      <c r="M264" s="839">
        <v>0.69720000000000004</v>
      </c>
    </row>
    <row r="265" spans="1:13">
      <c r="A265" s="832">
        <v>5.9</v>
      </c>
      <c r="B265" s="839">
        <v>0.85150000000000003</v>
      </c>
      <c r="C265" s="839">
        <v>0.85150000000000003</v>
      </c>
      <c r="D265" s="839">
        <v>0.83430000000000004</v>
      </c>
      <c r="E265" s="839">
        <v>0.83430000000000004</v>
      </c>
      <c r="F265" s="839">
        <v>0.83430000000000004</v>
      </c>
      <c r="G265" s="839">
        <v>0.83430000000000004</v>
      </c>
      <c r="H265" s="839">
        <v>0.83430000000000004</v>
      </c>
      <c r="I265" s="839">
        <v>0.69520000000000004</v>
      </c>
      <c r="J265" s="839">
        <v>0.69520000000000004</v>
      </c>
      <c r="K265" s="839">
        <v>0.69520000000000004</v>
      </c>
      <c r="L265" s="839">
        <v>0.69520000000000004</v>
      </c>
      <c r="M265" s="839">
        <v>0.69520000000000004</v>
      </c>
    </row>
    <row r="266" spans="1:13">
      <c r="A266" s="832">
        <v>6</v>
      </c>
      <c r="B266" s="839">
        <v>0.85019999999999996</v>
      </c>
      <c r="C266" s="839">
        <v>0.85019999999999996</v>
      </c>
      <c r="D266" s="839">
        <v>0.8327</v>
      </c>
      <c r="E266" s="839">
        <v>0.8327</v>
      </c>
      <c r="F266" s="839">
        <v>0.8327</v>
      </c>
      <c r="G266" s="839">
        <v>0.8327</v>
      </c>
      <c r="H266" s="839">
        <v>0.8327</v>
      </c>
      <c r="I266" s="839">
        <v>0.69320000000000004</v>
      </c>
      <c r="J266" s="839">
        <v>0.69320000000000004</v>
      </c>
      <c r="K266" s="839">
        <v>0.69320000000000004</v>
      </c>
      <c r="L266" s="839">
        <v>0.69320000000000004</v>
      </c>
      <c r="M266" s="839">
        <v>0.69320000000000004</v>
      </c>
    </row>
    <row r="267" spans="1:13">
      <c r="A267" s="832">
        <v>6.1</v>
      </c>
      <c r="B267" s="839">
        <v>0.84899999999999998</v>
      </c>
      <c r="C267" s="839">
        <v>0.84899999999999998</v>
      </c>
      <c r="D267" s="839">
        <v>0.83109999999999995</v>
      </c>
      <c r="E267" s="839">
        <v>0.83109999999999995</v>
      </c>
      <c r="F267" s="839">
        <v>0.83109999999999995</v>
      </c>
      <c r="G267" s="839">
        <v>0.83109999999999995</v>
      </c>
      <c r="H267" s="839">
        <v>0.83109999999999995</v>
      </c>
      <c r="I267" s="839">
        <v>0.69130000000000003</v>
      </c>
      <c r="J267" s="839">
        <v>0.69130000000000003</v>
      </c>
      <c r="K267" s="839">
        <v>0.69130000000000003</v>
      </c>
      <c r="L267" s="839">
        <v>0.69130000000000003</v>
      </c>
      <c r="M267" s="839">
        <v>0.69130000000000003</v>
      </c>
    </row>
    <row r="268" spans="1:13">
      <c r="A268" s="832">
        <v>6.2</v>
      </c>
      <c r="B268" s="839">
        <v>0.8478</v>
      </c>
      <c r="C268" s="839">
        <v>0.8478</v>
      </c>
      <c r="D268" s="839">
        <v>0.8296</v>
      </c>
      <c r="E268" s="839">
        <v>0.8296</v>
      </c>
      <c r="F268" s="839">
        <v>0.8296</v>
      </c>
      <c r="G268" s="839">
        <v>0.8296</v>
      </c>
      <c r="H268" s="839">
        <v>0.8296</v>
      </c>
      <c r="I268" s="839">
        <v>0.68940000000000001</v>
      </c>
      <c r="J268" s="839">
        <v>0.68940000000000001</v>
      </c>
      <c r="K268" s="839">
        <v>0.68940000000000001</v>
      </c>
      <c r="L268" s="839">
        <v>0.68940000000000001</v>
      </c>
      <c r="M268" s="839">
        <v>0.68940000000000001</v>
      </c>
    </row>
    <row r="269" spans="1:13">
      <c r="A269" s="832">
        <v>6.3</v>
      </c>
      <c r="B269" s="839">
        <v>0.84670000000000001</v>
      </c>
      <c r="C269" s="839">
        <v>0.84670000000000001</v>
      </c>
      <c r="D269" s="839">
        <v>0.82820000000000005</v>
      </c>
      <c r="E269" s="839">
        <v>0.82820000000000005</v>
      </c>
      <c r="F269" s="839">
        <v>0.82820000000000005</v>
      </c>
      <c r="G269" s="839">
        <v>0.82820000000000005</v>
      </c>
      <c r="H269" s="839">
        <v>0.82820000000000005</v>
      </c>
      <c r="I269" s="839">
        <v>0.68769999999999998</v>
      </c>
      <c r="J269" s="839">
        <v>0.68769999999999998</v>
      </c>
      <c r="K269" s="839">
        <v>0.68769999999999998</v>
      </c>
      <c r="L269" s="839">
        <v>0.68769999999999998</v>
      </c>
      <c r="M269" s="839">
        <v>0.68769999999999998</v>
      </c>
    </row>
    <row r="270" spans="1:13">
      <c r="A270" s="832">
        <v>6.4</v>
      </c>
      <c r="B270" s="839">
        <v>0.84570000000000001</v>
      </c>
      <c r="C270" s="839">
        <v>0.84570000000000001</v>
      </c>
      <c r="D270" s="839">
        <v>0.82689999999999997</v>
      </c>
      <c r="E270" s="839">
        <v>0.82689999999999997</v>
      </c>
      <c r="F270" s="839">
        <v>0.82689999999999997</v>
      </c>
      <c r="G270" s="839">
        <v>0.82689999999999997</v>
      </c>
      <c r="H270" s="839">
        <v>0.82689999999999997</v>
      </c>
      <c r="I270" s="839">
        <v>0.68610000000000004</v>
      </c>
      <c r="J270" s="839">
        <v>0.68610000000000004</v>
      </c>
      <c r="K270" s="839">
        <v>0.68610000000000004</v>
      </c>
      <c r="L270" s="839">
        <v>0.68610000000000004</v>
      </c>
      <c r="M270" s="839">
        <v>0.68610000000000004</v>
      </c>
    </row>
    <row r="271" spans="1:13">
      <c r="A271" s="832">
        <v>6.5</v>
      </c>
      <c r="B271" s="839">
        <v>0.84470000000000001</v>
      </c>
      <c r="C271" s="839">
        <v>0.84470000000000001</v>
      </c>
      <c r="D271" s="839">
        <v>0.82569999999999999</v>
      </c>
      <c r="E271" s="839">
        <v>0.82569999999999999</v>
      </c>
      <c r="F271" s="839">
        <v>0.82569999999999999</v>
      </c>
      <c r="G271" s="839">
        <v>0.82569999999999999</v>
      </c>
      <c r="H271" s="839">
        <v>0.82569999999999999</v>
      </c>
      <c r="I271" s="839">
        <v>0.68440000000000001</v>
      </c>
      <c r="J271" s="839">
        <v>0.68440000000000001</v>
      </c>
      <c r="K271" s="839">
        <v>0.68440000000000001</v>
      </c>
      <c r="L271" s="839">
        <v>0.68440000000000001</v>
      </c>
      <c r="M271" s="839">
        <v>0.68440000000000001</v>
      </c>
    </row>
    <row r="272" spans="1:13">
      <c r="A272" s="832">
        <v>6.6</v>
      </c>
      <c r="B272" s="839">
        <v>0.84370000000000001</v>
      </c>
      <c r="C272" s="839">
        <v>0.84370000000000001</v>
      </c>
      <c r="D272" s="839">
        <v>0.82450000000000001</v>
      </c>
      <c r="E272" s="839">
        <v>0.82450000000000001</v>
      </c>
      <c r="F272" s="839">
        <v>0.82450000000000001</v>
      </c>
      <c r="G272" s="839">
        <v>0.82450000000000001</v>
      </c>
      <c r="H272" s="839">
        <v>0.82450000000000001</v>
      </c>
      <c r="I272" s="839">
        <v>0.68289999999999995</v>
      </c>
      <c r="J272" s="839">
        <v>0.68289999999999995</v>
      </c>
      <c r="K272" s="839">
        <v>0.68289999999999995</v>
      </c>
      <c r="L272" s="839">
        <v>0.68289999999999995</v>
      </c>
      <c r="M272" s="839">
        <v>0.68289999999999995</v>
      </c>
    </row>
    <row r="273" spans="1:13">
      <c r="A273" s="832">
        <v>6.7</v>
      </c>
      <c r="B273" s="839">
        <v>0.8427</v>
      </c>
      <c r="C273" s="839">
        <v>0.8427</v>
      </c>
      <c r="D273" s="839">
        <v>0.82330000000000003</v>
      </c>
      <c r="E273" s="839">
        <v>0.82330000000000003</v>
      </c>
      <c r="F273" s="839">
        <v>0.82330000000000003</v>
      </c>
      <c r="G273" s="839">
        <v>0.82330000000000003</v>
      </c>
      <c r="H273" s="839">
        <v>0.82330000000000003</v>
      </c>
      <c r="I273" s="839">
        <v>0.68130000000000002</v>
      </c>
      <c r="J273" s="839">
        <v>0.68130000000000002</v>
      </c>
      <c r="K273" s="839">
        <v>0.68130000000000002</v>
      </c>
      <c r="L273" s="839">
        <v>0.68130000000000002</v>
      </c>
      <c r="M273" s="839">
        <v>0.68130000000000002</v>
      </c>
    </row>
    <row r="274" spans="1:13">
      <c r="A274" s="832">
        <v>6.8</v>
      </c>
      <c r="B274" s="839">
        <v>0.84179999999999999</v>
      </c>
      <c r="C274" s="839">
        <v>0.84179999999999999</v>
      </c>
      <c r="D274" s="839">
        <v>0.82210000000000005</v>
      </c>
      <c r="E274" s="839">
        <v>0.82210000000000005</v>
      </c>
      <c r="F274" s="839">
        <v>0.82210000000000005</v>
      </c>
      <c r="G274" s="839">
        <v>0.82210000000000005</v>
      </c>
      <c r="H274" s="839">
        <v>0.82210000000000005</v>
      </c>
      <c r="I274" s="839">
        <v>0.67979999999999996</v>
      </c>
      <c r="J274" s="839">
        <v>0.67979999999999996</v>
      </c>
      <c r="K274" s="839">
        <v>0.67979999999999996</v>
      </c>
      <c r="L274" s="839">
        <v>0.67979999999999996</v>
      </c>
      <c r="M274" s="839">
        <v>0.67979999999999996</v>
      </c>
    </row>
    <row r="275" spans="1:13">
      <c r="A275" s="832">
        <v>6.9</v>
      </c>
      <c r="B275" s="839">
        <v>0.84089999999999998</v>
      </c>
      <c r="C275" s="839">
        <v>0.84089999999999998</v>
      </c>
      <c r="D275" s="839">
        <v>0.82099999999999995</v>
      </c>
      <c r="E275" s="839">
        <v>0.82099999999999995</v>
      </c>
      <c r="F275" s="839">
        <v>0.82099999999999995</v>
      </c>
      <c r="G275" s="839">
        <v>0.82099999999999995</v>
      </c>
      <c r="H275" s="839">
        <v>0.82099999999999995</v>
      </c>
      <c r="I275" s="839">
        <v>0.67849999999999999</v>
      </c>
      <c r="J275" s="839">
        <v>0.67849999999999999</v>
      </c>
      <c r="K275" s="839">
        <v>0.67849999999999999</v>
      </c>
      <c r="L275" s="839">
        <v>0.67849999999999999</v>
      </c>
      <c r="M275" s="839">
        <v>0.67849999999999999</v>
      </c>
    </row>
    <row r="276" spans="1:13">
      <c r="A276" s="832">
        <v>7</v>
      </c>
      <c r="B276" s="839">
        <v>0.84009999999999996</v>
      </c>
      <c r="C276" s="839">
        <v>0.84009999999999996</v>
      </c>
      <c r="D276" s="839">
        <v>0.81989999999999996</v>
      </c>
      <c r="E276" s="839">
        <v>0.81989999999999996</v>
      </c>
      <c r="F276" s="839">
        <v>0.81989999999999996</v>
      </c>
      <c r="G276" s="839">
        <v>0.81989999999999996</v>
      </c>
      <c r="H276" s="839">
        <v>0.81989999999999996</v>
      </c>
      <c r="I276" s="839">
        <v>0.67720000000000002</v>
      </c>
      <c r="J276" s="839">
        <v>0.67720000000000002</v>
      </c>
      <c r="K276" s="839">
        <v>0.67720000000000002</v>
      </c>
      <c r="L276" s="839">
        <v>0.67720000000000002</v>
      </c>
      <c r="M276" s="839">
        <v>0.67720000000000002</v>
      </c>
    </row>
    <row r="277" spans="1:13">
      <c r="A277" s="832">
        <v>7.1</v>
      </c>
      <c r="B277" s="839">
        <v>0.83930000000000005</v>
      </c>
      <c r="C277" s="839">
        <v>0.83930000000000005</v>
      </c>
      <c r="D277" s="839">
        <v>0.81889999999999996</v>
      </c>
      <c r="E277" s="839">
        <v>0.81889999999999996</v>
      </c>
      <c r="F277" s="839">
        <v>0.81889999999999996</v>
      </c>
      <c r="G277" s="839">
        <v>0.81889999999999996</v>
      </c>
      <c r="H277" s="839">
        <v>0.81889999999999996</v>
      </c>
      <c r="I277" s="839">
        <v>0.67589999999999995</v>
      </c>
      <c r="J277" s="839">
        <v>0.67589999999999995</v>
      </c>
      <c r="K277" s="839">
        <v>0.67589999999999995</v>
      </c>
      <c r="L277" s="839">
        <v>0.67589999999999995</v>
      </c>
      <c r="M277" s="839">
        <v>0.67589999999999995</v>
      </c>
    </row>
    <row r="278" spans="1:13">
      <c r="A278" s="832">
        <v>7.2</v>
      </c>
      <c r="B278" s="839">
        <v>0.83850000000000002</v>
      </c>
      <c r="C278" s="839">
        <v>0.83850000000000002</v>
      </c>
      <c r="D278" s="839">
        <v>0.81789999999999996</v>
      </c>
      <c r="E278" s="839">
        <v>0.81789999999999996</v>
      </c>
      <c r="F278" s="839">
        <v>0.81789999999999996</v>
      </c>
      <c r="G278" s="839">
        <v>0.81789999999999996</v>
      </c>
      <c r="H278" s="839">
        <v>0.81789999999999996</v>
      </c>
      <c r="I278" s="839">
        <v>0.67459999999999998</v>
      </c>
      <c r="J278" s="839">
        <v>0.67459999999999998</v>
      </c>
      <c r="K278" s="839">
        <v>0.67459999999999998</v>
      </c>
      <c r="L278" s="839">
        <v>0.67459999999999998</v>
      </c>
      <c r="M278" s="839">
        <v>0.67459999999999998</v>
      </c>
    </row>
    <row r="279" spans="1:13">
      <c r="A279" s="832">
        <v>7.3</v>
      </c>
      <c r="B279" s="839">
        <v>0.8377</v>
      </c>
      <c r="C279" s="839">
        <v>0.8377</v>
      </c>
      <c r="D279" s="839">
        <v>0.81689999999999996</v>
      </c>
      <c r="E279" s="839">
        <v>0.81689999999999996</v>
      </c>
      <c r="F279" s="839">
        <v>0.81689999999999996</v>
      </c>
      <c r="G279" s="839">
        <v>0.81689999999999996</v>
      </c>
      <c r="H279" s="839">
        <v>0.81689999999999996</v>
      </c>
      <c r="I279" s="839">
        <v>0.6734</v>
      </c>
      <c r="J279" s="839">
        <v>0.6734</v>
      </c>
      <c r="K279" s="839">
        <v>0.6734</v>
      </c>
      <c r="L279" s="839">
        <v>0.6734</v>
      </c>
      <c r="M279" s="839">
        <v>0.6734</v>
      </c>
    </row>
    <row r="280" spans="1:13">
      <c r="A280" s="832">
        <v>7.4</v>
      </c>
      <c r="B280" s="839">
        <v>0.83699999999999997</v>
      </c>
      <c r="C280" s="839">
        <v>0.83699999999999997</v>
      </c>
      <c r="D280" s="839">
        <v>0.81599999999999995</v>
      </c>
      <c r="E280" s="839">
        <v>0.81599999999999995</v>
      </c>
      <c r="F280" s="839">
        <v>0.81599999999999995</v>
      </c>
      <c r="G280" s="839">
        <v>0.81599999999999995</v>
      </c>
      <c r="H280" s="839">
        <v>0.81599999999999995</v>
      </c>
      <c r="I280" s="839">
        <v>0.67210000000000003</v>
      </c>
      <c r="J280" s="839">
        <v>0.67210000000000003</v>
      </c>
      <c r="K280" s="839">
        <v>0.67210000000000003</v>
      </c>
      <c r="L280" s="839">
        <v>0.67210000000000003</v>
      </c>
      <c r="M280" s="839">
        <v>0.67210000000000003</v>
      </c>
    </row>
    <row r="281" spans="1:13">
      <c r="A281" s="832">
        <v>7.5</v>
      </c>
      <c r="B281" s="839">
        <v>0.83630000000000004</v>
      </c>
      <c r="C281" s="839">
        <v>0.83630000000000004</v>
      </c>
      <c r="D281" s="839">
        <v>0.81510000000000005</v>
      </c>
      <c r="E281" s="839">
        <v>0.81510000000000005</v>
      </c>
      <c r="F281" s="839">
        <v>0.81510000000000005</v>
      </c>
      <c r="G281" s="839">
        <v>0.81510000000000005</v>
      </c>
      <c r="H281" s="839">
        <v>0.81510000000000005</v>
      </c>
      <c r="I281" s="839">
        <v>0.67090000000000005</v>
      </c>
      <c r="J281" s="839">
        <v>0.67090000000000005</v>
      </c>
      <c r="K281" s="839">
        <v>0.67090000000000005</v>
      </c>
      <c r="L281" s="839">
        <v>0.67090000000000005</v>
      </c>
      <c r="M281" s="839">
        <v>0.67090000000000005</v>
      </c>
    </row>
    <row r="282" spans="1:13">
      <c r="A282" s="832">
        <v>7.6</v>
      </c>
      <c r="B282" s="839">
        <v>0.83560000000000001</v>
      </c>
      <c r="C282" s="839">
        <v>0.83560000000000001</v>
      </c>
      <c r="D282" s="839">
        <v>0.81420000000000003</v>
      </c>
      <c r="E282" s="839">
        <v>0.81420000000000003</v>
      </c>
      <c r="F282" s="839">
        <v>0.81420000000000003</v>
      </c>
      <c r="G282" s="839">
        <v>0.81420000000000003</v>
      </c>
      <c r="H282" s="839">
        <v>0.81420000000000003</v>
      </c>
      <c r="I282" s="839">
        <v>0.66979999999999995</v>
      </c>
      <c r="J282" s="839">
        <v>0.66979999999999995</v>
      </c>
      <c r="K282" s="839">
        <v>0.66979999999999995</v>
      </c>
      <c r="L282" s="839">
        <v>0.66979999999999995</v>
      </c>
      <c r="M282" s="839">
        <v>0.66979999999999995</v>
      </c>
    </row>
    <row r="283" spans="1:13">
      <c r="A283" s="832">
        <v>7.7</v>
      </c>
      <c r="B283" s="839">
        <v>0.83489999999999998</v>
      </c>
      <c r="C283" s="839">
        <v>0.83489999999999998</v>
      </c>
      <c r="D283" s="839">
        <v>0.81330000000000002</v>
      </c>
      <c r="E283" s="839">
        <v>0.81330000000000002</v>
      </c>
      <c r="F283" s="839">
        <v>0.81330000000000002</v>
      </c>
      <c r="G283" s="839">
        <v>0.81330000000000002</v>
      </c>
      <c r="H283" s="839">
        <v>0.81330000000000002</v>
      </c>
      <c r="I283" s="839">
        <v>0.66869999999999996</v>
      </c>
      <c r="J283" s="839">
        <v>0.66869999999999996</v>
      </c>
      <c r="K283" s="839">
        <v>0.66869999999999996</v>
      </c>
      <c r="L283" s="839">
        <v>0.66869999999999996</v>
      </c>
      <c r="M283" s="839">
        <v>0.66869999999999996</v>
      </c>
    </row>
    <row r="284" spans="1:13">
      <c r="A284" s="832">
        <v>7.8</v>
      </c>
      <c r="B284" s="839">
        <v>0.83420000000000005</v>
      </c>
      <c r="C284" s="839">
        <v>0.83420000000000005</v>
      </c>
      <c r="D284" s="839">
        <v>0.81240000000000001</v>
      </c>
      <c r="E284" s="839">
        <v>0.81240000000000001</v>
      </c>
      <c r="F284" s="839">
        <v>0.81240000000000001</v>
      </c>
      <c r="G284" s="839">
        <v>0.81240000000000001</v>
      </c>
      <c r="H284" s="839">
        <v>0.81240000000000001</v>
      </c>
      <c r="I284" s="839">
        <v>0.66759999999999997</v>
      </c>
      <c r="J284" s="839">
        <v>0.66759999999999997</v>
      </c>
      <c r="K284" s="839">
        <v>0.66759999999999997</v>
      </c>
      <c r="L284" s="839">
        <v>0.66759999999999997</v>
      </c>
      <c r="M284" s="839">
        <v>0.66759999999999997</v>
      </c>
    </row>
    <row r="285" spans="1:13">
      <c r="A285" s="832">
        <v>7.9</v>
      </c>
      <c r="B285" s="839">
        <v>0.83350000000000002</v>
      </c>
      <c r="C285" s="839">
        <v>0.83350000000000002</v>
      </c>
      <c r="D285" s="839">
        <v>0.81159999999999999</v>
      </c>
      <c r="E285" s="839">
        <v>0.81159999999999999</v>
      </c>
      <c r="F285" s="839">
        <v>0.81159999999999999</v>
      </c>
      <c r="G285" s="839">
        <v>0.81159999999999999</v>
      </c>
      <c r="H285" s="839">
        <v>0.81159999999999999</v>
      </c>
      <c r="I285" s="839">
        <v>0.66649999999999998</v>
      </c>
      <c r="J285" s="839">
        <v>0.66649999999999998</v>
      </c>
      <c r="K285" s="839">
        <v>0.66649999999999998</v>
      </c>
      <c r="L285" s="839">
        <v>0.66649999999999998</v>
      </c>
      <c r="M285" s="839">
        <v>0.66649999999999998</v>
      </c>
    </row>
    <row r="286" spans="1:13">
      <c r="A286" s="832">
        <v>8</v>
      </c>
      <c r="B286" s="839">
        <v>0.83279999999999998</v>
      </c>
      <c r="C286" s="839">
        <v>0.83279999999999998</v>
      </c>
      <c r="D286" s="839">
        <v>0.81079999999999997</v>
      </c>
      <c r="E286" s="839">
        <v>0.81079999999999997</v>
      </c>
      <c r="F286" s="839">
        <v>0.81079999999999997</v>
      </c>
      <c r="G286" s="839">
        <v>0.81079999999999997</v>
      </c>
      <c r="H286" s="839">
        <v>0.81079999999999997</v>
      </c>
      <c r="I286" s="839">
        <v>0.66549999999999998</v>
      </c>
      <c r="J286" s="839">
        <v>0.66549999999999998</v>
      </c>
      <c r="K286" s="839">
        <v>0.66549999999999998</v>
      </c>
      <c r="L286" s="839">
        <v>0.66549999999999998</v>
      </c>
      <c r="M286" s="839">
        <v>0.66549999999999998</v>
      </c>
    </row>
    <row r="287" spans="1:13">
      <c r="A287" s="832">
        <v>8.1</v>
      </c>
      <c r="B287" s="839">
        <v>0.83220000000000005</v>
      </c>
      <c r="C287" s="839">
        <v>0.83220000000000005</v>
      </c>
      <c r="D287" s="839">
        <v>0.81</v>
      </c>
      <c r="E287" s="839">
        <v>0.81</v>
      </c>
      <c r="F287" s="839">
        <v>0.81</v>
      </c>
      <c r="G287" s="839">
        <v>0.81</v>
      </c>
      <c r="H287" s="839">
        <v>0.81</v>
      </c>
      <c r="I287" s="839">
        <v>0.66439999999999999</v>
      </c>
      <c r="J287" s="839">
        <v>0.66439999999999999</v>
      </c>
      <c r="K287" s="839">
        <v>0.66439999999999999</v>
      </c>
      <c r="L287" s="839">
        <v>0.66439999999999999</v>
      </c>
      <c r="M287" s="839">
        <v>0.66439999999999999</v>
      </c>
    </row>
    <row r="288" spans="1:13">
      <c r="A288" s="832">
        <v>8.1999999999999993</v>
      </c>
      <c r="B288" s="839">
        <v>0.83160000000000001</v>
      </c>
      <c r="C288" s="839">
        <v>0.83160000000000001</v>
      </c>
      <c r="D288" s="839">
        <v>0.80920000000000003</v>
      </c>
      <c r="E288" s="839">
        <v>0.80920000000000003</v>
      </c>
      <c r="F288" s="839">
        <v>0.80920000000000003</v>
      </c>
      <c r="G288" s="839">
        <v>0.80920000000000003</v>
      </c>
      <c r="H288" s="839">
        <v>0.80920000000000003</v>
      </c>
      <c r="I288" s="839">
        <v>0.66339999999999999</v>
      </c>
      <c r="J288" s="839">
        <v>0.66339999999999999</v>
      </c>
      <c r="K288" s="839">
        <v>0.66339999999999999</v>
      </c>
      <c r="L288" s="839">
        <v>0.66339999999999999</v>
      </c>
      <c r="M288" s="839">
        <v>0.66339999999999999</v>
      </c>
    </row>
    <row r="289" spans="1:13">
      <c r="A289" s="832">
        <v>8.3000000000000007</v>
      </c>
      <c r="B289" s="839">
        <v>0.83099999999999996</v>
      </c>
      <c r="C289" s="839">
        <v>0.83099999999999996</v>
      </c>
      <c r="D289" s="839">
        <v>0.80840000000000001</v>
      </c>
      <c r="E289" s="839">
        <v>0.80840000000000001</v>
      </c>
      <c r="F289" s="839">
        <v>0.80840000000000001</v>
      </c>
      <c r="G289" s="839">
        <v>0.80840000000000001</v>
      </c>
      <c r="H289" s="839">
        <v>0.80840000000000001</v>
      </c>
      <c r="I289" s="839">
        <v>0.66239999999999999</v>
      </c>
      <c r="J289" s="839">
        <v>0.66239999999999999</v>
      </c>
      <c r="K289" s="839">
        <v>0.66239999999999999</v>
      </c>
      <c r="L289" s="839">
        <v>0.66239999999999999</v>
      </c>
      <c r="M289" s="839">
        <v>0.66239999999999999</v>
      </c>
    </row>
    <row r="290" spans="1:13">
      <c r="A290" s="832">
        <v>8.4</v>
      </c>
      <c r="B290" s="839">
        <v>0.83040000000000003</v>
      </c>
      <c r="C290" s="839">
        <v>0.83040000000000003</v>
      </c>
      <c r="D290" s="839">
        <v>0.80759999999999998</v>
      </c>
      <c r="E290" s="839">
        <v>0.80759999999999998</v>
      </c>
      <c r="F290" s="839">
        <v>0.80759999999999998</v>
      </c>
      <c r="G290" s="839">
        <v>0.80759999999999998</v>
      </c>
      <c r="H290" s="839">
        <v>0.80759999999999998</v>
      </c>
      <c r="I290" s="839">
        <v>0.66139999999999999</v>
      </c>
      <c r="J290" s="839">
        <v>0.66139999999999999</v>
      </c>
      <c r="K290" s="839">
        <v>0.66139999999999999</v>
      </c>
      <c r="L290" s="839">
        <v>0.66139999999999999</v>
      </c>
      <c r="M290" s="839">
        <v>0.66139999999999999</v>
      </c>
    </row>
    <row r="291" spans="1:13">
      <c r="A291" s="832">
        <v>8.5</v>
      </c>
      <c r="B291" s="839">
        <v>0.82979999999999998</v>
      </c>
      <c r="C291" s="839">
        <v>0.82979999999999998</v>
      </c>
      <c r="D291" s="839">
        <v>0.80679999999999996</v>
      </c>
      <c r="E291" s="839">
        <v>0.80679999999999996</v>
      </c>
      <c r="F291" s="839">
        <v>0.80679999999999996</v>
      </c>
      <c r="G291" s="839">
        <v>0.80679999999999996</v>
      </c>
      <c r="H291" s="839">
        <v>0.80679999999999996</v>
      </c>
      <c r="I291" s="839">
        <v>0.66049999999999998</v>
      </c>
      <c r="J291" s="839">
        <v>0.66049999999999998</v>
      </c>
      <c r="K291" s="839">
        <v>0.66049999999999998</v>
      </c>
      <c r="L291" s="839">
        <v>0.66049999999999998</v>
      </c>
      <c r="M291" s="839">
        <v>0.66049999999999998</v>
      </c>
    </row>
    <row r="292" spans="1:13">
      <c r="A292" s="832">
        <v>8.6</v>
      </c>
      <c r="B292" s="839">
        <v>0.82920000000000005</v>
      </c>
      <c r="C292" s="839">
        <v>0.82920000000000005</v>
      </c>
      <c r="D292" s="839">
        <v>0.80600000000000005</v>
      </c>
      <c r="E292" s="839">
        <v>0.80600000000000005</v>
      </c>
      <c r="F292" s="839">
        <v>0.80600000000000005</v>
      </c>
      <c r="G292" s="839">
        <v>0.80600000000000005</v>
      </c>
      <c r="H292" s="839">
        <v>0.80600000000000005</v>
      </c>
      <c r="I292" s="839">
        <v>0.65949999999999998</v>
      </c>
      <c r="J292" s="839">
        <v>0.65949999999999998</v>
      </c>
      <c r="K292" s="839">
        <v>0.65949999999999998</v>
      </c>
      <c r="L292" s="839">
        <v>0.65949999999999998</v>
      </c>
      <c r="M292" s="839">
        <v>0.65949999999999998</v>
      </c>
    </row>
    <row r="293" spans="1:13">
      <c r="A293" s="832">
        <v>8.6999999999999993</v>
      </c>
      <c r="B293" s="839">
        <v>0.8286</v>
      </c>
      <c r="C293" s="839">
        <v>0.8286</v>
      </c>
      <c r="D293" s="839">
        <v>0.80520000000000003</v>
      </c>
      <c r="E293" s="839">
        <v>0.80520000000000003</v>
      </c>
      <c r="F293" s="839">
        <v>0.80520000000000003</v>
      </c>
      <c r="G293" s="839">
        <v>0.80520000000000003</v>
      </c>
      <c r="H293" s="839">
        <v>0.80520000000000003</v>
      </c>
      <c r="I293" s="839">
        <v>0.65859999999999996</v>
      </c>
      <c r="J293" s="839">
        <v>0.65859999999999996</v>
      </c>
      <c r="K293" s="839">
        <v>0.65859999999999996</v>
      </c>
      <c r="L293" s="839">
        <v>0.65859999999999996</v>
      </c>
      <c r="M293" s="839">
        <v>0.65859999999999996</v>
      </c>
    </row>
    <row r="294" spans="1:13">
      <c r="A294" s="832">
        <v>8.8000000000000007</v>
      </c>
      <c r="B294" s="839">
        <v>0.82799999999999996</v>
      </c>
      <c r="C294" s="839">
        <v>0.82799999999999996</v>
      </c>
      <c r="D294" s="839">
        <v>0.8044</v>
      </c>
      <c r="E294" s="839">
        <v>0.8044</v>
      </c>
      <c r="F294" s="839">
        <v>0.8044</v>
      </c>
      <c r="G294" s="839">
        <v>0.8044</v>
      </c>
      <c r="H294" s="839">
        <v>0.8044</v>
      </c>
      <c r="I294" s="839">
        <v>0.65759999999999996</v>
      </c>
      <c r="J294" s="839">
        <v>0.65759999999999996</v>
      </c>
      <c r="K294" s="839">
        <v>0.65759999999999996</v>
      </c>
      <c r="L294" s="839">
        <v>0.65759999999999996</v>
      </c>
      <c r="M294" s="839">
        <v>0.65759999999999996</v>
      </c>
    </row>
    <row r="295" spans="1:13">
      <c r="A295" s="832">
        <v>8.9</v>
      </c>
      <c r="B295" s="839">
        <v>0.82740000000000002</v>
      </c>
      <c r="C295" s="839">
        <v>0.82740000000000002</v>
      </c>
      <c r="D295" s="839">
        <v>0.80359999999999998</v>
      </c>
      <c r="E295" s="839">
        <v>0.80359999999999998</v>
      </c>
      <c r="F295" s="839">
        <v>0.80359999999999998</v>
      </c>
      <c r="G295" s="839">
        <v>0.80359999999999998</v>
      </c>
      <c r="H295" s="839">
        <v>0.80359999999999998</v>
      </c>
      <c r="I295" s="839">
        <v>0.65669999999999995</v>
      </c>
      <c r="J295" s="839">
        <v>0.65669999999999995</v>
      </c>
      <c r="K295" s="839">
        <v>0.65669999999999995</v>
      </c>
      <c r="L295" s="839">
        <v>0.65669999999999995</v>
      </c>
      <c r="M295" s="839">
        <v>0.65669999999999995</v>
      </c>
    </row>
    <row r="296" spans="1:13">
      <c r="A296" s="847">
        <v>9</v>
      </c>
      <c r="B296" s="839">
        <v>0.82679999999999998</v>
      </c>
      <c r="C296" s="839">
        <v>0.82679999999999998</v>
      </c>
      <c r="D296" s="839">
        <v>0.80279999999999996</v>
      </c>
      <c r="E296" s="839">
        <v>0.80279999999999996</v>
      </c>
      <c r="F296" s="839">
        <v>0.80279999999999996</v>
      </c>
      <c r="G296" s="839">
        <v>0.80279999999999996</v>
      </c>
      <c r="H296" s="839">
        <v>0.80279999999999996</v>
      </c>
      <c r="I296" s="839">
        <v>0.65569999999999995</v>
      </c>
      <c r="J296" s="839">
        <v>0.65569999999999995</v>
      </c>
      <c r="K296" s="839">
        <v>0.65569999999999995</v>
      </c>
      <c r="L296" s="839">
        <v>0.65569999999999995</v>
      </c>
      <c r="M296" s="839">
        <v>0.65569999999999995</v>
      </c>
    </row>
    <row r="297" spans="1:13">
      <c r="A297" s="847">
        <v>9.1</v>
      </c>
      <c r="B297" s="839">
        <v>0.82620000000000005</v>
      </c>
      <c r="C297" s="839">
        <v>0.82620000000000005</v>
      </c>
      <c r="D297" s="839">
        <v>0.80200000000000005</v>
      </c>
      <c r="E297" s="839">
        <v>0.80200000000000005</v>
      </c>
      <c r="F297" s="839">
        <v>0.80200000000000005</v>
      </c>
      <c r="G297" s="839">
        <v>0.80200000000000005</v>
      </c>
      <c r="H297" s="839">
        <v>0.80200000000000005</v>
      </c>
      <c r="I297" s="839">
        <v>0.65480000000000005</v>
      </c>
      <c r="J297" s="839">
        <v>0.65480000000000005</v>
      </c>
      <c r="K297" s="839">
        <v>0.65480000000000005</v>
      </c>
      <c r="L297" s="839">
        <v>0.65480000000000005</v>
      </c>
      <c r="M297" s="839">
        <v>0.65480000000000005</v>
      </c>
    </row>
    <row r="298" spans="1:13">
      <c r="A298" s="847">
        <v>9.1999999999999993</v>
      </c>
      <c r="B298" s="839">
        <v>0.8256</v>
      </c>
      <c r="C298" s="839">
        <v>0.8256</v>
      </c>
      <c r="D298" s="839">
        <v>0.80120000000000002</v>
      </c>
      <c r="E298" s="839">
        <v>0.80120000000000002</v>
      </c>
      <c r="F298" s="839">
        <v>0.80120000000000002</v>
      </c>
      <c r="G298" s="839">
        <v>0.80120000000000002</v>
      </c>
      <c r="H298" s="839">
        <v>0.80120000000000002</v>
      </c>
      <c r="I298" s="839">
        <v>0.65380000000000005</v>
      </c>
      <c r="J298" s="839">
        <v>0.65380000000000005</v>
      </c>
      <c r="K298" s="839">
        <v>0.65380000000000005</v>
      </c>
      <c r="L298" s="839">
        <v>0.65380000000000005</v>
      </c>
      <c r="M298" s="839">
        <v>0.65380000000000005</v>
      </c>
    </row>
    <row r="299" spans="1:13">
      <c r="A299" s="847">
        <v>9.3000000000000007</v>
      </c>
      <c r="B299" s="839">
        <v>0.82499999999999996</v>
      </c>
      <c r="C299" s="839">
        <v>0.82499999999999996</v>
      </c>
      <c r="D299" s="839">
        <v>0.8004</v>
      </c>
      <c r="E299" s="839">
        <v>0.8004</v>
      </c>
      <c r="F299" s="839">
        <v>0.8004</v>
      </c>
      <c r="G299" s="839">
        <v>0.8004</v>
      </c>
      <c r="H299" s="839">
        <v>0.8004</v>
      </c>
      <c r="I299" s="839">
        <v>0.65290000000000004</v>
      </c>
      <c r="J299" s="839">
        <v>0.65290000000000004</v>
      </c>
      <c r="K299" s="839">
        <v>0.65290000000000004</v>
      </c>
      <c r="L299" s="839">
        <v>0.65290000000000004</v>
      </c>
      <c r="M299" s="839">
        <v>0.65290000000000004</v>
      </c>
    </row>
    <row r="300" spans="1:13">
      <c r="A300" s="847">
        <v>9.4</v>
      </c>
      <c r="B300" s="839">
        <v>0.82440000000000002</v>
      </c>
      <c r="C300" s="839">
        <v>0.82440000000000002</v>
      </c>
      <c r="D300" s="839">
        <v>0.79959999999999998</v>
      </c>
      <c r="E300" s="839">
        <v>0.79959999999999998</v>
      </c>
      <c r="F300" s="839">
        <v>0.79959999999999998</v>
      </c>
      <c r="G300" s="839">
        <v>0.79959999999999998</v>
      </c>
      <c r="H300" s="839">
        <v>0.79959999999999998</v>
      </c>
      <c r="I300" s="839">
        <v>0.65190000000000003</v>
      </c>
      <c r="J300" s="839">
        <v>0.65190000000000003</v>
      </c>
      <c r="K300" s="839">
        <v>0.65190000000000003</v>
      </c>
      <c r="L300" s="839">
        <v>0.65190000000000003</v>
      </c>
      <c r="M300" s="839">
        <v>0.65190000000000003</v>
      </c>
    </row>
    <row r="301" spans="1:13">
      <c r="A301" s="847">
        <v>9.5</v>
      </c>
      <c r="B301" s="839">
        <v>0.82379999999999998</v>
      </c>
      <c r="C301" s="839">
        <v>0.82379999999999998</v>
      </c>
      <c r="D301" s="839">
        <v>0.79879999999999995</v>
      </c>
      <c r="E301" s="839">
        <v>0.79879999999999995</v>
      </c>
      <c r="F301" s="839">
        <v>0.79879999999999995</v>
      </c>
      <c r="G301" s="839">
        <v>0.79879999999999995</v>
      </c>
      <c r="H301" s="839">
        <v>0.79879999999999995</v>
      </c>
      <c r="I301" s="839">
        <v>0.65100000000000002</v>
      </c>
      <c r="J301" s="839">
        <v>0.65100000000000002</v>
      </c>
      <c r="K301" s="839">
        <v>0.65100000000000002</v>
      </c>
      <c r="L301" s="839">
        <v>0.65100000000000002</v>
      </c>
      <c r="M301" s="839">
        <v>0.65100000000000002</v>
      </c>
    </row>
    <row r="302" spans="1:13">
      <c r="A302" s="847">
        <v>9.6</v>
      </c>
      <c r="B302" s="839">
        <v>0.82320000000000004</v>
      </c>
      <c r="C302" s="839">
        <v>0.82320000000000004</v>
      </c>
      <c r="D302" s="839">
        <v>0.79800000000000004</v>
      </c>
      <c r="E302" s="839">
        <v>0.79800000000000004</v>
      </c>
      <c r="F302" s="839">
        <v>0.79800000000000004</v>
      </c>
      <c r="G302" s="839">
        <v>0.79800000000000004</v>
      </c>
      <c r="H302" s="839">
        <v>0.79800000000000004</v>
      </c>
      <c r="I302" s="839">
        <v>0.65</v>
      </c>
      <c r="J302" s="839">
        <v>0.65</v>
      </c>
      <c r="K302" s="839">
        <v>0.65</v>
      </c>
      <c r="L302" s="839">
        <v>0.65</v>
      </c>
      <c r="M302" s="839">
        <v>0.65</v>
      </c>
    </row>
    <row r="303" spans="1:13">
      <c r="A303" s="847">
        <v>9.6999999999999993</v>
      </c>
      <c r="B303" s="839">
        <v>0.8226</v>
      </c>
      <c r="C303" s="839">
        <v>0.8226</v>
      </c>
      <c r="D303" s="839">
        <v>0.79720000000000002</v>
      </c>
      <c r="E303" s="839">
        <v>0.79720000000000002</v>
      </c>
      <c r="F303" s="839">
        <v>0.79720000000000002</v>
      </c>
      <c r="G303" s="839">
        <v>0.79720000000000002</v>
      </c>
      <c r="H303" s="839">
        <v>0.79720000000000002</v>
      </c>
      <c r="I303" s="839">
        <v>0.64900000000000002</v>
      </c>
      <c r="J303" s="839">
        <v>0.64900000000000002</v>
      </c>
      <c r="K303" s="839">
        <v>0.64900000000000002</v>
      </c>
      <c r="L303" s="839">
        <v>0.64900000000000002</v>
      </c>
      <c r="M303" s="839">
        <v>0.64900000000000002</v>
      </c>
    </row>
    <row r="304" spans="1:13">
      <c r="A304" s="847">
        <v>9.8000000000000007</v>
      </c>
      <c r="B304" s="839">
        <v>0.82199999999999995</v>
      </c>
      <c r="C304" s="839">
        <v>0.82199999999999995</v>
      </c>
      <c r="D304" s="839">
        <v>0.7964</v>
      </c>
      <c r="E304" s="839">
        <v>0.7964</v>
      </c>
      <c r="F304" s="839">
        <v>0.7964</v>
      </c>
      <c r="G304" s="839">
        <v>0.7964</v>
      </c>
      <c r="H304" s="839">
        <v>0.7964</v>
      </c>
      <c r="I304" s="839">
        <v>0.64810000000000001</v>
      </c>
      <c r="J304" s="839">
        <v>0.64810000000000001</v>
      </c>
      <c r="K304" s="839">
        <v>0.64810000000000001</v>
      </c>
      <c r="L304" s="839">
        <v>0.64810000000000001</v>
      </c>
      <c r="M304" s="839">
        <v>0.64810000000000001</v>
      </c>
    </row>
    <row r="305" spans="1:13">
      <c r="A305" s="847">
        <v>9.9</v>
      </c>
      <c r="B305" s="839">
        <v>0.82140000000000002</v>
      </c>
      <c r="C305" s="839">
        <v>0.82140000000000002</v>
      </c>
      <c r="D305" s="839">
        <v>0.79559999999999997</v>
      </c>
      <c r="E305" s="839">
        <v>0.79559999999999997</v>
      </c>
      <c r="F305" s="839">
        <v>0.79559999999999997</v>
      </c>
      <c r="G305" s="839">
        <v>0.79559999999999997</v>
      </c>
      <c r="H305" s="839">
        <v>0.79559999999999997</v>
      </c>
      <c r="I305" s="839">
        <v>0.64710000000000001</v>
      </c>
      <c r="J305" s="839">
        <v>0.64710000000000001</v>
      </c>
      <c r="K305" s="839">
        <v>0.64710000000000001</v>
      </c>
      <c r="L305" s="839">
        <v>0.64710000000000001</v>
      </c>
      <c r="M305" s="839">
        <v>0.64710000000000001</v>
      </c>
    </row>
    <row r="306" spans="1:13">
      <c r="A306" s="847">
        <v>10</v>
      </c>
      <c r="B306" s="839">
        <v>0.82079999999999997</v>
      </c>
      <c r="C306" s="839">
        <v>0.82079999999999997</v>
      </c>
      <c r="D306" s="839">
        <v>0.79479999999999995</v>
      </c>
      <c r="E306" s="839">
        <v>0.79479999999999995</v>
      </c>
      <c r="F306" s="839">
        <v>0.79479999999999995</v>
      </c>
      <c r="G306" s="839">
        <v>0.79479999999999995</v>
      </c>
      <c r="H306" s="839">
        <v>0.79479999999999995</v>
      </c>
      <c r="I306" s="839">
        <v>0.6462</v>
      </c>
      <c r="J306" s="839">
        <v>0.6462</v>
      </c>
      <c r="K306" s="839">
        <v>0.6462</v>
      </c>
      <c r="L306" s="839">
        <v>0.6462</v>
      </c>
      <c r="M306" s="839">
        <v>0.6462</v>
      </c>
    </row>
    <row r="307" spans="1:13" ht="14.25">
      <c r="A307" s="829" t="s">
        <v>750</v>
      </c>
      <c r="B307" s="830"/>
      <c r="C307" s="830"/>
      <c r="D307" s="830"/>
      <c r="E307" s="830"/>
      <c r="F307" s="830"/>
      <c r="G307" s="830"/>
      <c r="H307" s="830"/>
      <c r="I307" s="830"/>
      <c r="J307" s="830"/>
      <c r="K307" s="830"/>
      <c r="L307" s="830"/>
      <c r="M307" s="830"/>
    </row>
    <row r="308" spans="1:13">
      <c r="A308" s="832" t="s">
        <v>746</v>
      </c>
      <c r="B308" s="833" t="s">
        <v>157</v>
      </c>
      <c r="C308" s="833" t="s">
        <v>158</v>
      </c>
      <c r="D308" s="833" t="s">
        <v>159</v>
      </c>
      <c r="E308" s="833" t="s">
        <v>160</v>
      </c>
      <c r="F308" s="833" t="s">
        <v>161</v>
      </c>
      <c r="G308" s="833" t="s">
        <v>162</v>
      </c>
      <c r="H308" s="834" t="s">
        <v>163</v>
      </c>
      <c r="I308" s="834" t="s">
        <v>164</v>
      </c>
      <c r="J308" s="835" t="s">
        <v>165</v>
      </c>
      <c r="K308" s="835" t="s">
        <v>166</v>
      </c>
      <c r="L308" s="835" t="s">
        <v>167</v>
      </c>
      <c r="M308" s="835" t="s">
        <v>168</v>
      </c>
    </row>
    <row r="309" spans="1:13">
      <c r="A309" s="832">
        <v>0.1</v>
      </c>
      <c r="B309" s="839">
        <v>11.506</v>
      </c>
      <c r="C309" s="839">
        <v>11.506</v>
      </c>
      <c r="D309" s="839">
        <v>12.015000000000001</v>
      </c>
      <c r="E309" s="839">
        <v>12.015000000000001</v>
      </c>
      <c r="F309" s="839">
        <v>12.015000000000001</v>
      </c>
      <c r="G309" s="839">
        <v>11.118</v>
      </c>
      <c r="H309" s="839">
        <v>11.118</v>
      </c>
      <c r="I309" s="839">
        <v>10</v>
      </c>
      <c r="J309" s="839">
        <v>10</v>
      </c>
      <c r="K309" s="839">
        <v>10</v>
      </c>
      <c r="L309" s="839">
        <v>10</v>
      </c>
      <c r="M309" s="839">
        <v>10</v>
      </c>
    </row>
    <row r="310" spans="1:13">
      <c r="A310" s="832">
        <v>0.2</v>
      </c>
      <c r="B310" s="839">
        <v>5.7530000000000001</v>
      </c>
      <c r="C310" s="839">
        <v>5.7530000000000001</v>
      </c>
      <c r="D310" s="839">
        <v>6.0075000000000003</v>
      </c>
      <c r="E310" s="839">
        <v>6.0075000000000003</v>
      </c>
      <c r="F310" s="839">
        <v>6.0075000000000003</v>
      </c>
      <c r="G310" s="839">
        <v>5.5590000000000002</v>
      </c>
      <c r="H310" s="839">
        <v>5.5590000000000002</v>
      </c>
      <c r="I310" s="839">
        <v>5</v>
      </c>
      <c r="J310" s="839">
        <v>5</v>
      </c>
      <c r="K310" s="839">
        <v>5</v>
      </c>
      <c r="L310" s="839">
        <v>5</v>
      </c>
      <c r="M310" s="839">
        <v>5</v>
      </c>
    </row>
    <row r="311" spans="1:13">
      <c r="A311" s="832">
        <v>0.3</v>
      </c>
      <c r="B311" s="839">
        <v>3.8353000000000002</v>
      </c>
      <c r="C311" s="839">
        <v>3.8353000000000002</v>
      </c>
      <c r="D311" s="839">
        <v>4.0049999999999999</v>
      </c>
      <c r="E311" s="839">
        <v>4.0049999999999999</v>
      </c>
      <c r="F311" s="839">
        <v>4.0049999999999999</v>
      </c>
      <c r="G311" s="839">
        <v>3.706</v>
      </c>
      <c r="H311" s="839">
        <v>3.706</v>
      </c>
      <c r="I311" s="839">
        <v>3.3332999999999999</v>
      </c>
      <c r="J311" s="839">
        <v>3.3332999999999999</v>
      </c>
      <c r="K311" s="839">
        <v>3.3332999999999999</v>
      </c>
      <c r="L311" s="839">
        <v>3.3332999999999999</v>
      </c>
      <c r="M311" s="839">
        <v>3.3332999999999999</v>
      </c>
    </row>
    <row r="312" spans="1:13">
      <c r="A312" s="832">
        <v>0.4</v>
      </c>
      <c r="B312" s="839">
        <v>2.8765000000000001</v>
      </c>
      <c r="C312" s="839">
        <v>2.8765000000000001</v>
      </c>
      <c r="D312" s="839">
        <v>3.0038</v>
      </c>
      <c r="E312" s="839">
        <v>3.0038</v>
      </c>
      <c r="F312" s="839">
        <v>3.0038</v>
      </c>
      <c r="G312" s="839">
        <v>2.7795000000000001</v>
      </c>
      <c r="H312" s="839">
        <v>2.7795000000000001</v>
      </c>
      <c r="I312" s="839">
        <v>2.5</v>
      </c>
      <c r="J312" s="839">
        <v>2.5</v>
      </c>
      <c r="K312" s="839">
        <v>2.5</v>
      </c>
      <c r="L312" s="839">
        <v>2.5</v>
      </c>
      <c r="M312" s="839">
        <v>2.5</v>
      </c>
    </row>
    <row r="313" spans="1:13">
      <c r="A313" s="832">
        <v>0.5</v>
      </c>
      <c r="B313" s="839">
        <v>2.3012000000000001</v>
      </c>
      <c r="C313" s="839">
        <v>2.3012000000000001</v>
      </c>
      <c r="D313" s="839">
        <v>2.403</v>
      </c>
      <c r="E313" s="839">
        <v>2.403</v>
      </c>
      <c r="F313" s="839">
        <v>2.403</v>
      </c>
      <c r="G313" s="839">
        <v>2.2235999999999998</v>
      </c>
      <c r="H313" s="839">
        <v>2.2235999999999998</v>
      </c>
      <c r="I313" s="839">
        <v>2</v>
      </c>
      <c r="J313" s="839">
        <v>2</v>
      </c>
      <c r="K313" s="839">
        <v>2</v>
      </c>
      <c r="L313" s="839">
        <v>2</v>
      </c>
      <c r="M313" s="839">
        <v>2</v>
      </c>
    </row>
    <row r="314" spans="1:13">
      <c r="A314" s="832">
        <v>0.6</v>
      </c>
      <c r="B314" s="839">
        <v>1.9177</v>
      </c>
      <c r="C314" s="839">
        <v>1.9177</v>
      </c>
      <c r="D314" s="839">
        <v>2.0024999999999999</v>
      </c>
      <c r="E314" s="839">
        <v>2.0024999999999999</v>
      </c>
      <c r="F314" s="839">
        <v>2.0024999999999999</v>
      </c>
      <c r="G314" s="839">
        <v>1.853</v>
      </c>
      <c r="H314" s="839">
        <v>1.853</v>
      </c>
      <c r="I314" s="839">
        <v>1.6667000000000001</v>
      </c>
      <c r="J314" s="839">
        <v>1.6667000000000001</v>
      </c>
      <c r="K314" s="839">
        <v>1.6667000000000001</v>
      </c>
      <c r="L314" s="839">
        <v>1.6667000000000001</v>
      </c>
      <c r="M314" s="839">
        <v>1.6667000000000001</v>
      </c>
    </row>
    <row r="315" spans="1:13">
      <c r="A315" s="832">
        <v>0.7</v>
      </c>
      <c r="B315" s="839">
        <v>1.6436999999999999</v>
      </c>
      <c r="C315" s="839">
        <v>1.6436999999999999</v>
      </c>
      <c r="D315" s="839">
        <v>1.7163999999999999</v>
      </c>
      <c r="E315" s="839">
        <v>1.7163999999999999</v>
      </c>
      <c r="F315" s="839">
        <v>1.7163999999999999</v>
      </c>
      <c r="G315" s="839">
        <v>1.5883</v>
      </c>
      <c r="H315" s="839">
        <v>1.5883</v>
      </c>
      <c r="I315" s="839">
        <v>1.4286000000000001</v>
      </c>
      <c r="J315" s="839">
        <v>1.4286000000000001</v>
      </c>
      <c r="K315" s="839">
        <v>1.4286000000000001</v>
      </c>
      <c r="L315" s="839">
        <v>1.4286000000000001</v>
      </c>
      <c r="M315" s="839">
        <v>1.4286000000000001</v>
      </c>
    </row>
    <row r="316" spans="1:13">
      <c r="A316" s="832">
        <v>0.8</v>
      </c>
      <c r="B316" s="839">
        <v>1.4382999999999999</v>
      </c>
      <c r="C316" s="839">
        <v>1.4382999999999999</v>
      </c>
      <c r="D316" s="839">
        <v>1.5019</v>
      </c>
      <c r="E316" s="839">
        <v>1.5019</v>
      </c>
      <c r="F316" s="839">
        <v>1.5019</v>
      </c>
      <c r="G316" s="839">
        <v>1.3897999999999999</v>
      </c>
      <c r="H316" s="839">
        <v>1.3897999999999999</v>
      </c>
      <c r="I316" s="839">
        <v>1.25</v>
      </c>
      <c r="J316" s="839">
        <v>1.25</v>
      </c>
      <c r="K316" s="839">
        <v>1.25</v>
      </c>
      <c r="L316" s="839">
        <v>1.25</v>
      </c>
      <c r="M316" s="839">
        <v>1.25</v>
      </c>
    </row>
    <row r="317" spans="1:13">
      <c r="A317" s="832">
        <v>0.9</v>
      </c>
      <c r="B317" s="839">
        <v>1.2784</v>
      </c>
      <c r="C317" s="839">
        <v>1.2784</v>
      </c>
      <c r="D317" s="839">
        <v>1.335</v>
      </c>
      <c r="E317" s="839">
        <v>1.335</v>
      </c>
      <c r="F317" s="839">
        <v>1.335</v>
      </c>
      <c r="G317" s="839">
        <v>1.2353000000000001</v>
      </c>
      <c r="H317" s="839">
        <v>1.2353000000000001</v>
      </c>
      <c r="I317" s="839">
        <v>1.1111</v>
      </c>
      <c r="J317" s="839">
        <v>1.1111</v>
      </c>
      <c r="K317" s="839">
        <v>1.1111</v>
      </c>
      <c r="L317" s="839">
        <v>1.1111</v>
      </c>
      <c r="M317" s="839">
        <v>1.1111</v>
      </c>
    </row>
    <row r="318" spans="1:13">
      <c r="A318" s="832">
        <v>1</v>
      </c>
      <c r="B318" s="839">
        <v>1.1506000000000001</v>
      </c>
      <c r="C318" s="839">
        <v>1.1506000000000001</v>
      </c>
      <c r="D318" s="839">
        <v>1.2015</v>
      </c>
      <c r="E318" s="839">
        <v>1.2015</v>
      </c>
      <c r="F318" s="839">
        <v>1.2015</v>
      </c>
      <c r="G318" s="839">
        <v>1.1117999999999999</v>
      </c>
      <c r="H318" s="839">
        <v>1.1117999999999999</v>
      </c>
      <c r="I318" s="839">
        <v>1</v>
      </c>
      <c r="J318" s="839">
        <v>1</v>
      </c>
      <c r="K318" s="839">
        <v>1</v>
      </c>
      <c r="L318" s="839">
        <v>1</v>
      </c>
      <c r="M318" s="839">
        <v>1</v>
      </c>
    </row>
    <row r="319" spans="1:13">
      <c r="A319" s="832">
        <v>1.1000000000000001</v>
      </c>
      <c r="B319" s="839">
        <v>1.1158999999999999</v>
      </c>
      <c r="C319" s="839">
        <v>1.1158999999999999</v>
      </c>
      <c r="D319" s="839">
        <v>1.1440999999999999</v>
      </c>
      <c r="E319" s="839">
        <v>1.1440999999999999</v>
      </c>
      <c r="F319" s="839">
        <v>1.1440999999999999</v>
      </c>
      <c r="G319" s="839">
        <v>1.0492999999999999</v>
      </c>
      <c r="H319" s="839">
        <v>1.0492999999999999</v>
      </c>
      <c r="I319" s="839">
        <v>0.93730000000000002</v>
      </c>
      <c r="J319" s="839">
        <v>0.93730000000000002</v>
      </c>
      <c r="K319" s="839">
        <v>0.93730000000000002</v>
      </c>
      <c r="L319" s="839">
        <v>0.93730000000000002</v>
      </c>
      <c r="M319" s="839">
        <v>0.93730000000000002</v>
      </c>
    </row>
    <row r="320" spans="1:13">
      <c r="A320" s="832">
        <v>1.2</v>
      </c>
      <c r="B320" s="839">
        <v>1.0837000000000001</v>
      </c>
      <c r="C320" s="839">
        <v>1.0837000000000001</v>
      </c>
      <c r="D320" s="839">
        <v>1.0972999999999999</v>
      </c>
      <c r="E320" s="839">
        <v>1.0972999999999999</v>
      </c>
      <c r="F320" s="839">
        <v>1.0972999999999999</v>
      </c>
      <c r="G320" s="839">
        <v>1</v>
      </c>
      <c r="H320" s="839">
        <v>1</v>
      </c>
      <c r="I320" s="839">
        <v>0.88890000000000002</v>
      </c>
      <c r="J320" s="839">
        <v>0.88890000000000002</v>
      </c>
      <c r="K320" s="839">
        <v>0.88890000000000002</v>
      </c>
      <c r="L320" s="839">
        <v>0.88890000000000002</v>
      </c>
      <c r="M320" s="839">
        <v>0.88890000000000002</v>
      </c>
    </row>
    <row r="321" spans="1:13">
      <c r="A321" s="832">
        <v>1.3</v>
      </c>
      <c r="B321" s="839">
        <v>1.0538000000000001</v>
      </c>
      <c r="C321" s="839">
        <v>1.0538000000000001</v>
      </c>
      <c r="D321" s="839">
        <v>1.0589999999999999</v>
      </c>
      <c r="E321" s="839">
        <v>1.0589999999999999</v>
      </c>
      <c r="F321" s="839">
        <v>1.0589999999999999</v>
      </c>
      <c r="G321" s="839">
        <v>0.96140000000000003</v>
      </c>
      <c r="H321" s="839">
        <v>0.96140000000000003</v>
      </c>
      <c r="I321" s="839">
        <v>0.85209999999999997</v>
      </c>
      <c r="J321" s="839">
        <v>0.85209999999999997</v>
      </c>
      <c r="K321" s="839">
        <v>0.85209999999999997</v>
      </c>
      <c r="L321" s="839">
        <v>0.85209999999999997</v>
      </c>
      <c r="M321" s="839">
        <v>0.85209999999999997</v>
      </c>
    </row>
    <row r="322" spans="1:13">
      <c r="A322" s="832">
        <v>1.4</v>
      </c>
      <c r="B322" s="839">
        <v>1.026</v>
      </c>
      <c r="C322" s="839">
        <v>1.026</v>
      </c>
      <c r="D322" s="839">
        <v>1.0271999999999999</v>
      </c>
      <c r="E322" s="839">
        <v>1.0271999999999999</v>
      </c>
      <c r="F322" s="839">
        <v>1.0271999999999999</v>
      </c>
      <c r="G322" s="839">
        <v>0.93079999999999996</v>
      </c>
      <c r="H322" s="839">
        <v>0.93079999999999996</v>
      </c>
      <c r="I322" s="839">
        <v>0.82379999999999998</v>
      </c>
      <c r="J322" s="839">
        <v>0.82379999999999998</v>
      </c>
      <c r="K322" s="839">
        <v>0.82379999999999998</v>
      </c>
      <c r="L322" s="839">
        <v>0.82379999999999998</v>
      </c>
      <c r="M322" s="839">
        <v>0.82379999999999998</v>
      </c>
    </row>
    <row r="323" spans="1:13">
      <c r="A323" s="832">
        <v>1.5</v>
      </c>
      <c r="B323" s="839">
        <v>1</v>
      </c>
      <c r="C323" s="839">
        <v>1</v>
      </c>
      <c r="D323" s="839">
        <v>1</v>
      </c>
      <c r="E323" s="839">
        <v>1</v>
      </c>
      <c r="F323" s="839">
        <v>1</v>
      </c>
      <c r="G323" s="839">
        <v>0.90559999999999996</v>
      </c>
      <c r="H323" s="839">
        <v>0.90559999999999996</v>
      </c>
      <c r="I323" s="839">
        <v>0.80110000000000003</v>
      </c>
      <c r="J323" s="839">
        <v>0.80110000000000003</v>
      </c>
      <c r="K323" s="839">
        <v>0.80110000000000003</v>
      </c>
      <c r="L323" s="839">
        <v>0.80110000000000003</v>
      </c>
      <c r="M323" s="839">
        <v>0.80110000000000003</v>
      </c>
    </row>
    <row r="324" spans="1:13">
      <c r="A324" s="832">
        <v>1.6</v>
      </c>
      <c r="B324" s="839">
        <v>0.97570000000000001</v>
      </c>
      <c r="C324" s="839">
        <v>0.97570000000000001</v>
      </c>
      <c r="D324" s="839">
        <v>0.97519999999999996</v>
      </c>
      <c r="E324" s="839">
        <v>0.97519999999999996</v>
      </c>
      <c r="F324" s="839">
        <v>0.97519999999999996</v>
      </c>
      <c r="G324" s="839">
        <v>0.8831</v>
      </c>
      <c r="H324" s="839">
        <v>0.8831</v>
      </c>
      <c r="I324" s="839">
        <v>0.78100000000000003</v>
      </c>
      <c r="J324" s="839">
        <v>0.78100000000000003</v>
      </c>
      <c r="K324" s="839">
        <v>0.78100000000000003</v>
      </c>
      <c r="L324" s="839">
        <v>0.78100000000000003</v>
      </c>
      <c r="M324" s="839">
        <v>0.78100000000000003</v>
      </c>
    </row>
    <row r="325" spans="1:13">
      <c r="A325" s="832">
        <v>1.7</v>
      </c>
      <c r="B325" s="839">
        <v>0.95289999999999997</v>
      </c>
      <c r="C325" s="839">
        <v>0.95289999999999997</v>
      </c>
      <c r="D325" s="839">
        <v>0.95189999999999997</v>
      </c>
      <c r="E325" s="839">
        <v>0.95189999999999997</v>
      </c>
      <c r="F325" s="839">
        <v>0.95189999999999997</v>
      </c>
      <c r="G325" s="839">
        <v>0.86180000000000001</v>
      </c>
      <c r="H325" s="839">
        <v>0.86180000000000001</v>
      </c>
      <c r="I325" s="839">
        <v>0.7621</v>
      </c>
      <c r="J325" s="839">
        <v>0.7621</v>
      </c>
      <c r="K325" s="839">
        <v>0.7621</v>
      </c>
      <c r="L325" s="839">
        <v>0.7621</v>
      </c>
      <c r="M325" s="839">
        <v>0.7621</v>
      </c>
    </row>
    <row r="326" spans="1:13">
      <c r="A326" s="832">
        <v>1.8</v>
      </c>
      <c r="B326" s="839">
        <v>0.93149999999999999</v>
      </c>
      <c r="C326" s="839">
        <v>0.93149999999999999</v>
      </c>
      <c r="D326" s="839">
        <v>0.93</v>
      </c>
      <c r="E326" s="839">
        <v>0.93</v>
      </c>
      <c r="F326" s="839">
        <v>0.93</v>
      </c>
      <c r="G326" s="839">
        <v>0.84179999999999999</v>
      </c>
      <c r="H326" s="839">
        <v>0.84179999999999999</v>
      </c>
      <c r="I326" s="839">
        <v>0.74419999999999997</v>
      </c>
      <c r="J326" s="839">
        <v>0.74419999999999997</v>
      </c>
      <c r="K326" s="839">
        <v>0.74419999999999997</v>
      </c>
      <c r="L326" s="839">
        <v>0.74419999999999997</v>
      </c>
      <c r="M326" s="839">
        <v>0.74419999999999997</v>
      </c>
    </row>
    <row r="327" spans="1:13">
      <c r="A327" s="832">
        <v>1.9</v>
      </c>
      <c r="B327" s="839">
        <v>0.91139999999999999</v>
      </c>
      <c r="C327" s="839">
        <v>0.91139999999999999</v>
      </c>
      <c r="D327" s="839">
        <v>0.90939999999999999</v>
      </c>
      <c r="E327" s="839">
        <v>0.90939999999999999</v>
      </c>
      <c r="F327" s="839">
        <v>0.90939999999999999</v>
      </c>
      <c r="G327" s="839">
        <v>0.82289999999999996</v>
      </c>
      <c r="H327" s="839">
        <v>0.82289999999999996</v>
      </c>
      <c r="I327" s="839">
        <v>0.72740000000000005</v>
      </c>
      <c r="J327" s="839">
        <v>0.72740000000000005</v>
      </c>
      <c r="K327" s="839">
        <v>0.72740000000000005</v>
      </c>
      <c r="L327" s="839">
        <v>0.72740000000000005</v>
      </c>
      <c r="M327" s="839">
        <v>0.72740000000000005</v>
      </c>
    </row>
    <row r="328" spans="1:13">
      <c r="A328" s="832">
        <v>2</v>
      </c>
      <c r="B328" s="839">
        <v>0.89270000000000005</v>
      </c>
      <c r="C328" s="839">
        <v>0.89270000000000005</v>
      </c>
      <c r="D328" s="839">
        <v>0.8901</v>
      </c>
      <c r="E328" s="839">
        <v>0.8901</v>
      </c>
      <c r="F328" s="839">
        <v>0.8901</v>
      </c>
      <c r="G328" s="839">
        <v>0.80530000000000002</v>
      </c>
      <c r="H328" s="839">
        <v>0.80530000000000002</v>
      </c>
      <c r="I328" s="839">
        <v>0.71160000000000001</v>
      </c>
      <c r="J328" s="839">
        <v>0.71160000000000001</v>
      </c>
      <c r="K328" s="839">
        <v>0.71160000000000001</v>
      </c>
      <c r="L328" s="839">
        <v>0.71160000000000001</v>
      </c>
      <c r="M328" s="839">
        <v>0.71160000000000001</v>
      </c>
    </row>
    <row r="329" spans="1:13">
      <c r="A329" s="847">
        <v>2.1</v>
      </c>
      <c r="B329" s="839">
        <v>0.87519999999999998</v>
      </c>
      <c r="C329" s="839">
        <v>0.87519999999999998</v>
      </c>
      <c r="D329" s="839">
        <v>0.872</v>
      </c>
      <c r="E329" s="839">
        <v>0.872</v>
      </c>
      <c r="F329" s="839">
        <v>0.872</v>
      </c>
      <c r="G329" s="839">
        <v>0.78869999999999996</v>
      </c>
      <c r="H329" s="839">
        <v>0.78869999999999996</v>
      </c>
      <c r="I329" s="839">
        <v>0.69669999999999999</v>
      </c>
      <c r="J329" s="839">
        <v>0.69669999999999999</v>
      </c>
      <c r="K329" s="839">
        <v>0.69669999999999999</v>
      </c>
      <c r="L329" s="839">
        <v>0.69669999999999999</v>
      </c>
      <c r="M329" s="839">
        <v>0.69669999999999999</v>
      </c>
    </row>
    <row r="330" spans="1:13">
      <c r="A330" s="847">
        <v>2.2000000000000002</v>
      </c>
      <c r="B330" s="839">
        <v>0.85880000000000001</v>
      </c>
      <c r="C330" s="839">
        <v>0.85880000000000001</v>
      </c>
      <c r="D330" s="839">
        <v>0.85499999999999998</v>
      </c>
      <c r="E330" s="839">
        <v>0.85499999999999998</v>
      </c>
      <c r="F330" s="839">
        <v>0.85499999999999998</v>
      </c>
      <c r="G330" s="839">
        <v>0.77300000000000002</v>
      </c>
      <c r="H330" s="839">
        <v>0.77300000000000002</v>
      </c>
      <c r="I330" s="839">
        <v>0.68269999999999997</v>
      </c>
      <c r="J330" s="839">
        <v>0.68269999999999997</v>
      </c>
      <c r="K330" s="839">
        <v>0.68269999999999997</v>
      </c>
      <c r="L330" s="839">
        <v>0.68269999999999997</v>
      </c>
      <c r="M330" s="839">
        <v>0.68269999999999997</v>
      </c>
    </row>
    <row r="331" spans="1:13">
      <c r="A331" s="847">
        <v>2.2999999999999998</v>
      </c>
      <c r="B331" s="839">
        <v>0.84360000000000002</v>
      </c>
      <c r="C331" s="839">
        <v>0.84360000000000002</v>
      </c>
      <c r="D331" s="839">
        <v>0.83899999999999997</v>
      </c>
      <c r="E331" s="839">
        <v>0.83899999999999997</v>
      </c>
      <c r="F331" s="839">
        <v>0.83899999999999997</v>
      </c>
      <c r="G331" s="839">
        <v>0.75839999999999996</v>
      </c>
      <c r="H331" s="839">
        <v>0.75839999999999996</v>
      </c>
      <c r="I331" s="839">
        <v>0.66949999999999998</v>
      </c>
      <c r="J331" s="839">
        <v>0.66949999999999998</v>
      </c>
      <c r="K331" s="839">
        <v>0.66949999999999998</v>
      </c>
      <c r="L331" s="839">
        <v>0.66949999999999998</v>
      </c>
      <c r="M331" s="839">
        <v>0.66949999999999998</v>
      </c>
    </row>
    <row r="332" spans="1:13">
      <c r="A332" s="847">
        <v>2.4</v>
      </c>
      <c r="B332" s="839">
        <v>0.82940000000000003</v>
      </c>
      <c r="C332" s="839">
        <v>0.82940000000000003</v>
      </c>
      <c r="D332" s="839">
        <v>0.82410000000000005</v>
      </c>
      <c r="E332" s="839">
        <v>0.82410000000000005</v>
      </c>
      <c r="F332" s="839">
        <v>0.82410000000000005</v>
      </c>
      <c r="G332" s="839">
        <v>0.74460000000000004</v>
      </c>
      <c r="H332" s="839">
        <v>0.74460000000000004</v>
      </c>
      <c r="I332" s="839">
        <v>0.65710000000000002</v>
      </c>
      <c r="J332" s="839">
        <v>0.65710000000000002</v>
      </c>
      <c r="K332" s="839">
        <v>0.65710000000000002</v>
      </c>
      <c r="L332" s="839">
        <v>0.65710000000000002</v>
      </c>
      <c r="M332" s="839">
        <v>0.65710000000000002</v>
      </c>
    </row>
    <row r="333" spans="1:13">
      <c r="A333" s="847">
        <v>2.5</v>
      </c>
      <c r="B333" s="839">
        <v>0.81620000000000004</v>
      </c>
      <c r="C333" s="839">
        <v>0.81620000000000004</v>
      </c>
      <c r="D333" s="839">
        <v>0.81020000000000003</v>
      </c>
      <c r="E333" s="839">
        <v>0.81020000000000003</v>
      </c>
      <c r="F333" s="839">
        <v>0.81020000000000003</v>
      </c>
      <c r="G333" s="839">
        <v>0.73180000000000001</v>
      </c>
      <c r="H333" s="839">
        <v>0.73180000000000001</v>
      </c>
      <c r="I333" s="839">
        <v>0.64549999999999996</v>
      </c>
      <c r="J333" s="839">
        <v>0.64549999999999996</v>
      </c>
      <c r="K333" s="839">
        <v>0.64549999999999996</v>
      </c>
      <c r="L333" s="839">
        <v>0.64549999999999996</v>
      </c>
      <c r="M333" s="839">
        <v>0.64549999999999996</v>
      </c>
    </row>
    <row r="334" spans="1:13">
      <c r="A334" s="847">
        <v>2.6</v>
      </c>
      <c r="B334" s="839">
        <v>0.80389999999999995</v>
      </c>
      <c r="C334" s="839">
        <v>0.80389999999999995</v>
      </c>
      <c r="D334" s="839">
        <v>0.79710000000000003</v>
      </c>
      <c r="E334" s="839">
        <v>0.79710000000000003</v>
      </c>
      <c r="F334" s="839">
        <v>0.79710000000000003</v>
      </c>
      <c r="G334" s="839">
        <v>0.71970000000000001</v>
      </c>
      <c r="H334" s="839">
        <v>0.71970000000000001</v>
      </c>
      <c r="I334" s="839">
        <v>0.63460000000000005</v>
      </c>
      <c r="J334" s="839">
        <v>0.63460000000000005</v>
      </c>
      <c r="K334" s="839">
        <v>0.63460000000000005</v>
      </c>
      <c r="L334" s="839">
        <v>0.63460000000000005</v>
      </c>
      <c r="M334" s="839">
        <v>0.63460000000000005</v>
      </c>
    </row>
    <row r="335" spans="1:13">
      <c r="A335" s="847">
        <v>2.7</v>
      </c>
      <c r="B335" s="839">
        <v>0.79249999999999998</v>
      </c>
      <c r="C335" s="839">
        <v>0.79249999999999998</v>
      </c>
      <c r="D335" s="839">
        <v>0.78490000000000004</v>
      </c>
      <c r="E335" s="839">
        <v>0.78490000000000004</v>
      </c>
      <c r="F335" s="839">
        <v>0.78490000000000004</v>
      </c>
      <c r="G335" s="839">
        <v>0.70840000000000003</v>
      </c>
      <c r="H335" s="839">
        <v>0.70840000000000003</v>
      </c>
      <c r="I335" s="839">
        <v>0.62439999999999996</v>
      </c>
      <c r="J335" s="839">
        <v>0.62439999999999996</v>
      </c>
      <c r="K335" s="839">
        <v>0.62439999999999996</v>
      </c>
      <c r="L335" s="839">
        <v>0.62439999999999996</v>
      </c>
      <c r="M335" s="839">
        <v>0.62439999999999996</v>
      </c>
    </row>
    <row r="336" spans="1:13">
      <c r="A336" s="847">
        <v>2.8</v>
      </c>
      <c r="B336" s="839">
        <v>0.78190000000000004</v>
      </c>
      <c r="C336" s="839">
        <v>0.78190000000000004</v>
      </c>
      <c r="D336" s="839">
        <v>0.77359999999999995</v>
      </c>
      <c r="E336" s="839">
        <v>0.77359999999999995</v>
      </c>
      <c r="F336" s="839">
        <v>0.77359999999999995</v>
      </c>
      <c r="G336" s="839">
        <v>0.69789999999999996</v>
      </c>
      <c r="H336" s="839">
        <v>0.69789999999999996</v>
      </c>
      <c r="I336" s="839">
        <v>0.61480000000000001</v>
      </c>
      <c r="J336" s="839">
        <v>0.61480000000000001</v>
      </c>
      <c r="K336" s="839">
        <v>0.61480000000000001</v>
      </c>
      <c r="L336" s="839">
        <v>0.61480000000000001</v>
      </c>
      <c r="M336" s="839">
        <v>0.61480000000000001</v>
      </c>
    </row>
    <row r="337" spans="1:13">
      <c r="A337" s="847">
        <v>2.9</v>
      </c>
      <c r="B337" s="839">
        <v>0.77210000000000001</v>
      </c>
      <c r="C337" s="839">
        <v>0.77210000000000001</v>
      </c>
      <c r="D337" s="839">
        <v>0.76300000000000001</v>
      </c>
      <c r="E337" s="839">
        <v>0.76300000000000001</v>
      </c>
      <c r="F337" s="839">
        <v>0.76300000000000001</v>
      </c>
      <c r="G337" s="839">
        <v>0.68799999999999994</v>
      </c>
      <c r="H337" s="839">
        <v>0.68799999999999994</v>
      </c>
      <c r="I337" s="839">
        <v>0.60589999999999999</v>
      </c>
      <c r="J337" s="839">
        <v>0.60589999999999999</v>
      </c>
      <c r="K337" s="839">
        <v>0.60589999999999999</v>
      </c>
      <c r="L337" s="839">
        <v>0.60589999999999999</v>
      </c>
      <c r="M337" s="839">
        <v>0.60589999999999999</v>
      </c>
    </row>
    <row r="338" spans="1:13">
      <c r="A338" s="847">
        <v>3</v>
      </c>
      <c r="B338" s="839">
        <v>0.7631</v>
      </c>
      <c r="C338" s="839">
        <v>0.7631</v>
      </c>
      <c r="D338" s="839">
        <v>0.75309999999999999</v>
      </c>
      <c r="E338" s="839">
        <v>0.75309999999999999</v>
      </c>
      <c r="F338" s="839">
        <v>0.75309999999999999</v>
      </c>
      <c r="G338" s="839">
        <v>0.67879999999999996</v>
      </c>
      <c r="H338" s="839">
        <v>0.67879999999999996</v>
      </c>
      <c r="I338" s="839">
        <v>0.59750000000000003</v>
      </c>
      <c r="J338" s="839">
        <v>0.59750000000000003</v>
      </c>
      <c r="K338" s="839">
        <v>0.59750000000000003</v>
      </c>
      <c r="L338" s="839">
        <v>0.59750000000000003</v>
      </c>
      <c r="M338" s="839">
        <v>0.59750000000000003</v>
      </c>
    </row>
    <row r="339" spans="1:13">
      <c r="A339" s="847">
        <v>3.1</v>
      </c>
      <c r="B339" s="839">
        <v>0.75470000000000004</v>
      </c>
      <c r="C339" s="839">
        <v>0.75470000000000004</v>
      </c>
      <c r="D339" s="839">
        <v>0.74399999999999999</v>
      </c>
      <c r="E339" s="839">
        <v>0.74399999999999999</v>
      </c>
      <c r="F339" s="839">
        <v>0.74399999999999999</v>
      </c>
      <c r="G339" s="839">
        <v>0.67020000000000002</v>
      </c>
      <c r="H339" s="839">
        <v>0.67020000000000002</v>
      </c>
      <c r="I339" s="839">
        <v>0.5897</v>
      </c>
      <c r="J339" s="839">
        <v>0.5897</v>
      </c>
      <c r="K339" s="839">
        <v>0.5897</v>
      </c>
      <c r="L339" s="839">
        <v>0.5897</v>
      </c>
      <c r="M339" s="839">
        <v>0.5897</v>
      </c>
    </row>
    <row r="340" spans="1:13">
      <c r="A340" s="847">
        <v>3.2</v>
      </c>
      <c r="B340" s="839">
        <v>0.747</v>
      </c>
      <c r="C340" s="839">
        <v>0.747</v>
      </c>
      <c r="D340" s="839">
        <v>0.73540000000000005</v>
      </c>
      <c r="E340" s="839">
        <v>0.73540000000000005</v>
      </c>
      <c r="F340" s="839">
        <v>0.73540000000000005</v>
      </c>
      <c r="G340" s="839">
        <v>0.66220000000000001</v>
      </c>
      <c r="H340" s="839">
        <v>0.66220000000000001</v>
      </c>
      <c r="I340" s="839">
        <v>0.58230000000000004</v>
      </c>
      <c r="J340" s="839">
        <v>0.58230000000000004</v>
      </c>
      <c r="K340" s="839">
        <v>0.58230000000000004</v>
      </c>
      <c r="L340" s="839">
        <v>0.58230000000000004</v>
      </c>
      <c r="M340" s="839">
        <v>0.58230000000000004</v>
      </c>
    </row>
    <row r="341" spans="1:13">
      <c r="A341" s="847">
        <v>3.3</v>
      </c>
      <c r="B341" s="839">
        <v>0.7399</v>
      </c>
      <c r="C341" s="839">
        <v>0.7399</v>
      </c>
      <c r="D341" s="839">
        <v>0.72750000000000004</v>
      </c>
      <c r="E341" s="839">
        <v>0.72750000000000004</v>
      </c>
      <c r="F341" s="839">
        <v>0.72750000000000004</v>
      </c>
      <c r="G341" s="839">
        <v>0.65480000000000005</v>
      </c>
      <c r="H341" s="839">
        <v>0.65480000000000005</v>
      </c>
      <c r="I341" s="839">
        <v>0.57540000000000002</v>
      </c>
      <c r="J341" s="839">
        <v>0.57540000000000002</v>
      </c>
      <c r="K341" s="839">
        <v>0.57540000000000002</v>
      </c>
      <c r="L341" s="839">
        <v>0.57540000000000002</v>
      </c>
      <c r="M341" s="839">
        <v>0.57540000000000002</v>
      </c>
    </row>
    <row r="342" spans="1:13">
      <c r="A342" s="847">
        <v>3.4</v>
      </c>
      <c r="B342" s="839">
        <v>0.73340000000000005</v>
      </c>
      <c r="C342" s="839">
        <v>0.73340000000000005</v>
      </c>
      <c r="D342" s="839">
        <v>0.72009999999999996</v>
      </c>
      <c r="E342" s="839">
        <v>0.72009999999999996</v>
      </c>
      <c r="F342" s="839">
        <v>0.72009999999999996</v>
      </c>
      <c r="G342" s="839">
        <v>0.64780000000000004</v>
      </c>
      <c r="H342" s="839">
        <v>0.64780000000000004</v>
      </c>
      <c r="I342" s="839">
        <v>0.56899999999999995</v>
      </c>
      <c r="J342" s="839">
        <v>0.56899999999999995</v>
      </c>
      <c r="K342" s="839">
        <v>0.56899999999999995</v>
      </c>
      <c r="L342" s="839">
        <v>0.56899999999999995</v>
      </c>
      <c r="M342" s="839">
        <v>0.56899999999999995</v>
      </c>
    </row>
    <row r="343" spans="1:13">
      <c r="A343" s="847">
        <v>3.5</v>
      </c>
      <c r="B343" s="839">
        <v>0.72740000000000005</v>
      </c>
      <c r="C343" s="839">
        <v>0.72740000000000005</v>
      </c>
      <c r="D343" s="839">
        <v>0.71330000000000005</v>
      </c>
      <c r="E343" s="839">
        <v>0.71330000000000005</v>
      </c>
      <c r="F343" s="839">
        <v>0.71330000000000005</v>
      </c>
      <c r="G343" s="839">
        <v>0.64129999999999998</v>
      </c>
      <c r="H343" s="839">
        <v>0.64129999999999998</v>
      </c>
      <c r="I343" s="839">
        <v>0.56310000000000004</v>
      </c>
      <c r="J343" s="839">
        <v>0.56310000000000004</v>
      </c>
      <c r="K343" s="839">
        <v>0.56310000000000004</v>
      </c>
      <c r="L343" s="839">
        <v>0.56310000000000004</v>
      </c>
      <c r="M343" s="839">
        <v>0.56310000000000004</v>
      </c>
    </row>
    <row r="344" spans="1:13">
      <c r="A344" s="847">
        <v>3.6</v>
      </c>
      <c r="B344" s="839">
        <v>0.72189999999999999</v>
      </c>
      <c r="C344" s="839">
        <v>0.72189999999999999</v>
      </c>
      <c r="D344" s="839">
        <v>0.70699999999999996</v>
      </c>
      <c r="E344" s="839">
        <v>0.70699999999999996</v>
      </c>
      <c r="F344" s="839">
        <v>0.70699999999999996</v>
      </c>
      <c r="G344" s="839">
        <v>0.63529999999999998</v>
      </c>
      <c r="H344" s="839">
        <v>0.63529999999999998</v>
      </c>
      <c r="I344" s="839">
        <v>0.5575</v>
      </c>
      <c r="J344" s="839">
        <v>0.5575</v>
      </c>
      <c r="K344" s="839">
        <v>0.5575</v>
      </c>
      <c r="L344" s="839">
        <v>0.5575</v>
      </c>
      <c r="M344" s="839">
        <v>0.5575</v>
      </c>
    </row>
    <row r="345" spans="1:13">
      <c r="A345" s="847">
        <v>3.7</v>
      </c>
      <c r="B345" s="839">
        <v>0.71679999999999999</v>
      </c>
      <c r="C345" s="839">
        <v>0.71679999999999999</v>
      </c>
      <c r="D345" s="839">
        <v>0.70109999999999995</v>
      </c>
      <c r="E345" s="839">
        <v>0.70109999999999995</v>
      </c>
      <c r="F345" s="839">
        <v>0.70109999999999995</v>
      </c>
      <c r="G345" s="839">
        <v>0.62970000000000004</v>
      </c>
      <c r="H345" s="839">
        <v>0.62970000000000004</v>
      </c>
      <c r="I345" s="839">
        <v>0.55230000000000001</v>
      </c>
      <c r="J345" s="839">
        <v>0.55230000000000001</v>
      </c>
      <c r="K345" s="839">
        <v>0.55230000000000001</v>
      </c>
      <c r="L345" s="839">
        <v>0.55230000000000001</v>
      </c>
      <c r="M345" s="839">
        <v>0.55230000000000001</v>
      </c>
    </row>
    <row r="346" spans="1:13">
      <c r="A346" s="847">
        <v>3.8</v>
      </c>
      <c r="B346" s="839">
        <v>0.71220000000000006</v>
      </c>
      <c r="C346" s="839">
        <v>0.71220000000000006</v>
      </c>
      <c r="D346" s="839">
        <v>0.6956</v>
      </c>
      <c r="E346" s="839">
        <v>0.6956</v>
      </c>
      <c r="F346" s="839">
        <v>0.6956</v>
      </c>
      <c r="G346" s="839">
        <v>0.62439999999999996</v>
      </c>
      <c r="H346" s="839">
        <v>0.62439999999999996</v>
      </c>
      <c r="I346" s="839">
        <v>0.5474</v>
      </c>
      <c r="J346" s="839">
        <v>0.5474</v>
      </c>
      <c r="K346" s="839">
        <v>0.5474</v>
      </c>
      <c r="L346" s="839">
        <v>0.5474</v>
      </c>
      <c r="M346" s="839">
        <v>0.5474</v>
      </c>
    </row>
    <row r="347" spans="1:13">
      <c r="A347" s="847">
        <v>3.9</v>
      </c>
      <c r="B347" s="839">
        <v>0.70799999999999996</v>
      </c>
      <c r="C347" s="839">
        <v>0.70799999999999996</v>
      </c>
      <c r="D347" s="839">
        <v>0.69059999999999999</v>
      </c>
      <c r="E347" s="839">
        <v>0.69059999999999999</v>
      </c>
      <c r="F347" s="839">
        <v>0.69059999999999999</v>
      </c>
      <c r="G347" s="839">
        <v>0.61950000000000005</v>
      </c>
      <c r="H347" s="839">
        <v>0.61950000000000005</v>
      </c>
      <c r="I347" s="839">
        <v>0.54279999999999995</v>
      </c>
      <c r="J347" s="839">
        <v>0.54279999999999995</v>
      </c>
      <c r="K347" s="839">
        <v>0.54279999999999995</v>
      </c>
      <c r="L347" s="839">
        <v>0.54279999999999995</v>
      </c>
      <c r="M347" s="839">
        <v>0.54279999999999995</v>
      </c>
    </row>
    <row r="348" spans="1:13">
      <c r="A348" s="847">
        <v>4</v>
      </c>
      <c r="B348" s="839">
        <v>0.70409999999999995</v>
      </c>
      <c r="C348" s="839">
        <v>0.70409999999999995</v>
      </c>
      <c r="D348" s="839">
        <v>0.68589999999999995</v>
      </c>
      <c r="E348" s="839">
        <v>0.68589999999999995</v>
      </c>
      <c r="F348" s="839">
        <v>0.68589999999999995</v>
      </c>
      <c r="G348" s="839">
        <v>0.61499999999999999</v>
      </c>
      <c r="H348" s="839">
        <v>0.61499999999999999</v>
      </c>
      <c r="I348" s="839">
        <v>0.53859999999999997</v>
      </c>
      <c r="J348" s="839">
        <v>0.53859999999999997</v>
      </c>
      <c r="K348" s="839">
        <v>0.53859999999999997</v>
      </c>
      <c r="L348" s="839">
        <v>0.53859999999999997</v>
      </c>
      <c r="M348" s="839">
        <v>0.53859999999999997</v>
      </c>
    </row>
    <row r="349" spans="1:13">
      <c r="A349" s="847">
        <v>4.0999999999999996</v>
      </c>
      <c r="B349" s="839">
        <v>0.7006</v>
      </c>
      <c r="C349" s="839">
        <v>0.7006</v>
      </c>
      <c r="D349" s="839">
        <v>0.68159999999999998</v>
      </c>
      <c r="E349" s="839">
        <v>0.68159999999999998</v>
      </c>
      <c r="F349" s="839">
        <v>0.68159999999999998</v>
      </c>
      <c r="G349" s="839">
        <v>0.61080000000000001</v>
      </c>
      <c r="H349" s="839">
        <v>0.61080000000000001</v>
      </c>
      <c r="I349" s="839">
        <v>0.53459999999999996</v>
      </c>
      <c r="J349" s="839">
        <v>0.53459999999999996</v>
      </c>
      <c r="K349" s="839">
        <v>0.53459999999999996</v>
      </c>
      <c r="L349" s="839">
        <v>0.53459999999999996</v>
      </c>
      <c r="M349" s="839">
        <v>0.53459999999999996</v>
      </c>
    </row>
    <row r="350" spans="1:13">
      <c r="A350" s="847">
        <v>4.2</v>
      </c>
      <c r="B350" s="839">
        <v>0.69740000000000002</v>
      </c>
      <c r="C350" s="839">
        <v>0.69740000000000002</v>
      </c>
      <c r="D350" s="839">
        <v>0.67759999999999998</v>
      </c>
      <c r="E350" s="839">
        <v>0.67759999999999998</v>
      </c>
      <c r="F350" s="839">
        <v>0.67759999999999998</v>
      </c>
      <c r="G350" s="839">
        <v>0.60699999999999998</v>
      </c>
      <c r="H350" s="839">
        <v>0.60699999999999998</v>
      </c>
      <c r="I350" s="839">
        <v>0.53090000000000004</v>
      </c>
      <c r="J350" s="839">
        <v>0.53090000000000004</v>
      </c>
      <c r="K350" s="839">
        <v>0.53090000000000004</v>
      </c>
      <c r="L350" s="839">
        <v>0.53090000000000004</v>
      </c>
      <c r="M350" s="839">
        <v>0.53090000000000004</v>
      </c>
    </row>
    <row r="351" spans="1:13">
      <c r="A351" s="847">
        <v>4.3</v>
      </c>
      <c r="B351" s="839">
        <v>0.69450000000000001</v>
      </c>
      <c r="C351" s="839">
        <v>0.69450000000000001</v>
      </c>
      <c r="D351" s="839">
        <v>0.67390000000000005</v>
      </c>
      <c r="E351" s="839">
        <v>0.67390000000000005</v>
      </c>
      <c r="F351" s="839">
        <v>0.67390000000000005</v>
      </c>
      <c r="G351" s="839">
        <v>0.60329999999999995</v>
      </c>
      <c r="H351" s="839">
        <v>0.60329999999999995</v>
      </c>
      <c r="I351" s="839">
        <v>0.52739999999999998</v>
      </c>
      <c r="J351" s="839">
        <v>0.52739999999999998</v>
      </c>
      <c r="K351" s="839">
        <v>0.52739999999999998</v>
      </c>
      <c r="L351" s="839">
        <v>0.52739999999999998</v>
      </c>
      <c r="M351" s="839">
        <v>0.52739999999999998</v>
      </c>
    </row>
    <row r="352" spans="1:13">
      <c r="A352" s="847">
        <v>4.4000000000000004</v>
      </c>
      <c r="B352" s="839">
        <v>0.69179999999999997</v>
      </c>
      <c r="C352" s="839">
        <v>0.69179999999999997</v>
      </c>
      <c r="D352" s="839">
        <v>0.67049999999999998</v>
      </c>
      <c r="E352" s="839">
        <v>0.67049999999999998</v>
      </c>
      <c r="F352" s="839">
        <v>0.67049999999999998</v>
      </c>
      <c r="G352" s="839">
        <v>0.59989999999999999</v>
      </c>
      <c r="H352" s="839">
        <v>0.59989999999999999</v>
      </c>
      <c r="I352" s="839">
        <v>0.5242</v>
      </c>
      <c r="J352" s="839">
        <v>0.5242</v>
      </c>
      <c r="K352" s="839">
        <v>0.5242</v>
      </c>
      <c r="L352" s="839">
        <v>0.5242</v>
      </c>
      <c r="M352" s="839">
        <v>0.5242</v>
      </c>
    </row>
    <row r="353" spans="1:13">
      <c r="A353" s="847">
        <v>4.5</v>
      </c>
      <c r="B353" s="839">
        <v>0.68940000000000001</v>
      </c>
      <c r="C353" s="839">
        <v>0.68940000000000001</v>
      </c>
      <c r="D353" s="839">
        <v>0.6673</v>
      </c>
      <c r="E353" s="839">
        <v>0.6673</v>
      </c>
      <c r="F353" s="839">
        <v>0.6673</v>
      </c>
      <c r="G353" s="839">
        <v>0.59670000000000001</v>
      </c>
      <c r="H353" s="839">
        <v>0.59670000000000001</v>
      </c>
      <c r="I353" s="839">
        <v>0.52110000000000001</v>
      </c>
      <c r="J353" s="839">
        <v>0.52110000000000001</v>
      </c>
      <c r="K353" s="839">
        <v>0.52110000000000001</v>
      </c>
      <c r="L353" s="839">
        <v>0.52110000000000001</v>
      </c>
      <c r="M353" s="839">
        <v>0.52110000000000001</v>
      </c>
    </row>
    <row r="354" spans="1:13">
      <c r="A354" s="847">
        <v>4.5999999999999996</v>
      </c>
      <c r="B354" s="839">
        <v>0.68720000000000003</v>
      </c>
      <c r="C354" s="839">
        <v>0.68720000000000003</v>
      </c>
      <c r="D354" s="839">
        <v>0.6643</v>
      </c>
      <c r="E354" s="839">
        <v>0.6643</v>
      </c>
      <c r="F354" s="839">
        <v>0.6643</v>
      </c>
      <c r="G354" s="839">
        <v>0.59379999999999999</v>
      </c>
      <c r="H354" s="839">
        <v>0.59379999999999999</v>
      </c>
      <c r="I354" s="839">
        <v>0.51819999999999999</v>
      </c>
      <c r="J354" s="839">
        <v>0.51819999999999999</v>
      </c>
      <c r="K354" s="839">
        <v>0.51819999999999999</v>
      </c>
      <c r="L354" s="839">
        <v>0.51819999999999999</v>
      </c>
      <c r="M354" s="839">
        <v>0.51819999999999999</v>
      </c>
    </row>
    <row r="355" spans="1:13">
      <c r="A355" s="847">
        <v>4.7</v>
      </c>
      <c r="B355" s="839">
        <v>0.68520000000000003</v>
      </c>
      <c r="C355" s="839">
        <v>0.68520000000000003</v>
      </c>
      <c r="D355" s="839">
        <v>0.66149999999999998</v>
      </c>
      <c r="E355" s="839">
        <v>0.66149999999999998</v>
      </c>
      <c r="F355" s="839">
        <v>0.66149999999999998</v>
      </c>
      <c r="G355" s="839">
        <v>0.59109999999999996</v>
      </c>
      <c r="H355" s="839">
        <v>0.59109999999999996</v>
      </c>
      <c r="I355" s="839">
        <v>0.51559999999999995</v>
      </c>
      <c r="J355" s="839">
        <v>0.51559999999999995</v>
      </c>
      <c r="K355" s="839">
        <v>0.51559999999999995</v>
      </c>
      <c r="L355" s="839">
        <v>0.51559999999999995</v>
      </c>
      <c r="M355" s="839">
        <v>0.51559999999999995</v>
      </c>
    </row>
    <row r="356" spans="1:13">
      <c r="A356" s="847">
        <v>4.8</v>
      </c>
      <c r="B356" s="839">
        <v>0.68340000000000001</v>
      </c>
      <c r="C356" s="839">
        <v>0.68340000000000001</v>
      </c>
      <c r="D356" s="839">
        <v>0.65900000000000003</v>
      </c>
      <c r="E356" s="839">
        <v>0.65900000000000003</v>
      </c>
      <c r="F356" s="839">
        <v>0.65900000000000003</v>
      </c>
      <c r="G356" s="839">
        <v>0.58850000000000002</v>
      </c>
      <c r="H356" s="839">
        <v>0.58850000000000002</v>
      </c>
      <c r="I356" s="839">
        <v>0.51300000000000001</v>
      </c>
      <c r="J356" s="839">
        <v>0.51300000000000001</v>
      </c>
      <c r="K356" s="839">
        <v>0.51300000000000001</v>
      </c>
      <c r="L356" s="839">
        <v>0.51300000000000001</v>
      </c>
      <c r="M356" s="839">
        <v>0.51300000000000001</v>
      </c>
    </row>
    <row r="357" spans="1:13">
      <c r="A357" s="847">
        <v>4.9000000000000004</v>
      </c>
      <c r="B357" s="839">
        <v>0.68179999999999996</v>
      </c>
      <c r="C357" s="839">
        <v>0.68179999999999996</v>
      </c>
      <c r="D357" s="839">
        <v>0.65659999999999996</v>
      </c>
      <c r="E357" s="839">
        <v>0.65659999999999996</v>
      </c>
      <c r="F357" s="839">
        <v>0.65659999999999996</v>
      </c>
      <c r="G357" s="839">
        <v>0.58599999999999997</v>
      </c>
      <c r="H357" s="839">
        <v>0.58599999999999997</v>
      </c>
      <c r="I357" s="839">
        <v>0.51060000000000005</v>
      </c>
      <c r="J357" s="839">
        <v>0.51060000000000005</v>
      </c>
      <c r="K357" s="839">
        <v>0.51060000000000005</v>
      </c>
      <c r="L357" s="839">
        <v>0.51060000000000005</v>
      </c>
      <c r="M357" s="839">
        <v>0.51060000000000005</v>
      </c>
    </row>
    <row r="358" spans="1:13">
      <c r="A358" s="847">
        <v>5</v>
      </c>
      <c r="B358" s="839">
        <v>0.68030000000000002</v>
      </c>
      <c r="C358" s="839">
        <v>0.68030000000000002</v>
      </c>
      <c r="D358" s="839">
        <v>0.65439999999999998</v>
      </c>
      <c r="E358" s="839">
        <v>0.65439999999999998</v>
      </c>
      <c r="F358" s="839">
        <v>0.65439999999999998</v>
      </c>
      <c r="G358" s="839">
        <v>0.58379999999999999</v>
      </c>
      <c r="H358" s="839">
        <v>0.58379999999999999</v>
      </c>
      <c r="I358" s="839">
        <v>0.50839999999999996</v>
      </c>
      <c r="J358" s="839">
        <v>0.50839999999999996</v>
      </c>
      <c r="K358" s="839">
        <v>0.50839999999999996</v>
      </c>
      <c r="L358" s="839">
        <v>0.50839999999999996</v>
      </c>
      <c r="M358" s="839">
        <v>0.50839999999999996</v>
      </c>
    </row>
    <row r="359" spans="1:13">
      <c r="A359" s="832">
        <v>5.0999999999999996</v>
      </c>
      <c r="B359" s="839">
        <v>0.67889999999999995</v>
      </c>
      <c r="C359" s="839">
        <v>0.67889999999999995</v>
      </c>
      <c r="D359" s="839">
        <v>0.65229999999999999</v>
      </c>
      <c r="E359" s="839">
        <v>0.65229999999999999</v>
      </c>
      <c r="F359" s="839">
        <v>0.65229999999999999</v>
      </c>
      <c r="G359" s="839">
        <v>0.58160000000000001</v>
      </c>
      <c r="H359" s="839">
        <v>0.58160000000000001</v>
      </c>
      <c r="I359" s="839">
        <v>0.50629999999999997</v>
      </c>
      <c r="J359" s="839">
        <v>0.50629999999999997</v>
      </c>
      <c r="K359" s="839">
        <v>0.50629999999999997</v>
      </c>
      <c r="L359" s="839">
        <v>0.50629999999999997</v>
      </c>
      <c r="M359" s="839">
        <v>0.50629999999999997</v>
      </c>
    </row>
    <row r="360" spans="1:13">
      <c r="A360" s="832">
        <v>5.2</v>
      </c>
      <c r="B360" s="839">
        <v>0.67749999999999999</v>
      </c>
      <c r="C360" s="839">
        <v>0.67749999999999999</v>
      </c>
      <c r="D360" s="839">
        <v>0.65029999999999999</v>
      </c>
      <c r="E360" s="839">
        <v>0.65029999999999999</v>
      </c>
      <c r="F360" s="839">
        <v>0.65029999999999999</v>
      </c>
      <c r="G360" s="839">
        <v>0.57950000000000002</v>
      </c>
      <c r="H360" s="839">
        <v>0.57950000000000002</v>
      </c>
      <c r="I360" s="839">
        <v>0.50419999999999998</v>
      </c>
      <c r="J360" s="839">
        <v>0.50419999999999998</v>
      </c>
      <c r="K360" s="839">
        <v>0.50419999999999998</v>
      </c>
      <c r="L360" s="839">
        <v>0.50419999999999998</v>
      </c>
      <c r="M360" s="839">
        <v>0.50419999999999998</v>
      </c>
    </row>
    <row r="361" spans="1:13">
      <c r="A361" s="832">
        <v>5.3</v>
      </c>
      <c r="B361" s="839">
        <v>0.67620000000000002</v>
      </c>
      <c r="C361" s="839">
        <v>0.67620000000000002</v>
      </c>
      <c r="D361" s="839">
        <v>0.64839999999999998</v>
      </c>
      <c r="E361" s="839">
        <v>0.64839999999999998</v>
      </c>
      <c r="F361" s="839">
        <v>0.64839999999999998</v>
      </c>
      <c r="G361" s="839">
        <v>0.5776</v>
      </c>
      <c r="H361" s="839">
        <v>0.5776</v>
      </c>
      <c r="I361" s="839">
        <v>0.50229999999999997</v>
      </c>
      <c r="J361" s="839">
        <v>0.50229999999999997</v>
      </c>
      <c r="K361" s="839">
        <v>0.50229999999999997</v>
      </c>
      <c r="L361" s="839">
        <v>0.50229999999999997</v>
      </c>
      <c r="M361" s="839">
        <v>0.50229999999999997</v>
      </c>
    </row>
    <row r="362" spans="1:13">
      <c r="A362" s="832">
        <v>5.4</v>
      </c>
      <c r="B362" s="839">
        <v>0.67500000000000004</v>
      </c>
      <c r="C362" s="839">
        <v>0.67500000000000004</v>
      </c>
      <c r="D362" s="839">
        <v>0.64670000000000005</v>
      </c>
      <c r="E362" s="839">
        <v>0.64670000000000005</v>
      </c>
      <c r="F362" s="839">
        <v>0.64670000000000005</v>
      </c>
      <c r="G362" s="839">
        <v>0.57579999999999998</v>
      </c>
      <c r="H362" s="839">
        <v>0.57579999999999998</v>
      </c>
      <c r="I362" s="839">
        <v>0.50039999999999996</v>
      </c>
      <c r="J362" s="839">
        <v>0.50039999999999996</v>
      </c>
      <c r="K362" s="839">
        <v>0.50039999999999996</v>
      </c>
      <c r="L362" s="839">
        <v>0.50039999999999996</v>
      </c>
      <c r="M362" s="839">
        <v>0.50039999999999996</v>
      </c>
    </row>
    <row r="363" spans="1:13">
      <c r="A363" s="832">
        <v>5.5</v>
      </c>
      <c r="B363" s="839">
        <v>0.67379999999999995</v>
      </c>
      <c r="C363" s="839">
        <v>0.67379999999999995</v>
      </c>
      <c r="D363" s="839">
        <v>0.64500000000000002</v>
      </c>
      <c r="E363" s="839">
        <v>0.64500000000000002</v>
      </c>
      <c r="F363" s="839">
        <v>0.64500000000000002</v>
      </c>
      <c r="G363" s="839">
        <v>0.57399999999999995</v>
      </c>
      <c r="H363" s="839">
        <v>0.57399999999999995</v>
      </c>
      <c r="I363" s="839">
        <v>0.49869999999999998</v>
      </c>
      <c r="J363" s="839">
        <v>0.49869999999999998</v>
      </c>
      <c r="K363" s="839">
        <v>0.49869999999999998</v>
      </c>
      <c r="L363" s="839">
        <v>0.49869999999999998</v>
      </c>
      <c r="M363" s="839">
        <v>0.49869999999999998</v>
      </c>
    </row>
    <row r="364" spans="1:13">
      <c r="A364" s="832">
        <v>5.6</v>
      </c>
      <c r="B364" s="839">
        <v>0.67259999999999998</v>
      </c>
      <c r="C364" s="839">
        <v>0.67259999999999998</v>
      </c>
      <c r="D364" s="839">
        <v>0.64339999999999997</v>
      </c>
      <c r="E364" s="839">
        <v>0.64339999999999997</v>
      </c>
      <c r="F364" s="839">
        <v>0.64339999999999997</v>
      </c>
      <c r="G364" s="839">
        <v>0.57240000000000002</v>
      </c>
      <c r="H364" s="839">
        <v>0.57240000000000002</v>
      </c>
      <c r="I364" s="839">
        <v>0.49690000000000001</v>
      </c>
      <c r="J364" s="839">
        <v>0.49690000000000001</v>
      </c>
      <c r="K364" s="839">
        <v>0.49690000000000001</v>
      </c>
      <c r="L364" s="839">
        <v>0.49690000000000001</v>
      </c>
      <c r="M364" s="839">
        <v>0.49690000000000001</v>
      </c>
    </row>
    <row r="365" spans="1:13">
      <c r="A365" s="847">
        <v>5.7</v>
      </c>
      <c r="B365" s="839">
        <v>0.6714</v>
      </c>
      <c r="C365" s="839">
        <v>0.6714</v>
      </c>
      <c r="D365" s="839">
        <v>0.64190000000000003</v>
      </c>
      <c r="E365" s="839">
        <v>0.64190000000000003</v>
      </c>
      <c r="F365" s="839">
        <v>0.64190000000000003</v>
      </c>
      <c r="G365" s="839">
        <v>0.57069999999999999</v>
      </c>
      <c r="H365" s="839">
        <v>0.57069999999999999</v>
      </c>
      <c r="I365" s="839">
        <v>0.49519999999999997</v>
      </c>
      <c r="J365" s="839">
        <v>0.49519999999999997</v>
      </c>
      <c r="K365" s="839">
        <v>0.49519999999999997</v>
      </c>
      <c r="L365" s="839">
        <v>0.49519999999999997</v>
      </c>
      <c r="M365" s="839">
        <v>0.49519999999999997</v>
      </c>
    </row>
    <row r="366" spans="1:13">
      <c r="A366" s="832">
        <v>5.8</v>
      </c>
      <c r="B366" s="839">
        <v>0.67020000000000002</v>
      </c>
      <c r="C366" s="839">
        <v>0.67020000000000002</v>
      </c>
      <c r="D366" s="839">
        <v>0.64039999999999997</v>
      </c>
      <c r="E366" s="839">
        <v>0.64039999999999997</v>
      </c>
      <c r="F366" s="839">
        <v>0.64039999999999997</v>
      </c>
      <c r="G366" s="839">
        <v>0.56910000000000005</v>
      </c>
      <c r="H366" s="839">
        <v>0.56910000000000005</v>
      </c>
      <c r="I366" s="839">
        <v>0.49359999999999998</v>
      </c>
      <c r="J366" s="839">
        <v>0.49359999999999998</v>
      </c>
      <c r="K366" s="839">
        <v>0.49359999999999998</v>
      </c>
      <c r="L366" s="839">
        <v>0.49359999999999998</v>
      </c>
      <c r="M366" s="839">
        <v>0.49359999999999998</v>
      </c>
    </row>
    <row r="367" spans="1:13">
      <c r="A367" s="832">
        <v>5.9</v>
      </c>
      <c r="B367" s="839">
        <v>0.66910000000000003</v>
      </c>
      <c r="C367" s="839">
        <v>0.66910000000000003</v>
      </c>
      <c r="D367" s="839">
        <v>0.63890000000000002</v>
      </c>
      <c r="E367" s="839">
        <v>0.63890000000000002</v>
      </c>
      <c r="F367" s="839">
        <v>0.63890000000000002</v>
      </c>
      <c r="G367" s="839">
        <v>0.5675</v>
      </c>
      <c r="H367" s="839">
        <v>0.5675</v>
      </c>
      <c r="I367" s="839">
        <v>0.4919</v>
      </c>
      <c r="J367" s="839">
        <v>0.4919</v>
      </c>
      <c r="K367" s="839">
        <v>0.4919</v>
      </c>
      <c r="L367" s="839">
        <v>0.4919</v>
      </c>
      <c r="M367" s="839">
        <v>0.4919</v>
      </c>
    </row>
    <row r="368" spans="1:13">
      <c r="A368" s="832">
        <v>6</v>
      </c>
      <c r="B368" s="839">
        <v>0.66800000000000004</v>
      </c>
      <c r="C368" s="839">
        <v>0.66800000000000004</v>
      </c>
      <c r="D368" s="839">
        <v>0.63739999999999997</v>
      </c>
      <c r="E368" s="839">
        <v>0.63739999999999997</v>
      </c>
      <c r="F368" s="839">
        <v>0.63739999999999997</v>
      </c>
      <c r="G368" s="839">
        <v>0.56589999999999996</v>
      </c>
      <c r="H368" s="839">
        <v>0.56589999999999996</v>
      </c>
      <c r="I368" s="839">
        <v>0.49020000000000002</v>
      </c>
      <c r="J368" s="839">
        <v>0.49020000000000002</v>
      </c>
      <c r="K368" s="839">
        <v>0.49020000000000002</v>
      </c>
      <c r="L368" s="839">
        <v>0.49020000000000002</v>
      </c>
      <c r="M368" s="839">
        <v>0.49020000000000002</v>
      </c>
    </row>
    <row r="369" spans="1:13">
      <c r="A369" s="832">
        <v>6.1</v>
      </c>
      <c r="B369" s="839">
        <v>0.66690000000000005</v>
      </c>
      <c r="C369" s="839">
        <v>0.66690000000000005</v>
      </c>
      <c r="D369" s="839">
        <v>0.63590000000000002</v>
      </c>
      <c r="E369" s="839">
        <v>0.63590000000000002</v>
      </c>
      <c r="F369" s="839">
        <v>0.63590000000000002</v>
      </c>
      <c r="G369" s="839">
        <v>0.56440000000000001</v>
      </c>
      <c r="H369" s="839">
        <v>0.56440000000000001</v>
      </c>
      <c r="I369" s="839">
        <v>0.48849999999999999</v>
      </c>
      <c r="J369" s="839">
        <v>0.48849999999999999</v>
      </c>
      <c r="K369" s="839">
        <v>0.48849999999999999</v>
      </c>
      <c r="L369" s="839">
        <v>0.48849999999999999</v>
      </c>
      <c r="M369" s="839">
        <v>0.48849999999999999</v>
      </c>
    </row>
    <row r="370" spans="1:13">
      <c r="A370" s="832">
        <v>6.2</v>
      </c>
      <c r="B370" s="839">
        <v>0.66579999999999995</v>
      </c>
      <c r="C370" s="839">
        <v>0.66579999999999995</v>
      </c>
      <c r="D370" s="839">
        <v>0.63439999999999996</v>
      </c>
      <c r="E370" s="839">
        <v>0.63439999999999996</v>
      </c>
      <c r="F370" s="839">
        <v>0.63439999999999996</v>
      </c>
      <c r="G370" s="839">
        <v>0.56289999999999996</v>
      </c>
      <c r="H370" s="839">
        <v>0.56289999999999996</v>
      </c>
      <c r="I370" s="839">
        <v>0.48680000000000001</v>
      </c>
      <c r="J370" s="839">
        <v>0.48680000000000001</v>
      </c>
      <c r="K370" s="839">
        <v>0.48680000000000001</v>
      </c>
      <c r="L370" s="839">
        <v>0.48680000000000001</v>
      </c>
      <c r="M370" s="839">
        <v>0.48680000000000001</v>
      </c>
    </row>
    <row r="371" spans="1:13">
      <c r="A371" s="832">
        <v>6.3</v>
      </c>
      <c r="B371" s="839">
        <v>0.66469999999999996</v>
      </c>
      <c r="C371" s="839">
        <v>0.66469999999999996</v>
      </c>
      <c r="D371" s="839">
        <v>0.63290000000000002</v>
      </c>
      <c r="E371" s="839">
        <v>0.63290000000000002</v>
      </c>
      <c r="F371" s="839">
        <v>0.63290000000000002</v>
      </c>
      <c r="G371" s="839">
        <v>0.56130000000000002</v>
      </c>
      <c r="H371" s="839">
        <v>0.56130000000000002</v>
      </c>
      <c r="I371" s="839">
        <v>0.48509999999999998</v>
      </c>
      <c r="J371" s="839">
        <v>0.48509999999999998</v>
      </c>
      <c r="K371" s="839">
        <v>0.48509999999999998</v>
      </c>
      <c r="L371" s="839">
        <v>0.48509999999999998</v>
      </c>
      <c r="M371" s="839">
        <v>0.48509999999999998</v>
      </c>
    </row>
    <row r="372" spans="1:13">
      <c r="A372" s="832">
        <v>6.4</v>
      </c>
      <c r="B372" s="839">
        <v>0.66359999999999997</v>
      </c>
      <c r="C372" s="839">
        <v>0.66359999999999997</v>
      </c>
      <c r="D372" s="839">
        <v>0.63139999999999996</v>
      </c>
      <c r="E372" s="839">
        <v>0.63139999999999996</v>
      </c>
      <c r="F372" s="839">
        <v>0.63139999999999996</v>
      </c>
      <c r="G372" s="839">
        <v>0.55979999999999996</v>
      </c>
      <c r="H372" s="839">
        <v>0.55979999999999996</v>
      </c>
      <c r="I372" s="839">
        <v>0.48349999999999999</v>
      </c>
      <c r="J372" s="839">
        <v>0.48349999999999999</v>
      </c>
      <c r="K372" s="839">
        <v>0.48349999999999999</v>
      </c>
      <c r="L372" s="839">
        <v>0.48349999999999999</v>
      </c>
      <c r="M372" s="839">
        <v>0.48349999999999999</v>
      </c>
    </row>
    <row r="373" spans="1:13">
      <c r="A373" s="832">
        <v>6.5</v>
      </c>
      <c r="B373" s="839">
        <v>0.66249999999999998</v>
      </c>
      <c r="C373" s="839">
        <v>0.66249999999999998</v>
      </c>
      <c r="D373" s="839">
        <v>0.63</v>
      </c>
      <c r="E373" s="839">
        <v>0.63</v>
      </c>
      <c r="F373" s="839">
        <v>0.63</v>
      </c>
      <c r="G373" s="839">
        <v>0.55820000000000003</v>
      </c>
      <c r="H373" s="839">
        <v>0.55820000000000003</v>
      </c>
      <c r="I373" s="839">
        <v>0.4819</v>
      </c>
      <c r="J373" s="839">
        <v>0.4819</v>
      </c>
      <c r="K373" s="839">
        <v>0.4819</v>
      </c>
      <c r="L373" s="839">
        <v>0.4819</v>
      </c>
      <c r="M373" s="839">
        <v>0.4819</v>
      </c>
    </row>
    <row r="374" spans="1:13">
      <c r="A374" s="832">
        <v>6.6</v>
      </c>
      <c r="B374" s="839">
        <v>0.66149999999999998</v>
      </c>
      <c r="C374" s="839">
        <v>0.66149999999999998</v>
      </c>
      <c r="D374" s="839">
        <v>0.62860000000000005</v>
      </c>
      <c r="E374" s="839">
        <v>0.62860000000000005</v>
      </c>
      <c r="F374" s="839">
        <v>0.62860000000000005</v>
      </c>
      <c r="G374" s="839">
        <v>0.55669999999999997</v>
      </c>
      <c r="H374" s="839">
        <v>0.55669999999999997</v>
      </c>
      <c r="I374" s="839">
        <v>0.4803</v>
      </c>
      <c r="J374" s="839">
        <v>0.4803</v>
      </c>
      <c r="K374" s="839">
        <v>0.4803</v>
      </c>
      <c r="L374" s="839">
        <v>0.4803</v>
      </c>
      <c r="M374" s="839">
        <v>0.4803</v>
      </c>
    </row>
    <row r="375" spans="1:13">
      <c r="A375" s="832">
        <v>6.7</v>
      </c>
      <c r="B375" s="839">
        <v>0.66049999999999998</v>
      </c>
      <c r="C375" s="839">
        <v>0.66049999999999998</v>
      </c>
      <c r="D375" s="839">
        <v>0.62719999999999998</v>
      </c>
      <c r="E375" s="839">
        <v>0.62719999999999998</v>
      </c>
      <c r="F375" s="839">
        <v>0.62719999999999998</v>
      </c>
      <c r="G375" s="839">
        <v>0.55520000000000003</v>
      </c>
      <c r="H375" s="839">
        <v>0.55520000000000003</v>
      </c>
      <c r="I375" s="839">
        <v>0.47870000000000001</v>
      </c>
      <c r="J375" s="839">
        <v>0.47870000000000001</v>
      </c>
      <c r="K375" s="839">
        <v>0.47870000000000001</v>
      </c>
      <c r="L375" s="839">
        <v>0.47870000000000001</v>
      </c>
      <c r="M375" s="839">
        <v>0.47870000000000001</v>
      </c>
    </row>
    <row r="376" spans="1:13">
      <c r="A376" s="832">
        <v>6.8</v>
      </c>
      <c r="B376" s="839">
        <v>0.65949999999999998</v>
      </c>
      <c r="C376" s="839">
        <v>0.65949999999999998</v>
      </c>
      <c r="D376" s="839">
        <v>0.62580000000000002</v>
      </c>
      <c r="E376" s="839">
        <v>0.62580000000000002</v>
      </c>
      <c r="F376" s="839">
        <v>0.62580000000000002</v>
      </c>
      <c r="G376" s="839">
        <v>0.55359999999999998</v>
      </c>
      <c r="H376" s="839">
        <v>0.55359999999999998</v>
      </c>
      <c r="I376" s="839">
        <v>0.47710000000000002</v>
      </c>
      <c r="J376" s="839">
        <v>0.47710000000000002</v>
      </c>
      <c r="K376" s="839">
        <v>0.47710000000000002</v>
      </c>
      <c r="L376" s="839">
        <v>0.47710000000000002</v>
      </c>
      <c r="M376" s="839">
        <v>0.47710000000000002</v>
      </c>
    </row>
    <row r="377" spans="1:13">
      <c r="A377" s="832">
        <v>6.9</v>
      </c>
      <c r="B377" s="839">
        <v>0.65849999999999997</v>
      </c>
      <c r="C377" s="839">
        <v>0.65849999999999997</v>
      </c>
      <c r="D377" s="839">
        <v>0.62439999999999996</v>
      </c>
      <c r="E377" s="839">
        <v>0.62439999999999996</v>
      </c>
      <c r="F377" s="839">
        <v>0.62439999999999996</v>
      </c>
      <c r="G377" s="839">
        <v>0.55220000000000002</v>
      </c>
      <c r="H377" s="839">
        <v>0.55220000000000002</v>
      </c>
      <c r="I377" s="839">
        <v>0.47549999999999998</v>
      </c>
      <c r="J377" s="839">
        <v>0.47549999999999998</v>
      </c>
      <c r="K377" s="839">
        <v>0.47549999999999998</v>
      </c>
      <c r="L377" s="839">
        <v>0.47549999999999998</v>
      </c>
      <c r="M377" s="839">
        <v>0.47549999999999998</v>
      </c>
    </row>
    <row r="378" spans="1:13">
      <c r="A378" s="832">
        <v>7</v>
      </c>
      <c r="B378" s="839">
        <v>0.65749999999999997</v>
      </c>
      <c r="C378" s="839">
        <v>0.65749999999999997</v>
      </c>
      <c r="D378" s="839">
        <v>0.623</v>
      </c>
      <c r="E378" s="839">
        <v>0.623</v>
      </c>
      <c r="F378" s="839">
        <v>0.623</v>
      </c>
      <c r="G378" s="839">
        <v>0.55069999999999997</v>
      </c>
      <c r="H378" s="839">
        <v>0.55069999999999997</v>
      </c>
      <c r="I378" s="839">
        <v>0.47389999999999999</v>
      </c>
      <c r="J378" s="839">
        <v>0.47389999999999999</v>
      </c>
      <c r="K378" s="839">
        <v>0.47389999999999999</v>
      </c>
      <c r="L378" s="839">
        <v>0.47389999999999999</v>
      </c>
      <c r="M378" s="839">
        <v>0.47389999999999999</v>
      </c>
    </row>
    <row r="379" spans="1:13">
      <c r="A379" s="832">
        <v>7.1</v>
      </c>
      <c r="B379" s="839">
        <v>0.65649999999999997</v>
      </c>
      <c r="C379" s="839">
        <v>0.65649999999999997</v>
      </c>
      <c r="D379" s="839">
        <v>0.62160000000000004</v>
      </c>
      <c r="E379" s="839">
        <v>0.62160000000000004</v>
      </c>
      <c r="F379" s="839">
        <v>0.62160000000000004</v>
      </c>
      <c r="G379" s="839">
        <v>0.54930000000000001</v>
      </c>
      <c r="H379" s="839">
        <v>0.54930000000000001</v>
      </c>
      <c r="I379" s="839">
        <v>0.47239999999999999</v>
      </c>
      <c r="J379" s="839">
        <v>0.47239999999999999</v>
      </c>
      <c r="K379" s="839">
        <v>0.47239999999999999</v>
      </c>
      <c r="L379" s="839">
        <v>0.47239999999999999</v>
      </c>
      <c r="M379" s="839">
        <v>0.47239999999999999</v>
      </c>
    </row>
    <row r="380" spans="1:13">
      <c r="A380" s="832">
        <v>7.2</v>
      </c>
      <c r="B380" s="839">
        <v>0.65549999999999997</v>
      </c>
      <c r="C380" s="839">
        <v>0.65549999999999997</v>
      </c>
      <c r="D380" s="839">
        <v>0.62019999999999997</v>
      </c>
      <c r="E380" s="839">
        <v>0.62019999999999997</v>
      </c>
      <c r="F380" s="839">
        <v>0.62019999999999997</v>
      </c>
      <c r="G380" s="839">
        <v>0.54779999999999995</v>
      </c>
      <c r="H380" s="839">
        <v>0.54779999999999995</v>
      </c>
      <c r="I380" s="839">
        <v>0.47089999999999999</v>
      </c>
      <c r="J380" s="839">
        <v>0.47089999999999999</v>
      </c>
      <c r="K380" s="839">
        <v>0.47089999999999999</v>
      </c>
      <c r="L380" s="839">
        <v>0.47089999999999999</v>
      </c>
      <c r="M380" s="839">
        <v>0.47089999999999999</v>
      </c>
    </row>
    <row r="381" spans="1:13">
      <c r="A381" s="832">
        <v>7.3</v>
      </c>
      <c r="B381" s="839">
        <v>0.65449999999999997</v>
      </c>
      <c r="C381" s="839">
        <v>0.65449999999999997</v>
      </c>
      <c r="D381" s="839">
        <v>0.61880000000000002</v>
      </c>
      <c r="E381" s="839">
        <v>0.61880000000000002</v>
      </c>
      <c r="F381" s="839">
        <v>0.61880000000000002</v>
      </c>
      <c r="G381" s="839">
        <v>0.5464</v>
      </c>
      <c r="H381" s="839">
        <v>0.5464</v>
      </c>
      <c r="I381" s="839">
        <v>0.46939999999999998</v>
      </c>
      <c r="J381" s="839">
        <v>0.46939999999999998</v>
      </c>
      <c r="K381" s="839">
        <v>0.46939999999999998</v>
      </c>
      <c r="L381" s="839">
        <v>0.46939999999999998</v>
      </c>
      <c r="M381" s="839">
        <v>0.46939999999999998</v>
      </c>
    </row>
    <row r="382" spans="1:13">
      <c r="A382" s="832">
        <v>7.4</v>
      </c>
      <c r="B382" s="839">
        <v>0.65349999999999997</v>
      </c>
      <c r="C382" s="839">
        <v>0.65349999999999997</v>
      </c>
      <c r="D382" s="839">
        <v>0.61750000000000005</v>
      </c>
      <c r="E382" s="839">
        <v>0.61750000000000005</v>
      </c>
      <c r="F382" s="839">
        <v>0.61750000000000005</v>
      </c>
      <c r="G382" s="839">
        <v>0.54490000000000005</v>
      </c>
      <c r="H382" s="839">
        <v>0.54490000000000005</v>
      </c>
      <c r="I382" s="839">
        <v>0.46779999999999999</v>
      </c>
      <c r="J382" s="839">
        <v>0.46779999999999999</v>
      </c>
      <c r="K382" s="839">
        <v>0.46779999999999999</v>
      </c>
      <c r="L382" s="839">
        <v>0.46779999999999999</v>
      </c>
      <c r="M382" s="839">
        <v>0.46779999999999999</v>
      </c>
    </row>
    <row r="383" spans="1:13">
      <c r="A383" s="832">
        <v>7.5</v>
      </c>
      <c r="B383" s="839">
        <v>0.65249999999999997</v>
      </c>
      <c r="C383" s="839">
        <v>0.65249999999999997</v>
      </c>
      <c r="D383" s="839">
        <v>0.61619999999999997</v>
      </c>
      <c r="E383" s="839">
        <v>0.61619999999999997</v>
      </c>
      <c r="F383" s="839">
        <v>0.61619999999999997</v>
      </c>
      <c r="G383" s="839">
        <v>0.54349999999999998</v>
      </c>
      <c r="H383" s="839">
        <v>0.54349999999999998</v>
      </c>
      <c r="I383" s="839">
        <v>0.46629999999999999</v>
      </c>
      <c r="J383" s="839">
        <v>0.46629999999999999</v>
      </c>
      <c r="K383" s="839">
        <v>0.46629999999999999</v>
      </c>
      <c r="L383" s="839">
        <v>0.46629999999999999</v>
      </c>
      <c r="M383" s="839">
        <v>0.46629999999999999</v>
      </c>
    </row>
    <row r="384" spans="1:13">
      <c r="A384" s="832">
        <v>7.6</v>
      </c>
      <c r="B384" s="839">
        <v>0.65149999999999997</v>
      </c>
      <c r="C384" s="839">
        <v>0.65149999999999997</v>
      </c>
      <c r="D384" s="839">
        <v>0.6149</v>
      </c>
      <c r="E384" s="839">
        <v>0.6149</v>
      </c>
      <c r="F384" s="839">
        <v>0.6149</v>
      </c>
      <c r="G384" s="839">
        <v>0.54200000000000004</v>
      </c>
      <c r="H384" s="839">
        <v>0.54200000000000004</v>
      </c>
      <c r="I384" s="839">
        <v>0.46479999999999999</v>
      </c>
      <c r="J384" s="839">
        <v>0.46479999999999999</v>
      </c>
      <c r="K384" s="839">
        <v>0.46479999999999999</v>
      </c>
      <c r="L384" s="839">
        <v>0.46479999999999999</v>
      </c>
      <c r="M384" s="839">
        <v>0.46479999999999999</v>
      </c>
    </row>
    <row r="385" spans="1:13">
      <c r="A385" s="832">
        <v>7.7</v>
      </c>
      <c r="B385" s="839">
        <v>0.65049999999999997</v>
      </c>
      <c r="C385" s="839">
        <v>0.65049999999999997</v>
      </c>
      <c r="D385" s="839">
        <v>0.61360000000000003</v>
      </c>
      <c r="E385" s="839">
        <v>0.61360000000000003</v>
      </c>
      <c r="F385" s="839">
        <v>0.61360000000000003</v>
      </c>
      <c r="G385" s="839">
        <v>0.54059999999999997</v>
      </c>
      <c r="H385" s="839">
        <v>0.54059999999999997</v>
      </c>
      <c r="I385" s="839">
        <v>0.46329999999999999</v>
      </c>
      <c r="J385" s="839">
        <v>0.46329999999999999</v>
      </c>
      <c r="K385" s="839">
        <v>0.46329999999999999</v>
      </c>
      <c r="L385" s="839">
        <v>0.46329999999999999</v>
      </c>
      <c r="M385" s="839">
        <v>0.46329999999999999</v>
      </c>
    </row>
    <row r="386" spans="1:13">
      <c r="A386" s="832">
        <v>7.8</v>
      </c>
      <c r="B386" s="839">
        <v>0.64949999999999997</v>
      </c>
      <c r="C386" s="839">
        <v>0.64949999999999997</v>
      </c>
      <c r="D386" s="839">
        <v>0.61229999999999996</v>
      </c>
      <c r="E386" s="839">
        <v>0.61229999999999996</v>
      </c>
      <c r="F386" s="839">
        <v>0.61229999999999996</v>
      </c>
      <c r="G386" s="839">
        <v>0.53910000000000002</v>
      </c>
      <c r="H386" s="839">
        <v>0.53910000000000002</v>
      </c>
      <c r="I386" s="839">
        <v>0.4617</v>
      </c>
      <c r="J386" s="839">
        <v>0.4617</v>
      </c>
      <c r="K386" s="839">
        <v>0.4617</v>
      </c>
      <c r="L386" s="839">
        <v>0.4617</v>
      </c>
      <c r="M386" s="839">
        <v>0.4617</v>
      </c>
    </row>
    <row r="387" spans="1:13">
      <c r="A387" s="832">
        <v>7.9</v>
      </c>
      <c r="B387" s="839">
        <v>0.64849999999999997</v>
      </c>
      <c r="C387" s="839">
        <v>0.64849999999999997</v>
      </c>
      <c r="D387" s="839">
        <v>0.61099999999999999</v>
      </c>
      <c r="E387" s="839">
        <v>0.61099999999999999</v>
      </c>
      <c r="F387" s="839">
        <v>0.61099999999999999</v>
      </c>
      <c r="G387" s="839">
        <v>0.53769999999999996</v>
      </c>
      <c r="H387" s="839">
        <v>0.53769999999999996</v>
      </c>
      <c r="I387" s="839">
        <v>0.4602</v>
      </c>
      <c r="J387" s="839">
        <v>0.4602</v>
      </c>
      <c r="K387" s="839">
        <v>0.4602</v>
      </c>
      <c r="L387" s="839">
        <v>0.4602</v>
      </c>
      <c r="M387" s="839">
        <v>0.4602</v>
      </c>
    </row>
    <row r="388" spans="1:13">
      <c r="A388" s="832">
        <v>8</v>
      </c>
      <c r="B388" s="839">
        <v>0.64749999999999996</v>
      </c>
      <c r="C388" s="839">
        <v>0.64749999999999996</v>
      </c>
      <c r="D388" s="839">
        <v>0.60970000000000002</v>
      </c>
      <c r="E388" s="839">
        <v>0.60970000000000002</v>
      </c>
      <c r="F388" s="839">
        <v>0.60970000000000002</v>
      </c>
      <c r="G388" s="839">
        <v>0.53620000000000001</v>
      </c>
      <c r="H388" s="839">
        <v>0.53620000000000001</v>
      </c>
      <c r="I388" s="839">
        <v>0.4587</v>
      </c>
      <c r="J388" s="839">
        <v>0.4587</v>
      </c>
      <c r="K388" s="839">
        <v>0.4587</v>
      </c>
      <c r="L388" s="839">
        <v>0.4587</v>
      </c>
      <c r="M388" s="839">
        <v>0.4587</v>
      </c>
    </row>
    <row r="389" spans="1:13">
      <c r="A389" s="832">
        <v>8.1</v>
      </c>
      <c r="B389" s="839">
        <v>0.64649999999999996</v>
      </c>
      <c r="C389" s="839">
        <v>0.64649999999999996</v>
      </c>
      <c r="D389" s="839">
        <v>0.60840000000000005</v>
      </c>
      <c r="E389" s="839">
        <v>0.60840000000000005</v>
      </c>
      <c r="F389" s="839">
        <v>0.60840000000000005</v>
      </c>
      <c r="G389" s="839">
        <v>0.53480000000000005</v>
      </c>
      <c r="H389" s="839">
        <v>0.53480000000000005</v>
      </c>
      <c r="I389" s="839">
        <v>0.4572</v>
      </c>
      <c r="J389" s="839">
        <v>0.4572</v>
      </c>
      <c r="K389" s="839">
        <v>0.4572</v>
      </c>
      <c r="L389" s="839">
        <v>0.4572</v>
      </c>
      <c r="M389" s="839">
        <v>0.4572</v>
      </c>
    </row>
    <row r="390" spans="1:13">
      <c r="A390" s="832">
        <v>8.1999999999999993</v>
      </c>
      <c r="B390" s="839">
        <v>0.64549999999999996</v>
      </c>
      <c r="C390" s="839">
        <v>0.64549999999999996</v>
      </c>
      <c r="D390" s="839">
        <v>0.60709999999999997</v>
      </c>
      <c r="E390" s="839">
        <v>0.60709999999999997</v>
      </c>
      <c r="F390" s="839">
        <v>0.60709999999999997</v>
      </c>
      <c r="G390" s="839">
        <v>0.5333</v>
      </c>
      <c r="H390" s="839">
        <v>0.5333</v>
      </c>
      <c r="I390" s="839">
        <v>0.45569999999999999</v>
      </c>
      <c r="J390" s="839">
        <v>0.45569999999999999</v>
      </c>
      <c r="K390" s="839">
        <v>0.45569999999999999</v>
      </c>
      <c r="L390" s="839">
        <v>0.45569999999999999</v>
      </c>
      <c r="M390" s="839">
        <v>0.45569999999999999</v>
      </c>
    </row>
    <row r="391" spans="1:13">
      <c r="A391" s="832">
        <v>8.3000000000000007</v>
      </c>
      <c r="B391" s="839">
        <v>0.64449999999999996</v>
      </c>
      <c r="C391" s="839">
        <v>0.64449999999999996</v>
      </c>
      <c r="D391" s="839">
        <v>0.60580000000000001</v>
      </c>
      <c r="E391" s="839">
        <v>0.60580000000000001</v>
      </c>
      <c r="F391" s="839">
        <v>0.60580000000000001</v>
      </c>
      <c r="G391" s="839">
        <v>0.53190000000000004</v>
      </c>
      <c r="H391" s="839">
        <v>0.53190000000000004</v>
      </c>
      <c r="I391" s="839">
        <v>0.45429999999999998</v>
      </c>
      <c r="J391" s="839">
        <v>0.45429999999999998</v>
      </c>
      <c r="K391" s="839">
        <v>0.45429999999999998</v>
      </c>
      <c r="L391" s="839">
        <v>0.45429999999999998</v>
      </c>
      <c r="M391" s="839">
        <v>0.45429999999999998</v>
      </c>
    </row>
    <row r="392" spans="1:13">
      <c r="A392" s="832">
        <v>8.4</v>
      </c>
      <c r="B392" s="839">
        <v>0.64349999999999996</v>
      </c>
      <c r="C392" s="839">
        <v>0.64349999999999996</v>
      </c>
      <c r="D392" s="839">
        <v>0.60450000000000004</v>
      </c>
      <c r="E392" s="839">
        <v>0.60450000000000004</v>
      </c>
      <c r="F392" s="839">
        <v>0.60450000000000004</v>
      </c>
      <c r="G392" s="839">
        <v>0.53039999999999998</v>
      </c>
      <c r="H392" s="839">
        <v>0.53039999999999998</v>
      </c>
      <c r="I392" s="839">
        <v>0.45290000000000002</v>
      </c>
      <c r="J392" s="839">
        <v>0.45290000000000002</v>
      </c>
      <c r="K392" s="839">
        <v>0.45290000000000002</v>
      </c>
      <c r="L392" s="839">
        <v>0.45290000000000002</v>
      </c>
      <c r="M392" s="839">
        <v>0.45290000000000002</v>
      </c>
    </row>
    <row r="393" spans="1:13">
      <c r="A393" s="832">
        <v>8.5</v>
      </c>
      <c r="B393" s="839">
        <v>0.64249999999999996</v>
      </c>
      <c r="C393" s="839">
        <v>0.64249999999999996</v>
      </c>
      <c r="D393" s="839">
        <v>0.60319999999999996</v>
      </c>
      <c r="E393" s="839">
        <v>0.60319999999999996</v>
      </c>
      <c r="F393" s="839">
        <v>0.60319999999999996</v>
      </c>
      <c r="G393" s="839">
        <v>0.52900000000000003</v>
      </c>
      <c r="H393" s="839">
        <v>0.52900000000000003</v>
      </c>
      <c r="I393" s="839">
        <v>0.45140000000000002</v>
      </c>
      <c r="J393" s="839">
        <v>0.45140000000000002</v>
      </c>
      <c r="K393" s="839">
        <v>0.45140000000000002</v>
      </c>
      <c r="L393" s="839">
        <v>0.45140000000000002</v>
      </c>
      <c r="M393" s="839">
        <v>0.45140000000000002</v>
      </c>
    </row>
    <row r="394" spans="1:13">
      <c r="A394" s="832">
        <v>8.6</v>
      </c>
      <c r="B394" s="839">
        <v>0.64149999999999996</v>
      </c>
      <c r="C394" s="839">
        <v>0.64149999999999996</v>
      </c>
      <c r="D394" s="839">
        <v>0.60189999999999999</v>
      </c>
      <c r="E394" s="839">
        <v>0.60189999999999999</v>
      </c>
      <c r="F394" s="839">
        <v>0.60189999999999999</v>
      </c>
      <c r="G394" s="839">
        <v>0.52749999999999997</v>
      </c>
      <c r="H394" s="839">
        <v>0.52749999999999997</v>
      </c>
      <c r="I394" s="839">
        <v>0.45</v>
      </c>
      <c r="J394" s="839">
        <v>0.45</v>
      </c>
      <c r="K394" s="839">
        <v>0.45</v>
      </c>
      <c r="L394" s="839">
        <v>0.45</v>
      </c>
      <c r="M394" s="839">
        <v>0.45</v>
      </c>
    </row>
    <row r="395" spans="1:13">
      <c r="A395" s="832">
        <v>8.6999999999999993</v>
      </c>
      <c r="B395" s="839">
        <v>0.64049999999999996</v>
      </c>
      <c r="C395" s="839">
        <v>0.64049999999999996</v>
      </c>
      <c r="D395" s="839">
        <v>0.60060000000000002</v>
      </c>
      <c r="E395" s="839">
        <v>0.60060000000000002</v>
      </c>
      <c r="F395" s="839">
        <v>0.60060000000000002</v>
      </c>
      <c r="G395" s="839">
        <v>0.52610000000000001</v>
      </c>
      <c r="H395" s="839">
        <v>0.52610000000000001</v>
      </c>
      <c r="I395" s="839">
        <v>0.44850000000000001</v>
      </c>
      <c r="J395" s="839">
        <v>0.44850000000000001</v>
      </c>
      <c r="K395" s="839">
        <v>0.44850000000000001</v>
      </c>
      <c r="L395" s="839">
        <v>0.44850000000000001</v>
      </c>
      <c r="M395" s="839">
        <v>0.44850000000000001</v>
      </c>
    </row>
    <row r="396" spans="1:13">
      <c r="A396" s="832">
        <v>8.8000000000000007</v>
      </c>
      <c r="B396" s="839">
        <v>0.63949999999999996</v>
      </c>
      <c r="C396" s="839">
        <v>0.63949999999999996</v>
      </c>
      <c r="D396" s="839">
        <v>0.59930000000000005</v>
      </c>
      <c r="E396" s="839">
        <v>0.59930000000000005</v>
      </c>
      <c r="F396" s="839">
        <v>0.59930000000000005</v>
      </c>
      <c r="G396" s="839">
        <v>0.52459999999999996</v>
      </c>
      <c r="H396" s="839">
        <v>0.52459999999999996</v>
      </c>
      <c r="I396" s="839">
        <v>0.4471</v>
      </c>
      <c r="J396" s="839">
        <v>0.4471</v>
      </c>
      <c r="K396" s="839">
        <v>0.4471</v>
      </c>
      <c r="L396" s="839">
        <v>0.4471</v>
      </c>
      <c r="M396" s="839">
        <v>0.4471</v>
      </c>
    </row>
    <row r="397" spans="1:13">
      <c r="A397" s="832">
        <v>8.9</v>
      </c>
      <c r="B397" s="839">
        <v>0.63849999999999996</v>
      </c>
      <c r="C397" s="839">
        <v>0.63849999999999996</v>
      </c>
      <c r="D397" s="839">
        <v>0.59799999999999998</v>
      </c>
      <c r="E397" s="839">
        <v>0.59799999999999998</v>
      </c>
      <c r="F397" s="839">
        <v>0.59799999999999998</v>
      </c>
      <c r="G397" s="839">
        <v>0.5232</v>
      </c>
      <c r="H397" s="839">
        <v>0.5232</v>
      </c>
      <c r="I397" s="839">
        <v>0.4456</v>
      </c>
      <c r="J397" s="839">
        <v>0.4456</v>
      </c>
      <c r="K397" s="839">
        <v>0.4456</v>
      </c>
      <c r="L397" s="839">
        <v>0.4456</v>
      </c>
      <c r="M397" s="839">
        <v>0.4456</v>
      </c>
    </row>
    <row r="398" spans="1:13">
      <c r="A398" s="847">
        <v>9</v>
      </c>
      <c r="B398" s="839">
        <v>0.63749999999999996</v>
      </c>
      <c r="C398" s="839">
        <v>0.63749999999999996</v>
      </c>
      <c r="D398" s="839">
        <v>0.59670000000000001</v>
      </c>
      <c r="E398" s="839">
        <v>0.59670000000000001</v>
      </c>
      <c r="F398" s="839">
        <v>0.59670000000000001</v>
      </c>
      <c r="G398" s="839">
        <v>0.52170000000000005</v>
      </c>
      <c r="H398" s="839">
        <v>0.52170000000000005</v>
      </c>
      <c r="I398" s="839">
        <v>0.44429999999999997</v>
      </c>
      <c r="J398" s="839">
        <v>0.44429999999999997</v>
      </c>
      <c r="K398" s="839">
        <v>0.44429999999999997</v>
      </c>
      <c r="L398" s="839">
        <v>0.44429999999999997</v>
      </c>
      <c r="M398" s="839">
        <v>0.44429999999999997</v>
      </c>
    </row>
    <row r="399" spans="1:13">
      <c r="A399" s="847">
        <v>9.1</v>
      </c>
      <c r="B399" s="839">
        <v>0.63649999999999995</v>
      </c>
      <c r="C399" s="839">
        <v>0.63649999999999995</v>
      </c>
      <c r="D399" s="839">
        <v>0.59540000000000004</v>
      </c>
      <c r="E399" s="839">
        <v>0.59540000000000004</v>
      </c>
      <c r="F399" s="839">
        <v>0.59540000000000004</v>
      </c>
      <c r="G399" s="839">
        <v>0.52029999999999998</v>
      </c>
      <c r="H399" s="839">
        <v>0.52029999999999998</v>
      </c>
      <c r="I399" s="839">
        <v>0.44290000000000002</v>
      </c>
      <c r="J399" s="839">
        <v>0.44290000000000002</v>
      </c>
      <c r="K399" s="839">
        <v>0.44290000000000002</v>
      </c>
      <c r="L399" s="839">
        <v>0.44290000000000002</v>
      </c>
      <c r="M399" s="839">
        <v>0.44290000000000002</v>
      </c>
    </row>
    <row r="400" spans="1:13">
      <c r="A400" s="847">
        <v>9.1999999999999993</v>
      </c>
      <c r="B400" s="839">
        <v>0.63549999999999995</v>
      </c>
      <c r="C400" s="839">
        <v>0.63549999999999995</v>
      </c>
      <c r="D400" s="839">
        <v>0.59409999999999996</v>
      </c>
      <c r="E400" s="839">
        <v>0.59409999999999996</v>
      </c>
      <c r="F400" s="839">
        <v>0.59409999999999996</v>
      </c>
      <c r="G400" s="839">
        <v>0.51880000000000004</v>
      </c>
      <c r="H400" s="839">
        <v>0.51880000000000004</v>
      </c>
      <c r="I400" s="839">
        <v>0.44159999999999999</v>
      </c>
      <c r="J400" s="839">
        <v>0.44159999999999999</v>
      </c>
      <c r="K400" s="839">
        <v>0.44159999999999999</v>
      </c>
      <c r="L400" s="839">
        <v>0.44159999999999999</v>
      </c>
      <c r="M400" s="839">
        <v>0.44159999999999999</v>
      </c>
    </row>
    <row r="401" spans="1:13">
      <c r="A401" s="847">
        <v>9.3000000000000007</v>
      </c>
      <c r="B401" s="839">
        <v>0.63449999999999995</v>
      </c>
      <c r="C401" s="839">
        <v>0.63449999999999995</v>
      </c>
      <c r="D401" s="839">
        <v>0.59279999999999999</v>
      </c>
      <c r="E401" s="839">
        <v>0.59279999999999999</v>
      </c>
      <c r="F401" s="839">
        <v>0.59279999999999999</v>
      </c>
      <c r="G401" s="839">
        <v>0.51739999999999997</v>
      </c>
      <c r="H401" s="839">
        <v>0.51739999999999997</v>
      </c>
      <c r="I401" s="839">
        <v>0.44019999999999998</v>
      </c>
      <c r="J401" s="839">
        <v>0.44019999999999998</v>
      </c>
      <c r="K401" s="839">
        <v>0.44019999999999998</v>
      </c>
      <c r="L401" s="839">
        <v>0.44019999999999998</v>
      </c>
      <c r="M401" s="839">
        <v>0.44019999999999998</v>
      </c>
    </row>
    <row r="402" spans="1:13">
      <c r="A402" s="847">
        <v>9.4</v>
      </c>
      <c r="B402" s="839">
        <v>0.63349999999999995</v>
      </c>
      <c r="C402" s="839">
        <v>0.63349999999999995</v>
      </c>
      <c r="D402" s="839">
        <v>0.59150000000000003</v>
      </c>
      <c r="E402" s="839">
        <v>0.59150000000000003</v>
      </c>
      <c r="F402" s="839">
        <v>0.59150000000000003</v>
      </c>
      <c r="G402" s="839">
        <v>0.51600000000000001</v>
      </c>
      <c r="H402" s="839">
        <v>0.51600000000000001</v>
      </c>
      <c r="I402" s="839">
        <v>0.43880000000000002</v>
      </c>
      <c r="J402" s="839">
        <v>0.43880000000000002</v>
      </c>
      <c r="K402" s="839">
        <v>0.43880000000000002</v>
      </c>
      <c r="L402" s="839">
        <v>0.43880000000000002</v>
      </c>
      <c r="M402" s="839">
        <v>0.43880000000000002</v>
      </c>
    </row>
    <row r="403" spans="1:13">
      <c r="A403" s="847">
        <v>9.5</v>
      </c>
      <c r="B403" s="839">
        <v>0.63249999999999995</v>
      </c>
      <c r="C403" s="839">
        <v>0.63249999999999995</v>
      </c>
      <c r="D403" s="839">
        <v>0.59030000000000005</v>
      </c>
      <c r="E403" s="839">
        <v>0.59030000000000005</v>
      </c>
      <c r="F403" s="839">
        <v>0.59030000000000005</v>
      </c>
      <c r="G403" s="839">
        <v>0.51470000000000005</v>
      </c>
      <c r="H403" s="839">
        <v>0.51470000000000005</v>
      </c>
      <c r="I403" s="839">
        <v>0.4375</v>
      </c>
      <c r="J403" s="839">
        <v>0.4375</v>
      </c>
      <c r="K403" s="839">
        <v>0.4375</v>
      </c>
      <c r="L403" s="839">
        <v>0.4375</v>
      </c>
      <c r="M403" s="839">
        <v>0.4375</v>
      </c>
    </row>
    <row r="404" spans="1:13">
      <c r="A404" s="847">
        <v>9.6</v>
      </c>
      <c r="B404" s="839">
        <v>0.63149999999999995</v>
      </c>
      <c r="C404" s="839">
        <v>0.63149999999999995</v>
      </c>
      <c r="D404" s="839">
        <v>0.58909999999999996</v>
      </c>
      <c r="E404" s="839">
        <v>0.58909999999999996</v>
      </c>
      <c r="F404" s="839">
        <v>0.58909999999999996</v>
      </c>
      <c r="G404" s="839">
        <v>0.51329999999999998</v>
      </c>
      <c r="H404" s="839">
        <v>0.51329999999999998</v>
      </c>
      <c r="I404" s="839">
        <v>0.43609999999999999</v>
      </c>
      <c r="J404" s="839">
        <v>0.43609999999999999</v>
      </c>
      <c r="K404" s="839">
        <v>0.43609999999999999</v>
      </c>
      <c r="L404" s="839">
        <v>0.43609999999999999</v>
      </c>
      <c r="M404" s="839">
        <v>0.43609999999999999</v>
      </c>
    </row>
    <row r="405" spans="1:13">
      <c r="A405" s="847">
        <v>9.6999999999999993</v>
      </c>
      <c r="B405" s="839">
        <v>0.63049999999999995</v>
      </c>
      <c r="C405" s="839">
        <v>0.63049999999999995</v>
      </c>
      <c r="D405" s="839">
        <v>0.58789999999999998</v>
      </c>
      <c r="E405" s="839">
        <v>0.58789999999999998</v>
      </c>
      <c r="F405" s="839">
        <v>0.58789999999999998</v>
      </c>
      <c r="G405" s="839">
        <v>0.51200000000000001</v>
      </c>
      <c r="H405" s="839">
        <v>0.51200000000000001</v>
      </c>
      <c r="I405" s="839">
        <v>0.43480000000000002</v>
      </c>
      <c r="J405" s="839">
        <v>0.43480000000000002</v>
      </c>
      <c r="K405" s="839">
        <v>0.43480000000000002</v>
      </c>
      <c r="L405" s="839">
        <v>0.43480000000000002</v>
      </c>
      <c r="M405" s="839">
        <v>0.43480000000000002</v>
      </c>
    </row>
    <row r="406" spans="1:13">
      <c r="A406" s="847">
        <v>9.8000000000000007</v>
      </c>
      <c r="B406" s="839">
        <v>0.62949999999999995</v>
      </c>
      <c r="C406" s="839">
        <v>0.62949999999999995</v>
      </c>
      <c r="D406" s="839">
        <v>0.5867</v>
      </c>
      <c r="E406" s="839">
        <v>0.5867</v>
      </c>
      <c r="F406" s="839">
        <v>0.5867</v>
      </c>
      <c r="G406" s="839">
        <v>0.51060000000000005</v>
      </c>
      <c r="H406" s="839">
        <v>0.51060000000000005</v>
      </c>
      <c r="I406" s="839">
        <v>0.43340000000000001</v>
      </c>
      <c r="J406" s="839">
        <v>0.43340000000000001</v>
      </c>
      <c r="K406" s="839">
        <v>0.43340000000000001</v>
      </c>
      <c r="L406" s="839">
        <v>0.43340000000000001</v>
      </c>
      <c r="M406" s="839">
        <v>0.43340000000000001</v>
      </c>
    </row>
    <row r="407" spans="1:13">
      <c r="A407" s="847">
        <v>9.9</v>
      </c>
      <c r="B407" s="839">
        <v>0.62849999999999995</v>
      </c>
      <c r="C407" s="839">
        <v>0.62849999999999995</v>
      </c>
      <c r="D407" s="839">
        <v>0.58550000000000002</v>
      </c>
      <c r="E407" s="839">
        <v>0.58550000000000002</v>
      </c>
      <c r="F407" s="839">
        <v>0.58550000000000002</v>
      </c>
      <c r="G407" s="839">
        <v>0.50919999999999999</v>
      </c>
      <c r="H407" s="839">
        <v>0.50919999999999999</v>
      </c>
      <c r="I407" s="839">
        <v>0.432</v>
      </c>
      <c r="J407" s="839">
        <v>0.432</v>
      </c>
      <c r="K407" s="839">
        <v>0.432</v>
      </c>
      <c r="L407" s="839">
        <v>0.432</v>
      </c>
      <c r="M407" s="839">
        <v>0.432</v>
      </c>
    </row>
    <row r="408" spans="1:13">
      <c r="A408" s="847">
        <v>10</v>
      </c>
      <c r="B408" s="839">
        <v>0.62749999999999995</v>
      </c>
      <c r="C408" s="839">
        <v>0.62749999999999995</v>
      </c>
      <c r="D408" s="839">
        <v>0.58430000000000004</v>
      </c>
      <c r="E408" s="839">
        <v>0.58430000000000004</v>
      </c>
      <c r="F408" s="839">
        <v>0.58430000000000004</v>
      </c>
      <c r="G408" s="839">
        <v>0.50790000000000002</v>
      </c>
      <c r="H408" s="839">
        <v>0.50790000000000002</v>
      </c>
      <c r="I408" s="839">
        <v>0.43070000000000003</v>
      </c>
      <c r="J408" s="839">
        <v>0.43070000000000003</v>
      </c>
      <c r="K408" s="839">
        <v>0.43070000000000003</v>
      </c>
      <c r="L408" s="839">
        <v>0.43070000000000003</v>
      </c>
      <c r="M408" s="839">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55" customWidth="1"/>
    <col min="2" max="2" width="12.5" style="1655" customWidth="1"/>
    <col min="3" max="3" width="12.125" style="1655" customWidth="1"/>
    <col min="4" max="4" width="14.125" style="1655" customWidth="1"/>
    <col min="5" max="5" width="12.5" style="1655" customWidth="1"/>
    <col min="6" max="16384" width="9" style="1655"/>
  </cols>
  <sheetData>
    <row r="1" spans="1:16" ht="21">
      <c r="A1" s="2045" t="s">
        <v>2816</v>
      </c>
      <c r="B1" s="2352"/>
      <c r="C1" s="2352"/>
      <c r="D1" s="2352"/>
      <c r="E1" s="2352"/>
      <c r="F1" s="3013"/>
      <c r="G1" s="3013"/>
      <c r="H1" s="3013"/>
      <c r="I1" s="3013"/>
      <c r="J1" s="3013"/>
      <c r="K1" s="3013"/>
      <c r="L1" s="3013"/>
      <c r="M1" s="3013"/>
      <c r="N1" s="3013"/>
      <c r="O1" s="3013"/>
      <c r="P1" s="3013"/>
    </row>
    <row r="2" spans="1:16" ht="15.75">
      <c r="A2" s="2350" t="s">
        <v>2808</v>
      </c>
      <c r="B2" s="2817" t="e">
        <f ca="1">SUMIF(B6:B13,"&lt;&gt;#ref!",B6:B13)</f>
        <v>#DIV/0!</v>
      </c>
      <c r="C2" s="2350" t="s">
        <v>2809</v>
      </c>
      <c r="D2" s="2350" t="s">
        <v>2810</v>
      </c>
      <c r="E2" s="2827">
        <f ca="1">SUMIF(E6:E13,"&lt;&gt;#ref!",E6:E13)</f>
        <v>3040.78</v>
      </c>
      <c r="F2" s="3013"/>
      <c r="G2" s="3013"/>
      <c r="H2" s="3013"/>
      <c r="I2" s="3013"/>
      <c r="J2" s="3013"/>
      <c r="K2" s="3013"/>
      <c r="L2" s="3013"/>
      <c r="M2" s="3013"/>
      <c r="N2" s="3013"/>
      <c r="O2" s="3013"/>
      <c r="P2" s="3013"/>
    </row>
    <row r="3" spans="1:16" ht="15.75">
      <c r="A3" s="2350" t="s">
        <v>2811</v>
      </c>
      <c r="B3" s="2817" t="e">
        <f ca="1">ROUND(B2*10000/E2,0)</f>
        <v>#DIV/0!</v>
      </c>
      <c r="C3" s="2350" t="s">
        <v>2817</v>
      </c>
      <c r="D3" s="3013"/>
      <c r="E3" s="3013"/>
      <c r="F3" s="3013"/>
      <c r="G3" s="3013"/>
      <c r="H3" s="3013"/>
      <c r="I3" s="3013"/>
      <c r="J3" s="3013"/>
      <c r="K3" s="3013"/>
      <c r="L3" s="3013"/>
      <c r="M3" s="3013"/>
      <c r="N3" s="3013"/>
      <c r="O3" s="3013"/>
      <c r="P3" s="3013"/>
    </row>
    <row r="4" spans="1:16" ht="15.75">
      <c r="A4" s="3014"/>
      <c r="B4" s="3013"/>
      <c r="C4" s="3013"/>
      <c r="D4" s="3013"/>
      <c r="E4" s="3013"/>
      <c r="F4" s="3013"/>
      <c r="G4" s="3013"/>
      <c r="H4" s="3013"/>
      <c r="I4" s="3013"/>
      <c r="J4" s="3013"/>
      <c r="K4" s="3013"/>
      <c r="L4" s="3013"/>
      <c r="M4" s="3013"/>
      <c r="N4" s="3013"/>
      <c r="O4" s="3013"/>
      <c r="P4" s="3013"/>
    </row>
    <row r="5" spans="1:16" ht="28.5">
      <c r="A5" s="2823" t="s">
        <v>2812</v>
      </c>
      <c r="B5" s="2825" t="s">
        <v>2813</v>
      </c>
      <c r="C5" s="2351"/>
      <c r="D5" s="3013"/>
      <c r="E5" s="2826" t="s">
        <v>2814</v>
      </c>
      <c r="F5" s="3013"/>
      <c r="G5" s="3013"/>
      <c r="H5" s="3013"/>
      <c r="I5" s="3013"/>
      <c r="J5" s="3013"/>
      <c r="K5" s="3013"/>
      <c r="L5" s="3013"/>
      <c r="M5" s="3013"/>
      <c r="N5" s="3013"/>
      <c r="O5" s="3013"/>
      <c r="P5" s="3013"/>
    </row>
    <row r="6" spans="1:16" ht="15.75">
      <c r="A6" s="2824" t="s">
        <v>2815</v>
      </c>
      <c r="B6" s="2817" t="e">
        <f ca="1">SUMIF(INDIRECT("'"&amp;A6&amp;"'"&amp;"!A:A"),"总价",INDIRECT("'"&amp;A6&amp;"'"&amp;"!B:B"))</f>
        <v>#DIV/0!</v>
      </c>
      <c r="C6" s="2350" t="s">
        <v>2809</v>
      </c>
      <c r="D6" s="3013"/>
      <c r="E6" s="2827">
        <f ca="1">SUMIF(INDIRECT("'"&amp;A6&amp;"'"&amp;"!C:C"),"建筑面积",INDIRECT("'"&amp;A6&amp;"'"&amp;"!D:D"))</f>
        <v>3040.78</v>
      </c>
      <c r="F6" s="3013"/>
      <c r="G6" s="3013"/>
      <c r="H6" s="3013"/>
      <c r="I6" s="3013"/>
      <c r="J6" s="3013"/>
      <c r="K6" s="3013"/>
      <c r="L6" s="3013"/>
      <c r="M6" s="3013"/>
      <c r="N6" s="3013"/>
      <c r="O6" s="3013"/>
      <c r="P6" s="3013"/>
    </row>
    <row r="7" spans="1:16" ht="15.75">
      <c r="A7" s="2824"/>
      <c r="B7" s="2817" t="e">
        <f ca="1">SUMIF(INDIRECT("'"&amp;A7&amp;"'"&amp;"!A:A"),"总价",INDIRECT("'"&amp;A7&amp;"'"&amp;"!B:B"))</f>
        <v>#REF!</v>
      </c>
      <c r="C7" s="2350" t="s">
        <v>2809</v>
      </c>
      <c r="D7" s="3013"/>
      <c r="E7" s="2827" t="e">
        <f t="shared" ref="E7:E13" ca="1" si="0">SUMIF(INDIRECT("'"&amp;A7&amp;"'"&amp;"!C:C"),"建筑面积",INDIRECT("'"&amp;A7&amp;"'"&amp;"!D:D"))</f>
        <v>#REF!</v>
      </c>
      <c r="F7" s="3013"/>
      <c r="G7" s="3013"/>
      <c r="H7" s="3013"/>
      <c r="I7" s="3013"/>
      <c r="J7" s="3013"/>
      <c r="K7" s="3013"/>
      <c r="L7" s="3013"/>
      <c r="M7" s="3013"/>
      <c r="N7" s="3013"/>
      <c r="O7" s="3013"/>
      <c r="P7" s="3013"/>
    </row>
    <row r="8" spans="1:16" ht="15.75">
      <c r="A8" s="2824"/>
      <c r="B8" s="2817" t="e">
        <f t="shared" ref="B8:B13" ca="1" si="1">SUMIF(INDIRECT("'"&amp;A8&amp;"'"&amp;"!A:A"),"总价",INDIRECT("'"&amp;A8&amp;"'"&amp;"!B:B"))</f>
        <v>#REF!</v>
      </c>
      <c r="C8" s="2350" t="s">
        <v>2809</v>
      </c>
      <c r="D8" s="3013"/>
      <c r="E8" s="2827" t="e">
        <f t="shared" ca="1" si="0"/>
        <v>#REF!</v>
      </c>
      <c r="F8" s="3013"/>
      <c r="G8" s="3013"/>
      <c r="H8" s="3013"/>
      <c r="I8" s="3013"/>
      <c r="J8" s="3013"/>
      <c r="K8" s="3013"/>
      <c r="L8" s="3013"/>
      <c r="M8" s="3013"/>
      <c r="N8" s="3013"/>
      <c r="O8" s="3013"/>
      <c r="P8" s="3013"/>
    </row>
    <row r="9" spans="1:16" ht="15.75">
      <c r="A9" s="2824"/>
      <c r="B9" s="2817" t="e">
        <f t="shared" ca="1" si="1"/>
        <v>#REF!</v>
      </c>
      <c r="C9" s="2350" t="s">
        <v>2809</v>
      </c>
      <c r="D9" s="3013"/>
      <c r="E9" s="2827" t="e">
        <f t="shared" ca="1" si="0"/>
        <v>#REF!</v>
      </c>
      <c r="F9" s="3013"/>
      <c r="G9" s="3013"/>
      <c r="H9" s="3013"/>
      <c r="I9" s="3013"/>
      <c r="J9" s="3013"/>
      <c r="K9" s="3013"/>
      <c r="L9" s="3013"/>
      <c r="M9" s="3013"/>
      <c r="N9" s="3013"/>
      <c r="O9" s="3013"/>
      <c r="P9" s="3013"/>
    </row>
    <row r="10" spans="1:16" ht="15.75">
      <c r="A10" s="2824"/>
      <c r="B10" s="2817" t="e">
        <f t="shared" ca="1" si="1"/>
        <v>#REF!</v>
      </c>
      <c r="C10" s="2350" t="s">
        <v>2809</v>
      </c>
      <c r="D10" s="3013"/>
      <c r="E10" s="2827" t="e">
        <f t="shared" ca="1" si="0"/>
        <v>#REF!</v>
      </c>
      <c r="F10" s="3013"/>
      <c r="G10" s="3013"/>
      <c r="H10" s="3013"/>
      <c r="I10" s="3013"/>
      <c r="J10" s="3013"/>
      <c r="K10" s="3013"/>
      <c r="L10" s="3013"/>
      <c r="M10" s="3013"/>
      <c r="N10" s="3013"/>
      <c r="O10" s="3013"/>
      <c r="P10" s="3013"/>
    </row>
    <row r="11" spans="1:16" ht="15.75">
      <c r="A11" s="2824"/>
      <c r="B11" s="2817" t="e">
        <f t="shared" ca="1" si="1"/>
        <v>#REF!</v>
      </c>
      <c r="C11" s="2350" t="s">
        <v>2809</v>
      </c>
      <c r="D11" s="3013"/>
      <c r="E11" s="2827" t="e">
        <f t="shared" ca="1" si="0"/>
        <v>#REF!</v>
      </c>
      <c r="F11" s="3013"/>
      <c r="G11" s="3013"/>
      <c r="H11" s="3013"/>
      <c r="I11" s="3013"/>
      <c r="J11" s="3013"/>
      <c r="K11" s="3013"/>
      <c r="L11" s="3013"/>
      <c r="M11" s="3013"/>
      <c r="N11" s="3013"/>
      <c r="O11" s="3013"/>
      <c r="P11" s="3013"/>
    </row>
    <row r="12" spans="1:16" ht="15.75">
      <c r="A12" s="2824"/>
      <c r="B12" s="2817" t="e">
        <f t="shared" ca="1" si="1"/>
        <v>#REF!</v>
      </c>
      <c r="C12" s="2350" t="s">
        <v>2809</v>
      </c>
      <c r="D12" s="3013"/>
      <c r="E12" s="2827" t="e">
        <f t="shared" ca="1" si="0"/>
        <v>#REF!</v>
      </c>
      <c r="F12" s="3013"/>
      <c r="G12" s="3013"/>
      <c r="H12" s="3013"/>
      <c r="I12" s="3013"/>
      <c r="J12" s="3013"/>
      <c r="K12" s="3013"/>
      <c r="L12" s="3013"/>
      <c r="M12" s="3013"/>
      <c r="N12" s="3013"/>
      <c r="O12" s="3013"/>
      <c r="P12" s="3013"/>
    </row>
    <row r="13" spans="1:16" ht="15.75">
      <c r="A13" s="2824"/>
      <c r="B13" s="2817" t="e">
        <f t="shared" ca="1" si="1"/>
        <v>#REF!</v>
      </c>
      <c r="C13" s="2350" t="s">
        <v>2809</v>
      </c>
      <c r="D13" s="3013"/>
      <c r="E13" s="2827" t="e">
        <f t="shared" ca="1" si="0"/>
        <v>#REF!</v>
      </c>
      <c r="F13" s="3013"/>
      <c r="G13" s="3013"/>
      <c r="H13" s="3013"/>
      <c r="I13" s="3013"/>
      <c r="J13" s="3013"/>
      <c r="K13" s="3013"/>
      <c r="L13" s="3013"/>
      <c r="M13" s="3013"/>
      <c r="N13" s="3013"/>
      <c r="O13" s="3013"/>
      <c r="P13" s="3013"/>
    </row>
    <row r="14" spans="1:16">
      <c r="A14" s="3013"/>
      <c r="B14" s="3013"/>
      <c r="C14" s="3013"/>
      <c r="D14" s="3013"/>
      <c r="E14" s="3013"/>
      <c r="F14" s="3013"/>
      <c r="G14" s="3013"/>
      <c r="H14" s="3013"/>
      <c r="I14" s="3013"/>
      <c r="J14" s="3013"/>
      <c r="K14" s="3013"/>
      <c r="L14" s="3013"/>
      <c r="M14" s="3013"/>
      <c r="N14" s="3013"/>
      <c r="O14" s="3013"/>
      <c r="P14" s="3013"/>
    </row>
    <row r="15" spans="1:16">
      <c r="A15" s="3013"/>
      <c r="B15" s="3013"/>
      <c r="C15" s="3013"/>
      <c r="D15" s="3013"/>
      <c r="E15" s="3013"/>
      <c r="F15" s="3013"/>
      <c r="G15" s="3013"/>
      <c r="H15" s="3013"/>
      <c r="I15" s="3013"/>
      <c r="J15" s="3013"/>
      <c r="K15" s="3013"/>
      <c r="L15" s="3013"/>
      <c r="M15" s="3013"/>
      <c r="N15" s="3013"/>
      <c r="O15" s="3013"/>
      <c r="P15" s="3013"/>
    </row>
    <row r="16" spans="1:16">
      <c r="A16" s="3013"/>
      <c r="B16" s="3013"/>
      <c r="C16" s="3013"/>
      <c r="D16" s="3013"/>
      <c r="E16" s="3013"/>
      <c r="F16" s="3013"/>
      <c r="G16" s="3013"/>
      <c r="H16" s="3013"/>
      <c r="I16" s="3013"/>
      <c r="J16" s="3013"/>
      <c r="K16" s="3013"/>
      <c r="L16" s="3013"/>
      <c r="M16" s="3013"/>
      <c r="N16" s="3013"/>
      <c r="O16" s="3013"/>
      <c r="P16" s="3013"/>
    </row>
    <row r="17" spans="1:16">
      <c r="A17" s="3013"/>
      <c r="B17" s="3013"/>
      <c r="C17" s="3013"/>
      <c r="D17" s="3013"/>
      <c r="E17" s="3013"/>
      <c r="F17" s="3013"/>
      <c r="G17" s="3013"/>
      <c r="H17" s="3013"/>
      <c r="I17" s="3013"/>
      <c r="J17" s="3013"/>
      <c r="K17" s="3013"/>
      <c r="L17" s="3013"/>
      <c r="M17" s="3013"/>
      <c r="N17" s="3013"/>
      <c r="O17" s="3013"/>
      <c r="P17" s="3013"/>
    </row>
    <row r="18" spans="1:16">
      <c r="A18" s="3013"/>
      <c r="B18" s="3013"/>
      <c r="C18" s="3013"/>
      <c r="D18" s="3013"/>
      <c r="E18" s="3013"/>
      <c r="F18" s="3013"/>
      <c r="G18" s="3013"/>
      <c r="H18" s="3013"/>
      <c r="I18" s="3013"/>
      <c r="J18" s="3013"/>
      <c r="K18" s="3013"/>
      <c r="L18" s="3013"/>
      <c r="M18" s="3013"/>
      <c r="N18" s="3013"/>
      <c r="O18" s="3013"/>
      <c r="P18" s="3013"/>
    </row>
    <row r="19" spans="1:16">
      <c r="A19" s="3013"/>
      <c r="B19" s="3013"/>
      <c r="C19" s="3013"/>
      <c r="D19" s="3013"/>
      <c r="E19" s="3013"/>
      <c r="F19" s="3013"/>
      <c r="G19" s="3013"/>
      <c r="H19" s="3013"/>
      <c r="I19" s="3013"/>
      <c r="J19" s="3013"/>
      <c r="K19" s="3013"/>
      <c r="L19" s="3013"/>
      <c r="M19" s="3013"/>
      <c r="N19" s="3013"/>
      <c r="O19" s="3013"/>
      <c r="P19" s="3013"/>
    </row>
    <row r="20" spans="1:16">
      <c r="A20" s="3013"/>
      <c r="B20" s="3013"/>
      <c r="C20" s="3013"/>
      <c r="D20" s="3013"/>
      <c r="E20" s="3013"/>
      <c r="F20" s="3013"/>
      <c r="G20" s="3013"/>
      <c r="H20" s="3013"/>
      <c r="I20" s="3013"/>
      <c r="J20" s="3013"/>
      <c r="K20" s="3013"/>
      <c r="L20" s="3013"/>
      <c r="M20" s="3013"/>
      <c r="N20" s="3013"/>
      <c r="O20" s="3013"/>
      <c r="P20" s="3013"/>
    </row>
    <row r="21" spans="1:16">
      <c r="A21" s="3013"/>
      <c r="B21" s="3013"/>
      <c r="C21" s="3013"/>
      <c r="D21" s="3013"/>
      <c r="E21" s="3013"/>
      <c r="F21" s="3013"/>
      <c r="G21" s="3013"/>
      <c r="H21" s="3013"/>
      <c r="I21" s="3013"/>
      <c r="J21" s="3013"/>
      <c r="K21" s="3013"/>
      <c r="L21" s="3013"/>
      <c r="M21" s="3013"/>
      <c r="N21" s="3013"/>
      <c r="O21" s="3013"/>
      <c r="P21" s="3013"/>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9"/>
  <sheetViews>
    <sheetView zoomScale="80" zoomScaleNormal="80" workbookViewId="0">
      <selection activeCell="L7" sqref="L7"/>
    </sheetView>
  </sheetViews>
  <sheetFormatPr defaultColWidth="9" defaultRowHeight="12.75"/>
  <cols>
    <col min="1" max="1" width="9" style="2399"/>
    <col min="2" max="6" width="9" style="2399" customWidth="1"/>
    <col min="7" max="7" width="9" style="2437"/>
    <col min="8" max="8" width="9" style="2399"/>
    <col min="9" max="12" width="9" style="2399" customWidth="1"/>
    <col min="13" max="13" width="2.25" style="2399" customWidth="1"/>
    <col min="14" max="14" width="9" style="2437" customWidth="1"/>
    <col min="15" max="17" width="9" style="2399" customWidth="1"/>
    <col min="18" max="18" width="2.375" style="2399" customWidth="1"/>
    <col min="19" max="19" width="7.125" style="2437" customWidth="1"/>
    <col min="20" max="22" width="7.125" style="2399" customWidth="1"/>
    <col min="23" max="23" width="24.25" style="2399" customWidth="1"/>
    <col min="24" max="25" width="9" style="2399"/>
    <col min="26" max="27" width="11.625" style="2399" customWidth="1"/>
    <col min="28" max="28" width="9" style="2399"/>
    <col min="29" max="29" width="2" style="2399" customWidth="1"/>
    <col min="30" max="16384" width="9" style="2399"/>
  </cols>
  <sheetData>
    <row r="1" spans="1:34" s="2378" customFormat="1">
      <c r="B1" s="3457" t="s">
        <v>1117</v>
      </c>
      <c r="C1" s="3457"/>
      <c r="D1" s="3457"/>
      <c r="E1" s="3457"/>
      <c r="F1" s="3457"/>
      <c r="G1" s="3456" t="s">
        <v>1118</v>
      </c>
      <c r="H1" s="3456"/>
      <c r="I1" s="3456"/>
      <c r="J1" s="3456"/>
      <c r="K1" s="3456"/>
      <c r="L1" s="3456"/>
      <c r="N1" s="3456" t="s">
        <v>1119</v>
      </c>
      <c r="O1" s="3456"/>
      <c r="P1" s="3456"/>
      <c r="Q1" s="3456"/>
      <c r="S1" s="3456" t="s">
        <v>1120</v>
      </c>
      <c r="T1" s="3456"/>
      <c r="U1" s="3456"/>
      <c r="V1" s="3456"/>
      <c r="X1" s="3455" t="s">
        <v>1121</v>
      </c>
      <c r="Y1" s="3456"/>
      <c r="Z1" s="3456"/>
      <c r="AA1" s="3456"/>
      <c r="AB1" s="3456"/>
      <c r="AD1" s="3455" t="s">
        <v>1122</v>
      </c>
      <c r="AE1" s="3456"/>
      <c r="AF1" s="3456"/>
      <c r="AG1" s="3456"/>
      <c r="AH1" s="3456"/>
    </row>
    <row r="2" spans="1:34" s="2379" customFormat="1" ht="14.25" thickBot="1">
      <c r="B2" s="2380" t="s">
        <v>1123</v>
      </c>
      <c r="C2" s="2380" t="s">
        <v>1124</v>
      </c>
      <c r="D2" s="2381" t="s">
        <v>1125</v>
      </c>
      <c r="E2" s="2381" t="s">
        <v>1126</v>
      </c>
      <c r="F2" s="2380" t="s">
        <v>1127</v>
      </c>
      <c r="G2" s="2382"/>
      <c r="I2" s="2380" t="s">
        <v>1123</v>
      </c>
      <c r="J2" s="2381" t="s">
        <v>1350</v>
      </c>
      <c r="K2" s="2381" t="s">
        <v>751</v>
      </c>
      <c r="L2" s="2380" t="s">
        <v>1127</v>
      </c>
      <c r="N2" s="2380" t="s">
        <v>1123</v>
      </c>
      <c r="O2" s="2381" t="s">
        <v>1350</v>
      </c>
      <c r="P2" s="2381" t="s">
        <v>751</v>
      </c>
      <c r="Q2" s="2380" t="s">
        <v>1127</v>
      </c>
      <c r="S2" s="2380" t="s">
        <v>1123</v>
      </c>
      <c r="T2" s="2381" t="s">
        <v>1350</v>
      </c>
      <c r="U2" s="2381" t="s">
        <v>751</v>
      </c>
      <c r="V2" s="2380" t="s">
        <v>1127</v>
      </c>
      <c r="X2" s="2380" t="s">
        <v>1123</v>
      </c>
      <c r="Y2" s="2380" t="s">
        <v>1124</v>
      </c>
      <c r="Z2" s="2381" t="s">
        <v>1125</v>
      </c>
      <c r="AA2" s="2381" t="s">
        <v>1126</v>
      </c>
      <c r="AB2" s="2380" t="s">
        <v>1127</v>
      </c>
      <c r="AD2" s="2380" t="s">
        <v>1123</v>
      </c>
      <c r="AE2" s="2380" t="s">
        <v>1124</v>
      </c>
      <c r="AF2" s="2381" t="s">
        <v>1125</v>
      </c>
      <c r="AG2" s="2381" t="s">
        <v>1126</v>
      </c>
      <c r="AH2" s="2380" t="s">
        <v>1127</v>
      </c>
    </row>
    <row r="3" spans="1:34" s="2389" customFormat="1" ht="14.25">
      <c r="A3" s="2383" t="s">
        <v>2849</v>
      </c>
      <c r="B3" s="2384"/>
      <c r="C3" s="2384"/>
      <c r="D3" s="2385"/>
      <c r="E3" s="2385"/>
      <c r="F3" s="2384"/>
      <c r="G3" s="2386"/>
      <c r="H3" s="2387"/>
      <c r="I3" s="2388">
        <f>ROUND(AVERAGE($I4:$I36),2)</f>
        <v>1.66</v>
      </c>
      <c r="J3" s="2388">
        <f>ROUND(AVERAGE($J4:$J36),2)</f>
        <v>1.05</v>
      </c>
      <c r="K3" s="2388">
        <f>ROUND(AVERAGE($K4:$K36),2)</f>
        <v>1.83</v>
      </c>
      <c r="L3" s="2388">
        <f>ROUND(AVERAGE($L4:$L36),2)</f>
        <v>1.22</v>
      </c>
      <c r="N3" s="2386"/>
      <c r="S3" s="2386"/>
      <c r="W3" s="2390"/>
      <c r="X3" s="2391">
        <f>ROUND(SUMPRODUCT(PRODUCT(1+N3:N$35)),4)</f>
        <v>1.6415999999999999</v>
      </c>
      <c r="Y3" s="2391">
        <f>ROUND(SUMPRODUCT(PRODUCT(1+O3:O$35)),4)</f>
        <v>1.3644000000000001</v>
      </c>
      <c r="Z3" s="2391">
        <f t="shared" ref="Z3:Z33" si="0">Y3</f>
        <v>1.3644000000000001</v>
      </c>
      <c r="AA3" s="2391">
        <f>ROUND(SUMPRODUCT(PRODUCT(1+P3:P$35)),4)</f>
        <v>1.7232000000000001</v>
      </c>
      <c r="AB3" s="2391">
        <f>ROUND(SUMPRODUCT(PRODUCT(1+Q3:Q$35)),4)</f>
        <v>1.4529000000000001</v>
      </c>
      <c r="AD3" s="2392">
        <f>ROUND(AVERAGE(I3:I$36)/100,4)</f>
        <v>1.66E-2</v>
      </c>
      <c r="AE3" s="2392">
        <f>ROUND(AVERAGE(J3:J$36)/100,4)</f>
        <v>1.0500000000000001E-2</v>
      </c>
      <c r="AF3" s="2392">
        <f t="shared" ref="AF3:AF34" si="1">AE3</f>
        <v>1.0500000000000001E-2</v>
      </c>
      <c r="AG3" s="2392">
        <f>ROUND(AVERAGE(K3:K$36)/100,4)</f>
        <v>1.83E-2</v>
      </c>
      <c r="AH3" s="2392">
        <f>ROUND(AVERAGE(L3:L$36)/100,4)</f>
        <v>1.2200000000000001E-2</v>
      </c>
    </row>
    <row r="4" spans="1:34" s="2393" customFormat="1" ht="14.25">
      <c r="B4" s="2394"/>
      <c r="C4" s="2394"/>
      <c r="D4" s="2395"/>
      <c r="E4" s="2395"/>
      <c r="F4" s="2394"/>
      <c r="G4" s="2396"/>
      <c r="H4" s="2397"/>
      <c r="I4" s="2398"/>
      <c r="J4" s="2398"/>
      <c r="K4" s="2398"/>
      <c r="L4" s="2398"/>
      <c r="N4" s="2396"/>
      <c r="S4" s="2396"/>
      <c r="X4" s="2399"/>
      <c r="Y4" s="2399"/>
      <c r="Z4" s="2399"/>
      <c r="AA4" s="2399"/>
      <c r="AB4" s="2399"/>
      <c r="AD4" s="2400"/>
      <c r="AE4" s="2400"/>
      <c r="AF4" s="2400"/>
      <c r="AG4" s="2400"/>
      <c r="AH4" s="2400"/>
    </row>
    <row r="5" spans="1:34" s="2406" customFormat="1">
      <c r="A5" s="2401" t="s">
        <v>3058</v>
      </c>
      <c r="B5" s="2402">
        <f t="shared" ref="B5" si="2">B6*(1+N5)</f>
        <v>504.87072809615569</v>
      </c>
      <c r="C5" s="2402">
        <f t="shared" ref="C5" si="3">C6*(1+O5)</f>
        <v>351.71182348101968</v>
      </c>
      <c r="D5" s="2402">
        <f t="shared" ref="D5" si="4">C5</f>
        <v>351.71182348101968</v>
      </c>
      <c r="E5" s="2402">
        <f t="shared" ref="E5" si="5">E6*(1+P5)</f>
        <v>728.75350858360832</v>
      </c>
      <c r="F5" s="2402">
        <f t="shared" ref="F5" si="6">F6*(1+Q5)</f>
        <v>334.04593931673656</v>
      </c>
      <c r="G5" s="3050">
        <v>2021</v>
      </c>
      <c r="H5" s="2404">
        <v>4</v>
      </c>
      <c r="I5" s="2405">
        <v>0</v>
      </c>
      <c r="J5" s="2405">
        <v>0</v>
      </c>
      <c r="K5" s="2405">
        <v>0</v>
      </c>
      <c r="L5" s="2405">
        <v>0</v>
      </c>
      <c r="N5" s="2407">
        <f t="shared" ref="N5" si="7">I5/100</f>
        <v>0</v>
      </c>
      <c r="O5" s="2407">
        <f t="shared" ref="O5" si="8">J5/100</f>
        <v>0</v>
      </c>
      <c r="P5" s="2407">
        <f t="shared" ref="P5" si="9">K5/100</f>
        <v>0</v>
      </c>
      <c r="Q5" s="2407">
        <f t="shared" ref="Q5" si="10">L5/100</f>
        <v>0</v>
      </c>
      <c r="S5" s="2408"/>
      <c r="W5" s="2409" t="s">
        <v>2850</v>
      </c>
      <c r="X5" s="2410">
        <f>ROUND(IF(项目基本情况!B2="出让",SUMPRODUCT(PRODUCT(1+N5:N$36)),SUMPRODUCT(PRODUCT(1+N5:N$35))),4)</f>
        <v>1.6415999999999999</v>
      </c>
      <c r="Y5" s="2410">
        <f>ROUND(IF(项目基本情况!B2="出让",SUMPRODUCT(PRODUCT(1+O5:O$36)),SUMPRODUCT(PRODUCT(1+O5:O$35))),4)</f>
        <v>1.3644000000000001</v>
      </c>
      <c r="Z5" s="2410">
        <f t="shared" ref="Z5" si="11">Y5</f>
        <v>1.3644000000000001</v>
      </c>
      <c r="AA5" s="2410">
        <f>ROUND(IF(项目基本情况!B2="出让",SUMPRODUCT(PRODUCT(1+P5:P$36)),SUMPRODUCT(PRODUCT(1+P5:P$35))),4)</f>
        <v>1.7232000000000001</v>
      </c>
      <c r="AB5" s="2410">
        <f>ROUND(IF(项目基本情况!B2="出让",SUMPRODUCT(PRODUCT(1+Q5:Q$36)),SUMPRODUCT(PRODUCT(1+Q5:Q$35))),4)</f>
        <v>1.4529000000000001</v>
      </c>
      <c r="AD5" s="2411">
        <f>ROUND(AVERAGE(I5:I$36)/100,4)</f>
        <v>1.66E-2</v>
      </c>
      <c r="AE5" s="2411">
        <f>ROUND(AVERAGE(J5:J$36)/100,4)</f>
        <v>1.0500000000000001E-2</v>
      </c>
      <c r="AF5" s="2411">
        <f t="shared" ref="AF5" si="12">AE5</f>
        <v>1.0500000000000001E-2</v>
      </c>
      <c r="AG5" s="2411">
        <f>ROUND(AVERAGE(K5:K$36)/100,4)</f>
        <v>1.83E-2</v>
      </c>
      <c r="AH5" s="2411">
        <f>ROUND(AVERAGE(L5:L$36)/100,4)</f>
        <v>1.2200000000000001E-2</v>
      </c>
    </row>
    <row r="6" spans="1:34" s="2419" customFormat="1">
      <c r="A6" s="2412" t="s">
        <v>3057</v>
      </c>
      <c r="B6" s="2413">
        <f t="shared" ref="B6" si="13">B7*(1+N6)</f>
        <v>504.87072809615569</v>
      </c>
      <c r="C6" s="2413">
        <f t="shared" ref="C6" si="14">C7*(1+O6)</f>
        <v>351.71182348101968</v>
      </c>
      <c r="D6" s="2413">
        <f t="shared" ref="D6" si="15">C6</f>
        <v>351.71182348101968</v>
      </c>
      <c r="E6" s="2413">
        <f t="shared" ref="E6" si="16">E7*(1+P6)</f>
        <v>728.75350858360832</v>
      </c>
      <c r="F6" s="2413">
        <f t="shared" ref="F6" si="17">F7*(1+Q6)</f>
        <v>334.04593931673656</v>
      </c>
      <c r="G6" s="3050">
        <v>2021</v>
      </c>
      <c r="H6" s="2414">
        <v>3</v>
      </c>
      <c r="I6" s="2376">
        <v>0.47</v>
      </c>
      <c r="J6" s="2376">
        <v>0.41</v>
      </c>
      <c r="K6" s="2376">
        <v>0.48</v>
      </c>
      <c r="L6" s="2377">
        <v>0.48</v>
      </c>
      <c r="M6" s="2399"/>
      <c r="N6" s="2415">
        <f t="shared" ref="N6" si="18">I6/100</f>
        <v>4.6999999999999993E-3</v>
      </c>
      <c r="O6" s="2400">
        <f t="shared" ref="O6" si="19">J6/100</f>
        <v>4.0999999999999995E-3</v>
      </c>
      <c r="P6" s="2400">
        <f t="shared" ref="P6" si="20">K6/100</f>
        <v>4.7999999999999996E-3</v>
      </c>
      <c r="Q6" s="2400">
        <f t="shared" ref="Q6" si="21">L6/100</f>
        <v>4.7999999999999996E-3</v>
      </c>
      <c r="R6" s="2416"/>
      <c r="S6" s="2415"/>
      <c r="T6" s="2400"/>
      <c r="U6" s="2400"/>
      <c r="V6" s="2400"/>
      <c r="W6" s="2417"/>
      <c r="X6" s="2417">
        <f>ROUND(IF(项目基本情况!B3="出让",SUMPRODUCT(PRODUCT(1+N6:N$36)),SUMPRODUCT(PRODUCT(1+N6:N$35))),4)</f>
        <v>1.6415999999999999</v>
      </c>
      <c r="Y6" s="2417">
        <f>ROUND(IF(项目基本情况!B3="出让",SUMPRODUCT(PRODUCT(1+O6:O$36)),SUMPRODUCT(PRODUCT(1+O6:O$35))),4)</f>
        <v>1.3644000000000001</v>
      </c>
      <c r="Z6" s="2417">
        <f t="shared" ref="Z6" si="22">Y6</f>
        <v>1.3644000000000001</v>
      </c>
      <c r="AA6" s="2417">
        <f>ROUND(IF(项目基本情况!B3="出让",SUMPRODUCT(PRODUCT(1+P6:P$36)),SUMPRODUCT(PRODUCT(1+P6:P$35))),4)</f>
        <v>1.7232000000000001</v>
      </c>
      <c r="AB6" s="2417">
        <f>ROUND(IF(项目基本情况!B3="出让",SUMPRODUCT(PRODUCT(1+Q6:Q$36)),SUMPRODUCT(PRODUCT(1+Q6:Q$35))),4)</f>
        <v>1.4529000000000001</v>
      </c>
      <c r="AC6" s="2417"/>
      <c r="AD6" s="2418">
        <f>ROUND(AVERAGE(I6:I$36)/100,4)</f>
        <v>1.72E-2</v>
      </c>
      <c r="AE6" s="2418">
        <f>ROUND(AVERAGE(J6:J$36)/100,4)</f>
        <v>1.09E-2</v>
      </c>
      <c r="AF6" s="2418">
        <f t="shared" ref="AF6" si="23">AE6</f>
        <v>1.09E-2</v>
      </c>
      <c r="AG6" s="2418">
        <f>ROUND(AVERAGE(K6:K$36)/100,4)</f>
        <v>1.89E-2</v>
      </c>
      <c r="AH6" s="2418">
        <f>ROUND(AVERAGE(L6:L$36)/100,4)</f>
        <v>1.26E-2</v>
      </c>
    </row>
    <row r="7" spans="1:34" s="2419" customFormat="1">
      <c r="A7" s="2412" t="s">
        <v>3056</v>
      </c>
      <c r="B7" s="2413">
        <f t="shared" ref="B7" si="24">B8*(1+N7)</f>
        <v>502.50893609650217</v>
      </c>
      <c r="C7" s="2413">
        <f t="shared" ref="C7" si="25">C8*(1+O7)</f>
        <v>350.27569313914915</v>
      </c>
      <c r="D7" s="2413">
        <f t="shared" ref="D7" si="26">C7</f>
        <v>350.27569313914915</v>
      </c>
      <c r="E7" s="2413">
        <f t="shared" ref="E7" si="27">E8*(1+P7)</f>
        <v>725.27220201394141</v>
      </c>
      <c r="F7" s="2413">
        <f t="shared" ref="F7" si="28">F8*(1+Q7)</f>
        <v>332.45017846012797</v>
      </c>
      <c r="G7" s="3049">
        <v>2021</v>
      </c>
      <c r="H7" s="2414">
        <v>2</v>
      </c>
      <c r="I7" s="2376">
        <v>0.92</v>
      </c>
      <c r="J7" s="2376">
        <v>0.72</v>
      </c>
      <c r="K7" s="2376">
        <v>0.95</v>
      </c>
      <c r="L7" s="2377">
        <v>1.01</v>
      </c>
      <c r="M7" s="2399"/>
      <c r="N7" s="2415">
        <f t="shared" ref="N7" si="29">I7/100</f>
        <v>9.1999999999999998E-3</v>
      </c>
      <c r="O7" s="2400">
        <f t="shared" ref="O7" si="30">J7/100</f>
        <v>7.1999999999999998E-3</v>
      </c>
      <c r="P7" s="2400">
        <f t="shared" ref="P7" si="31">K7/100</f>
        <v>9.4999999999999998E-3</v>
      </c>
      <c r="Q7" s="2400">
        <f t="shared" ref="Q7" si="32">L7/100</f>
        <v>1.01E-2</v>
      </c>
      <c r="R7" s="2416"/>
      <c r="S7" s="2415"/>
      <c r="T7" s="2400"/>
      <c r="U7" s="2400"/>
      <c r="V7" s="2400"/>
      <c r="W7" s="2417"/>
      <c r="X7" s="2417">
        <f>ROUND(IF(项目基本情况!B4="出让",SUMPRODUCT(PRODUCT(1+N7:N$36)),SUMPRODUCT(PRODUCT(1+N7:N$35))),4)</f>
        <v>1.6338999999999999</v>
      </c>
      <c r="Y7" s="2417">
        <f>ROUND(IF(项目基本情况!B4="出让",SUMPRODUCT(PRODUCT(1+O7:O$36)),SUMPRODUCT(PRODUCT(1+O7:O$35))),4)</f>
        <v>1.3588</v>
      </c>
      <c r="Z7" s="2417">
        <f t="shared" ref="Z7" si="33">Y7</f>
        <v>1.3588</v>
      </c>
      <c r="AA7" s="2417">
        <f>ROUND(IF(项目基本情况!B4="出让",SUMPRODUCT(PRODUCT(1+P7:P$36)),SUMPRODUCT(PRODUCT(1+P7:P$35))),4)</f>
        <v>1.7150000000000001</v>
      </c>
      <c r="AB7" s="2417">
        <f>ROUND(IF(项目基本情况!B4="出让",SUMPRODUCT(PRODUCT(1+Q7:Q$36)),SUMPRODUCT(PRODUCT(1+Q7:Q$35))),4)</f>
        <v>1.446</v>
      </c>
      <c r="AC7" s="2417"/>
      <c r="AD7" s="2418">
        <f>ROUND(AVERAGE(I7:I$36)/100,4)</f>
        <v>1.7600000000000001E-2</v>
      </c>
      <c r="AE7" s="2418">
        <f>ROUND(AVERAGE(J7:J$36)/100,4)</f>
        <v>1.11E-2</v>
      </c>
      <c r="AF7" s="2418">
        <f t="shared" ref="AF7" si="34">AE7</f>
        <v>1.11E-2</v>
      </c>
      <c r="AG7" s="2418">
        <f>ROUND(AVERAGE(K7:K$36)/100,4)</f>
        <v>1.9400000000000001E-2</v>
      </c>
      <c r="AH7" s="2418">
        <f>ROUND(AVERAGE(L7:L$36)/100,4)</f>
        <v>1.2800000000000001E-2</v>
      </c>
    </row>
    <row r="8" spans="1:34" s="2419" customFormat="1">
      <c r="A8" s="2412" t="s">
        <v>3055</v>
      </c>
      <c r="B8" s="2413">
        <f t="shared" ref="B8" si="35">B9*(1+N8)</f>
        <v>497.92799851020823</v>
      </c>
      <c r="C8" s="2413">
        <f t="shared" ref="C8" si="36">C9*(1+O8)</f>
        <v>347.77173663537445</v>
      </c>
      <c r="D8" s="2413">
        <f t="shared" ref="D8" si="37">C8</f>
        <v>347.77173663537445</v>
      </c>
      <c r="E8" s="2413">
        <f t="shared" ref="E8" si="38">E9*(1+P8)</f>
        <v>718.44695593258189</v>
      </c>
      <c r="F8" s="2413">
        <f t="shared" ref="F8" si="39">F9*(1+Q8)</f>
        <v>329.12600580153247</v>
      </c>
      <c r="G8" s="3033">
        <v>2021</v>
      </c>
      <c r="H8" s="2414">
        <v>1</v>
      </c>
      <c r="I8" s="2376">
        <v>0.97</v>
      </c>
      <c r="J8" s="2376">
        <v>0.16</v>
      </c>
      <c r="K8" s="2376">
        <v>1.1100000000000001</v>
      </c>
      <c r="L8" s="2377">
        <v>0.36</v>
      </c>
      <c r="M8" s="2399"/>
      <c r="N8" s="2415">
        <f t="shared" ref="N8" si="40">I8/100</f>
        <v>9.7000000000000003E-3</v>
      </c>
      <c r="O8" s="2400">
        <f t="shared" ref="O8" si="41">J8/100</f>
        <v>1.6000000000000001E-3</v>
      </c>
      <c r="P8" s="2400">
        <f t="shared" ref="P8" si="42">K8/100</f>
        <v>1.11E-2</v>
      </c>
      <c r="Q8" s="2400">
        <f t="shared" ref="Q8" si="43">L8/100</f>
        <v>3.5999999999999999E-3</v>
      </c>
      <c r="R8" s="2416"/>
      <c r="S8" s="2415">
        <f>B8/B9-1</f>
        <v>9.7000000000000419E-3</v>
      </c>
      <c r="T8" s="2400">
        <f t="shared" ref="T8" si="44">C8/C9-1</f>
        <v>1.6000000000000458E-3</v>
      </c>
      <c r="U8" s="2400">
        <f t="shared" ref="U8" si="45">D8/D9-1</f>
        <v>1.6000000000000458E-3</v>
      </c>
      <c r="V8" s="2400">
        <f t="shared" ref="V8" si="46">E8/E9-1</f>
        <v>1.110000000000011E-2</v>
      </c>
      <c r="W8" s="2417"/>
      <c r="X8" s="2417">
        <f>ROUND(IF(项目基本情况!B5="出让",SUMPRODUCT(PRODUCT(1+N8:N$36)),SUMPRODUCT(PRODUCT(1+N8:N$35))),4)</f>
        <v>1.619</v>
      </c>
      <c r="Y8" s="2417">
        <f>ROUND(IF(项目基本情况!B5="出让",SUMPRODUCT(PRODUCT(1+O8:O$36)),SUMPRODUCT(PRODUCT(1+O8:O$35))),4)</f>
        <v>1.3491</v>
      </c>
      <c r="Z8" s="2417">
        <f t="shared" ref="Z8" si="47">Y8</f>
        <v>1.3491</v>
      </c>
      <c r="AA8" s="2417">
        <f>ROUND(IF(项目基本情况!B5="出让",SUMPRODUCT(PRODUCT(1+P8:P$36)),SUMPRODUCT(PRODUCT(1+P8:P$35))),4)</f>
        <v>1.6988000000000001</v>
      </c>
      <c r="AB8" s="2417">
        <f>ROUND(IF(项目基本情况!B5="出让",SUMPRODUCT(PRODUCT(1+Q8:Q$36)),SUMPRODUCT(PRODUCT(1+Q8:Q$35))),4)</f>
        <v>1.4315</v>
      </c>
      <c r="AC8" s="2417"/>
      <c r="AD8" s="2418">
        <f>ROUND(AVERAGE(I8:I$36)/100,4)</f>
        <v>1.7899999999999999E-2</v>
      </c>
      <c r="AE8" s="2418">
        <f>ROUND(AVERAGE(J8:J$36)/100,4)</f>
        <v>1.12E-2</v>
      </c>
      <c r="AF8" s="2418">
        <f t="shared" ref="AF8" si="48">AE8</f>
        <v>1.12E-2</v>
      </c>
      <c r="AG8" s="2418">
        <f>ROUND(AVERAGE(K8:K$36)/100,4)</f>
        <v>1.9699999999999999E-2</v>
      </c>
      <c r="AH8" s="2418">
        <f>ROUND(AVERAGE(L8:L$36)/100,4)</f>
        <v>1.29E-2</v>
      </c>
    </row>
    <row r="9" spans="1:34" s="2419" customFormat="1">
      <c r="A9" s="2412" t="s">
        <v>3053</v>
      </c>
      <c r="B9" s="2413">
        <f t="shared" ref="B9" si="49">B10*(1+N9)</f>
        <v>493.14449689037161</v>
      </c>
      <c r="C9" s="2413">
        <f t="shared" ref="C9" si="50">C10*(1+O9)</f>
        <v>347.21619073020611</v>
      </c>
      <c r="D9" s="2413">
        <f t="shared" ref="D9" si="51">C9</f>
        <v>347.21619073020611</v>
      </c>
      <c r="E9" s="2413">
        <f t="shared" ref="E9" si="52">E10*(1+P9)</f>
        <v>710.55974278763904</v>
      </c>
      <c r="F9" s="2413">
        <f t="shared" ref="F9" si="53">F10*(1+Q9)</f>
        <v>327.94540235306141</v>
      </c>
      <c r="G9" s="3032">
        <v>2020</v>
      </c>
      <c r="H9" s="2414">
        <v>4</v>
      </c>
      <c r="I9" s="2376">
        <v>2.0699999999999998</v>
      </c>
      <c r="J9" s="2376">
        <v>0.37</v>
      </c>
      <c r="K9" s="2376">
        <v>2.35</v>
      </c>
      <c r="L9" s="2377">
        <v>2.69</v>
      </c>
      <c r="M9" s="2399"/>
      <c r="N9" s="2415">
        <f t="shared" ref="N9" si="54">I9/100</f>
        <v>2.07E-2</v>
      </c>
      <c r="O9" s="2400">
        <f t="shared" ref="O9" si="55">J9/100</f>
        <v>3.7000000000000002E-3</v>
      </c>
      <c r="P9" s="2400">
        <f t="shared" ref="P9" si="56">K9/100</f>
        <v>2.35E-2</v>
      </c>
      <c r="Q9" s="2400">
        <f t="shared" ref="Q9" si="57">L9/100</f>
        <v>2.69E-2</v>
      </c>
      <c r="R9" s="2416"/>
      <c r="S9" s="2415"/>
      <c r="T9" s="2400"/>
      <c r="U9" s="2400"/>
      <c r="V9" s="2400"/>
      <c r="W9" s="2417"/>
      <c r="X9" s="2417">
        <f>ROUND(IF(项目基本情况!B6="出让",SUMPRODUCT(PRODUCT(1+N9:N$36)),SUMPRODUCT(PRODUCT(1+N9:N$35))),4)</f>
        <v>1.6034999999999999</v>
      </c>
      <c r="Y9" s="2417">
        <f>ROUND(IF(项目基本情况!B6="出让",SUMPRODUCT(PRODUCT(1+O9:O$36)),SUMPRODUCT(PRODUCT(1+O9:O$35))),4)</f>
        <v>1.3469</v>
      </c>
      <c r="Z9" s="2417">
        <f t="shared" ref="Z9" si="58">Y9</f>
        <v>1.3469</v>
      </c>
      <c r="AA9" s="2417">
        <f>ROUND(IF(项目基本情况!B6="出让",SUMPRODUCT(PRODUCT(1+P9:P$36)),SUMPRODUCT(PRODUCT(1+P9:P$35))),4)</f>
        <v>1.6801999999999999</v>
      </c>
      <c r="AB9" s="2417">
        <f>ROUND(IF(项目基本情况!B6="出让",SUMPRODUCT(PRODUCT(1+Q9:Q$36)),SUMPRODUCT(PRODUCT(1+Q9:Q$35))),4)</f>
        <v>1.4263999999999999</v>
      </c>
      <c r="AC9" s="2417"/>
      <c r="AD9" s="2418">
        <f>ROUND(AVERAGE(I9:I$36)/100,4)</f>
        <v>1.8200000000000001E-2</v>
      </c>
      <c r="AE9" s="2418">
        <f>ROUND(AVERAGE(J9:J$36)/100,4)</f>
        <v>1.1599999999999999E-2</v>
      </c>
      <c r="AF9" s="2418">
        <f t="shared" ref="AF9" si="59">AE9</f>
        <v>1.1599999999999999E-2</v>
      </c>
      <c r="AG9" s="2418">
        <f>ROUND(AVERAGE(K9:K$36)/100,4)</f>
        <v>0.02</v>
      </c>
      <c r="AH9" s="2418">
        <f>ROUND(AVERAGE(L9:L$36)/100,4)</f>
        <v>1.3299999999999999E-2</v>
      </c>
    </row>
    <row r="10" spans="1:34" s="2419" customFormat="1">
      <c r="A10" s="2412" t="s">
        <v>3052</v>
      </c>
      <c r="B10" s="2413">
        <f t="shared" ref="B10" si="60">B11*(1+N10)</f>
        <v>483.1434279321756</v>
      </c>
      <c r="C10" s="2413">
        <f t="shared" ref="C10" si="61">C11*(1+O10)</f>
        <v>345.93622669144776</v>
      </c>
      <c r="D10" s="2413">
        <f t="shared" ref="D10" si="62">C10</f>
        <v>345.93622669144776</v>
      </c>
      <c r="E10" s="2413">
        <f t="shared" ref="E10" si="63">E11*(1+P10)</f>
        <v>694.24498562544113</v>
      </c>
      <c r="F10" s="2413">
        <f t="shared" ref="F10" si="64">F11*(1+Q10)</f>
        <v>319.35475932716082</v>
      </c>
      <c r="G10" s="3029">
        <v>2020</v>
      </c>
      <c r="H10" s="2414">
        <v>3</v>
      </c>
      <c r="I10" s="2376">
        <v>0.36</v>
      </c>
      <c r="J10" s="2376">
        <v>-0.39</v>
      </c>
      <c r="K10" s="2376">
        <v>0.49</v>
      </c>
      <c r="L10" s="2377">
        <v>7.0000000000000007E-2</v>
      </c>
      <c r="M10" s="2399"/>
      <c r="N10" s="2415">
        <f t="shared" ref="N10" si="65">I10/100</f>
        <v>3.5999999999999999E-3</v>
      </c>
      <c r="O10" s="2400">
        <f t="shared" ref="O10" si="66">J10/100</f>
        <v>-3.9000000000000003E-3</v>
      </c>
      <c r="P10" s="2400">
        <f t="shared" ref="P10" si="67">K10/100</f>
        <v>4.8999999999999998E-3</v>
      </c>
      <c r="Q10" s="2400">
        <f t="shared" ref="Q10" si="68">L10/100</f>
        <v>7.000000000000001E-4</v>
      </c>
      <c r="R10" s="2416"/>
      <c r="S10" s="2415"/>
      <c r="T10" s="2400"/>
      <c r="U10" s="2400"/>
      <c r="V10" s="2400"/>
      <c r="W10" s="2417"/>
      <c r="X10" s="2417">
        <f>ROUND(IF(项目基本情况!B7="出让",SUMPRODUCT(PRODUCT(1+N10:N$36)),SUMPRODUCT(PRODUCT(1+N10:N$35))),4)</f>
        <v>1.571</v>
      </c>
      <c r="Y10" s="2417">
        <f>ROUND(IF(项目基本情况!B7="出让",SUMPRODUCT(PRODUCT(1+O10:O$36)),SUMPRODUCT(PRODUCT(1+O10:O$35))),4)</f>
        <v>1.3420000000000001</v>
      </c>
      <c r="Z10" s="2417">
        <f t="shared" ref="Z10" si="69">Y10</f>
        <v>1.3420000000000001</v>
      </c>
      <c r="AA10" s="2417">
        <f>ROUND(IF(项目基本情况!B7="出让",SUMPRODUCT(PRODUCT(1+P10:P$36)),SUMPRODUCT(PRODUCT(1+P10:P$35))),4)</f>
        <v>1.6415999999999999</v>
      </c>
      <c r="AB10" s="2417">
        <f>ROUND(IF(项目基本情况!B7="出让",SUMPRODUCT(PRODUCT(1+Q10:Q$36)),SUMPRODUCT(PRODUCT(1+Q10:Q$35))),4)</f>
        <v>1.389</v>
      </c>
      <c r="AC10" s="2417"/>
      <c r="AD10" s="2418">
        <f>ROUND(AVERAGE(I10:I$36)/100,4)</f>
        <v>1.8100000000000002E-2</v>
      </c>
      <c r="AE10" s="2418">
        <f>ROUND(AVERAGE(J10:J$36)/100,4)</f>
        <v>1.1900000000000001E-2</v>
      </c>
      <c r="AF10" s="2418">
        <f t="shared" ref="AF10" si="70">AE10</f>
        <v>1.1900000000000001E-2</v>
      </c>
      <c r="AG10" s="2418">
        <f>ROUND(AVERAGE(K10:K$36)/100,4)</f>
        <v>1.9900000000000001E-2</v>
      </c>
      <c r="AH10" s="2418">
        <f>ROUND(AVERAGE(L10:L$36)/100,4)</f>
        <v>1.2800000000000001E-2</v>
      </c>
    </row>
    <row r="11" spans="1:34" s="2419" customFormat="1">
      <c r="A11" s="2412" t="s">
        <v>2866</v>
      </c>
      <c r="B11" s="2413">
        <f t="shared" ref="B11" si="71">B12*(1+N11)</f>
        <v>481.4103506697644</v>
      </c>
      <c r="C11" s="2413">
        <f t="shared" ref="C11" si="72">C12*(1+O11)</f>
        <v>347.29066026648707</v>
      </c>
      <c r="D11" s="2413">
        <f t="shared" ref="D11" si="73">C11</f>
        <v>347.29066026648707</v>
      </c>
      <c r="E11" s="2413">
        <f t="shared" ref="E11" si="74">E12*(1+P11)</f>
        <v>690.85977273901995</v>
      </c>
      <c r="F11" s="2413">
        <f t="shared" ref="F11" si="75">F12*(1+Q11)</f>
        <v>319.13136737000184</v>
      </c>
      <c r="G11" s="2403">
        <v>2020</v>
      </c>
      <c r="H11" s="2414">
        <v>2</v>
      </c>
      <c r="I11" s="2376">
        <v>0.31</v>
      </c>
      <c r="J11" s="2376">
        <v>-0.78</v>
      </c>
      <c r="K11" s="2376">
        <v>0.5</v>
      </c>
      <c r="L11" s="2377">
        <v>0.47</v>
      </c>
      <c r="M11" s="2399"/>
      <c r="N11" s="2415">
        <f t="shared" ref="N11" si="76">I11/100</f>
        <v>3.0999999999999999E-3</v>
      </c>
      <c r="O11" s="2400">
        <f t="shared" ref="O11" si="77">J11/100</f>
        <v>-7.8000000000000005E-3</v>
      </c>
      <c r="P11" s="2400">
        <f t="shared" ref="P11" si="78">K11/100</f>
        <v>5.0000000000000001E-3</v>
      </c>
      <c r="Q11" s="2400">
        <f t="shared" ref="Q11" si="79">L11/100</f>
        <v>4.6999999999999993E-3</v>
      </c>
      <c r="R11" s="2416"/>
      <c r="S11" s="2415"/>
      <c r="T11" s="2400"/>
      <c r="U11" s="2400"/>
      <c r="V11" s="2400"/>
      <c r="W11" s="2417"/>
      <c r="X11" s="2417">
        <f>ROUND(IF(项目基本情况!B8="出让",SUMPRODUCT(PRODUCT(1+N11:N$36)),SUMPRODUCT(PRODUCT(1+N11:N$35))),4)</f>
        <v>1.5652999999999999</v>
      </c>
      <c r="Y11" s="2417">
        <f>ROUND(IF(项目基本情况!B8="出让",SUMPRODUCT(PRODUCT(1+O11:O$36)),SUMPRODUCT(PRODUCT(1+O11:O$35))),4)</f>
        <v>1.3472</v>
      </c>
      <c r="Z11" s="2417">
        <f t="shared" ref="Z11" si="80">Y11</f>
        <v>1.3472</v>
      </c>
      <c r="AA11" s="2417">
        <f>ROUND(IF(项目基本情况!B8="出让",SUMPRODUCT(PRODUCT(1+P11:P$36)),SUMPRODUCT(PRODUCT(1+P11:P$35))),4)</f>
        <v>1.6335999999999999</v>
      </c>
      <c r="AB11" s="2417">
        <f>ROUND(IF(项目基本情况!B8="出让",SUMPRODUCT(PRODUCT(1+Q11:Q$36)),SUMPRODUCT(PRODUCT(1+Q11:Q$35))),4)</f>
        <v>1.3880999999999999</v>
      </c>
      <c r="AC11" s="2417"/>
      <c r="AD11" s="2418">
        <f>ROUND(AVERAGE(I11:I$36)/100,4)</f>
        <v>1.8599999999999998E-2</v>
      </c>
      <c r="AE11" s="2418">
        <f>ROUND(AVERAGE(J11:J$36)/100,4)</f>
        <v>1.2500000000000001E-2</v>
      </c>
      <c r="AF11" s="2418">
        <f t="shared" ref="AF11" si="81">AE11</f>
        <v>1.2500000000000001E-2</v>
      </c>
      <c r="AG11" s="2418">
        <f>ROUND(AVERAGE(K11:K$36)/100,4)</f>
        <v>2.0400000000000001E-2</v>
      </c>
      <c r="AH11" s="2418">
        <f>ROUND(AVERAGE(L11:L$36)/100,4)</f>
        <v>1.32E-2</v>
      </c>
    </row>
    <row r="12" spans="1:34" s="2419" customFormat="1">
      <c r="A12" s="2412" t="s">
        <v>2864</v>
      </c>
      <c r="B12" s="2413">
        <f t="shared" ref="B12" si="82">B13*(1+N12)</f>
        <v>479.92259063878413</v>
      </c>
      <c r="C12" s="2413">
        <f t="shared" ref="C12" si="83">C13*(1+O12)</f>
        <v>350.02082268341775</v>
      </c>
      <c r="D12" s="2413">
        <f t="shared" ref="D12" si="84">C12</f>
        <v>350.02082268341775</v>
      </c>
      <c r="E12" s="2413">
        <f t="shared" ref="E12" si="85">E13*(1+P12)</f>
        <v>687.42265944181099</v>
      </c>
      <c r="F12" s="2413">
        <f t="shared" ref="F12" si="86">F13*(1+Q12)</f>
        <v>317.63846657708956</v>
      </c>
      <c r="G12" s="2403">
        <v>2020</v>
      </c>
      <c r="H12" s="2414">
        <v>1</v>
      </c>
      <c r="I12" s="2376">
        <v>0.12</v>
      </c>
      <c r="J12" s="2376">
        <v>-0.4</v>
      </c>
      <c r="K12" s="2376">
        <v>0.21</v>
      </c>
      <c r="L12" s="2377">
        <v>0.27</v>
      </c>
      <c r="M12" s="2399"/>
      <c r="N12" s="2415">
        <f t="shared" ref="N12" si="87">I12/100</f>
        <v>1.1999999999999999E-3</v>
      </c>
      <c r="O12" s="2400">
        <f t="shared" ref="O12" si="88">J12/100</f>
        <v>-4.0000000000000001E-3</v>
      </c>
      <c r="P12" s="2400">
        <f t="shared" ref="P12" si="89">K12/100</f>
        <v>2.0999999999999999E-3</v>
      </c>
      <c r="Q12" s="2400">
        <f t="shared" ref="Q12" si="90">L12/100</f>
        <v>2.7000000000000001E-3</v>
      </c>
      <c r="R12" s="2416"/>
      <c r="S12" s="2415">
        <f>B12/B13-1</f>
        <v>1.2000000000000899E-3</v>
      </c>
      <c r="T12" s="2400">
        <f t="shared" ref="T12" si="91">C12/C13-1</f>
        <v>-4.0000000000000036E-3</v>
      </c>
      <c r="U12" s="2400">
        <f t="shared" ref="U12" si="92">D12/D13-1</f>
        <v>-4.0000000000000036E-3</v>
      </c>
      <c r="V12" s="2400">
        <f t="shared" ref="V12" si="93">E12/E13-1</f>
        <v>2.0999999999999908E-3</v>
      </c>
      <c r="W12" s="2417"/>
      <c r="X12" s="2417">
        <f>ROUND(IF(项目基本情况!B8="出让",SUMPRODUCT(PRODUCT(1+N12:N$36)),SUMPRODUCT(PRODUCT(1+N12:N$35))),4)</f>
        <v>1.5605</v>
      </c>
      <c r="Y12" s="2417">
        <f>ROUND(IF(项目基本情况!B8="出让",SUMPRODUCT(PRODUCT(1+O12:O$36)),SUMPRODUCT(PRODUCT(1+O12:O$35))),4)</f>
        <v>1.3577999999999999</v>
      </c>
      <c r="Z12" s="2417">
        <f t="shared" ref="Z12" si="94">Y12</f>
        <v>1.3577999999999999</v>
      </c>
      <c r="AA12" s="2417">
        <f>ROUND(IF(项目基本情况!B8="出让",SUMPRODUCT(PRODUCT(1+P12:P$36)),SUMPRODUCT(PRODUCT(1+P12:P$35))),4)</f>
        <v>1.6254999999999999</v>
      </c>
      <c r="AB12" s="2417">
        <f>ROUND(IF(项目基本情况!B8="出让",SUMPRODUCT(PRODUCT(1+Q12:Q$36)),SUMPRODUCT(PRODUCT(1+Q12:Q$35))),4)</f>
        <v>1.3815999999999999</v>
      </c>
      <c r="AC12" s="2417"/>
      <c r="AD12" s="2418">
        <f>ROUND(AVERAGE(I12:I$36)/100,4)</f>
        <v>1.9199999999999998E-2</v>
      </c>
      <c r="AE12" s="2418">
        <f>ROUND(AVERAGE(J12:J$36)/100,4)</f>
        <v>1.3299999999999999E-2</v>
      </c>
      <c r="AF12" s="2418">
        <f t="shared" ref="AF12" si="95">AE12</f>
        <v>1.3299999999999999E-2</v>
      </c>
      <c r="AG12" s="2418">
        <f>ROUND(AVERAGE(K12:K$36)/100,4)</f>
        <v>2.1100000000000001E-2</v>
      </c>
      <c r="AH12" s="2418">
        <f>ROUND(AVERAGE(L12:L$36)/100,4)</f>
        <v>1.3599999999999999E-2</v>
      </c>
    </row>
    <row r="13" spans="1:34" s="2419" customFormat="1">
      <c r="A13" s="2412" t="s">
        <v>2863</v>
      </c>
      <c r="B13" s="2413">
        <f t="shared" ref="B13" si="96">B14*(1+N13)</f>
        <v>479.34737379023579</v>
      </c>
      <c r="C13" s="2413">
        <f t="shared" ref="C13" si="97">C14*(1+O13)</f>
        <v>351.4265287986122</v>
      </c>
      <c r="D13" s="2413">
        <f t="shared" ref="D13" si="98">C13</f>
        <v>351.4265287986122</v>
      </c>
      <c r="E13" s="2413">
        <f t="shared" ref="E13" si="99">E14*(1+P13)</f>
        <v>685.98209703803116</v>
      </c>
      <c r="F13" s="2413">
        <f t="shared" ref="F13" si="100">F14*(1+Q13)</f>
        <v>316.78315206651001</v>
      </c>
      <c r="G13" s="2403">
        <v>2019</v>
      </c>
      <c r="H13" s="2414">
        <v>4</v>
      </c>
      <c r="I13" s="2414">
        <v>0.45</v>
      </c>
      <c r="J13" s="2414">
        <v>-0.12</v>
      </c>
      <c r="K13" s="2414">
        <v>0.54</v>
      </c>
      <c r="L13" s="2420">
        <v>0.48</v>
      </c>
      <c r="M13" s="2399"/>
      <c r="N13" s="2415">
        <f t="shared" ref="N13:N18" si="101">I13/100</f>
        <v>4.5000000000000005E-3</v>
      </c>
      <c r="O13" s="2400">
        <f t="shared" ref="O13" si="102">J13/100</f>
        <v>-1.1999999999999999E-3</v>
      </c>
      <c r="P13" s="2400">
        <f t="shared" ref="P13" si="103">K13/100</f>
        <v>5.4000000000000003E-3</v>
      </c>
      <c r="Q13" s="2400">
        <f t="shared" ref="Q13" si="104">L13/100</f>
        <v>4.7999999999999996E-3</v>
      </c>
      <c r="R13" s="2416"/>
      <c r="S13" s="2415"/>
      <c r="T13" s="2400"/>
      <c r="U13" s="2400"/>
      <c r="V13" s="2400"/>
      <c r="W13" s="2417"/>
      <c r="X13" s="2417">
        <f>ROUND(IF(项目基本情况!B8="出让",SUMPRODUCT(PRODUCT(1+N13:N$36)),SUMPRODUCT(PRODUCT(1+N13:N$35))),4)</f>
        <v>1.5586</v>
      </c>
      <c r="Y13" s="2417">
        <f>ROUND(IF(项目基本情况!B8="出让",SUMPRODUCT(PRODUCT(1+O13:O$36)),SUMPRODUCT(PRODUCT(1+O13:O$35))),4)</f>
        <v>1.3633</v>
      </c>
      <c r="Z13" s="2417">
        <f t="shared" ref="Z13" si="105">Y13</f>
        <v>1.3633</v>
      </c>
      <c r="AA13" s="2417">
        <f>ROUND(IF(项目基本情况!B8="出让",SUMPRODUCT(PRODUCT(1+P13:P$36)),SUMPRODUCT(PRODUCT(1+P13:P$35))),4)</f>
        <v>1.6221000000000001</v>
      </c>
      <c r="AB13" s="2417">
        <f>ROUND(IF(项目基本情况!B8="出让",SUMPRODUCT(PRODUCT(1+Q13:Q$36)),SUMPRODUCT(PRODUCT(1+Q13:Q$35))),4)</f>
        <v>1.3777999999999999</v>
      </c>
      <c r="AC13" s="2417"/>
      <c r="AD13" s="2418">
        <f>ROUND(AVERAGE(I13:I$36)/100,4)</f>
        <v>0.02</v>
      </c>
      <c r="AE13" s="2418">
        <f>ROUND(AVERAGE(J13:J$36)/100,4)</f>
        <v>1.4E-2</v>
      </c>
      <c r="AF13" s="2418">
        <f t="shared" ref="AF13" si="106">AE13</f>
        <v>1.4E-2</v>
      </c>
      <c r="AG13" s="2418">
        <f>ROUND(AVERAGE(K13:K$36)/100,4)</f>
        <v>2.1899999999999999E-2</v>
      </c>
      <c r="AH13" s="2418">
        <f>ROUND(AVERAGE(L13:L$36)/100,4)</f>
        <v>1.4E-2</v>
      </c>
    </row>
    <row r="14" spans="1:34" s="2419" customFormat="1" ht="13.5" thickBot="1">
      <c r="A14" s="2412" t="s">
        <v>2862</v>
      </c>
      <c r="B14" s="2413">
        <f t="shared" ref="B14" si="107">B15*(1+N14)</f>
        <v>477.19997390765138</v>
      </c>
      <c r="C14" s="2413">
        <f t="shared" ref="C14" si="108">C15*(1+O14)</f>
        <v>351.84874729536665</v>
      </c>
      <c r="D14" s="2413">
        <f t="shared" ref="D14" si="109">C14</f>
        <v>351.84874729536665</v>
      </c>
      <c r="E14" s="2413">
        <f t="shared" ref="E14" si="110">E15*(1+P14)</f>
        <v>682.29768951465201</v>
      </c>
      <c r="F14" s="2413">
        <f t="shared" ref="F14" si="111">F15*(1+Q14)</f>
        <v>315.26985675409043</v>
      </c>
      <c r="G14" s="2403">
        <v>2019</v>
      </c>
      <c r="H14" s="2414">
        <v>3</v>
      </c>
      <c r="I14" s="2414">
        <v>0.61</v>
      </c>
      <c r="J14" s="2414">
        <v>0.67</v>
      </c>
      <c r="K14" s="2414">
        <v>0.6</v>
      </c>
      <c r="L14" s="2420">
        <v>1.03</v>
      </c>
      <c r="M14" s="2399"/>
      <c r="N14" s="2415">
        <f t="shared" si="101"/>
        <v>6.0999999999999995E-3</v>
      </c>
      <c r="O14" s="2400">
        <f t="shared" ref="O14" si="112">J14/100</f>
        <v>6.7000000000000002E-3</v>
      </c>
      <c r="P14" s="2400">
        <f t="shared" ref="P14" si="113">K14/100</f>
        <v>6.0000000000000001E-3</v>
      </c>
      <c r="Q14" s="2400">
        <f t="shared" ref="Q14" si="114">L14/100</f>
        <v>1.03E-2</v>
      </c>
      <c r="R14" s="2416"/>
      <c r="S14" s="2415"/>
      <c r="T14" s="2400"/>
      <c r="U14" s="2400"/>
      <c r="V14" s="2400"/>
      <c r="W14" s="2417"/>
      <c r="X14" s="2417">
        <f>ROUND(IF(项目基本情况!B8="出让",SUMPRODUCT(PRODUCT(1+N14:N$36)),SUMPRODUCT(PRODUCT(1+N14:N$35))),4)</f>
        <v>1.5516000000000001</v>
      </c>
      <c r="Y14" s="2417">
        <f>ROUND(IF(项目基本情况!B8="出让",SUMPRODUCT(PRODUCT(1+O14:O$36)),SUMPRODUCT(PRODUCT(1+O14:O$35))),4)</f>
        <v>1.3649</v>
      </c>
      <c r="Z14" s="2417">
        <f t="shared" ref="Z14" si="115">Y14</f>
        <v>1.3649</v>
      </c>
      <c r="AA14" s="2417">
        <f>ROUND(IF(项目基本情况!B8="出让",SUMPRODUCT(PRODUCT(1+P14:P$36)),SUMPRODUCT(PRODUCT(1+P14:P$35))),4)</f>
        <v>1.6133999999999999</v>
      </c>
      <c r="AB14" s="2417">
        <f>ROUND(IF(项目基本情况!B8="出让",SUMPRODUCT(PRODUCT(1+Q14:Q$36)),SUMPRODUCT(PRODUCT(1+Q14:Q$35))),4)</f>
        <v>1.3713</v>
      </c>
      <c r="AC14" s="2417"/>
      <c r="AD14" s="2418">
        <f>ROUND(AVERAGE(I14:I$36)/100,4)</f>
        <v>2.07E-2</v>
      </c>
      <c r="AE14" s="2418">
        <f>ROUND(AVERAGE(J14:J$36)/100,4)</f>
        <v>1.47E-2</v>
      </c>
      <c r="AF14" s="2418">
        <f t="shared" ref="AF14" si="116">AE14</f>
        <v>1.47E-2</v>
      </c>
      <c r="AG14" s="2418">
        <f>ROUND(AVERAGE(K14:K$36)/100,4)</f>
        <v>2.2599999999999999E-2</v>
      </c>
      <c r="AH14" s="2418">
        <f>ROUND(AVERAGE(L14:L$36)/100,4)</f>
        <v>1.44E-2</v>
      </c>
    </row>
    <row r="15" spans="1:34" s="2419" customFormat="1">
      <c r="A15" s="2412" t="s">
        <v>2860</v>
      </c>
      <c r="B15" s="2413">
        <f t="shared" ref="B15" si="117">B16*(1+N15)</f>
        <v>474.30670301923408</v>
      </c>
      <c r="C15" s="2413">
        <f t="shared" ref="C15" si="118">C16*(1+O15)</f>
        <v>349.50705005996491</v>
      </c>
      <c r="D15" s="2413">
        <f t="shared" ref="D15" si="119">C15</f>
        <v>349.50705005996491</v>
      </c>
      <c r="E15" s="2413">
        <f t="shared" ref="E15" si="120">E16*(1+P15)</f>
        <v>678.22831959706957</v>
      </c>
      <c r="F15" s="2413">
        <f t="shared" ref="F15" si="121">F16*(1+Q15)</f>
        <v>312.0556832169558</v>
      </c>
      <c r="G15" s="2403">
        <v>2019</v>
      </c>
      <c r="H15" s="2421">
        <v>2</v>
      </c>
      <c r="I15" s="2421">
        <v>1.53</v>
      </c>
      <c r="J15" s="2421">
        <v>1.01</v>
      </c>
      <c r="K15" s="2421">
        <v>1.62</v>
      </c>
      <c r="L15" s="2422">
        <v>1.25</v>
      </c>
      <c r="M15" s="2399"/>
      <c r="N15" s="2415">
        <f t="shared" si="101"/>
        <v>1.5300000000000001E-2</v>
      </c>
      <c r="O15" s="2400">
        <f t="shared" ref="O15" si="122">J15/100</f>
        <v>1.01E-2</v>
      </c>
      <c r="P15" s="2400">
        <f t="shared" ref="P15" si="123">K15/100</f>
        <v>1.6200000000000003E-2</v>
      </c>
      <c r="Q15" s="2400">
        <f t="shared" ref="Q15" si="124">L15/100</f>
        <v>1.2500000000000001E-2</v>
      </c>
      <c r="R15" s="2416"/>
      <c r="S15" s="2415"/>
      <c r="T15" s="2400"/>
      <c r="U15" s="2400"/>
      <c r="V15" s="2400"/>
      <c r="W15" s="2417"/>
      <c r="X15" s="2417">
        <f>ROUND(IF(项目基本情况!B8="出让",SUMPRODUCT(PRODUCT(1+N15:N$36)),SUMPRODUCT(PRODUCT(1+N15:N$35))),4)</f>
        <v>1.5422</v>
      </c>
      <c r="Y15" s="2417">
        <f>ROUND(IF(项目基本情况!B8="出让",SUMPRODUCT(PRODUCT(1+O15:O$36)),SUMPRODUCT(PRODUCT(1+O15:O$35))),4)</f>
        <v>1.3557999999999999</v>
      </c>
      <c r="Z15" s="2417">
        <f t="shared" ref="Z15" si="125">Y15</f>
        <v>1.3557999999999999</v>
      </c>
      <c r="AA15" s="2417">
        <f>ROUND(IF(项目基本情况!B8="出让",SUMPRODUCT(PRODUCT(1+P15:P$36)),SUMPRODUCT(PRODUCT(1+P15:P$35))),4)</f>
        <v>1.6036999999999999</v>
      </c>
      <c r="AB15" s="2417">
        <f>ROUND(IF(项目基本情况!B8="出让",SUMPRODUCT(PRODUCT(1+Q15:Q$36)),SUMPRODUCT(PRODUCT(1+Q15:Q$35))),4)</f>
        <v>1.3573</v>
      </c>
      <c r="AC15" s="2417"/>
      <c r="AD15" s="2418">
        <f>ROUND(AVERAGE(I15:I$36)/100,4)</f>
        <v>2.1299999999999999E-2</v>
      </c>
      <c r="AE15" s="2418">
        <f>ROUND(AVERAGE(J15:J$36)/100,4)</f>
        <v>1.4999999999999999E-2</v>
      </c>
      <c r="AF15" s="2418">
        <f t="shared" ref="AF15" si="126">AE15</f>
        <v>1.4999999999999999E-2</v>
      </c>
      <c r="AG15" s="2418">
        <f>ROUND(AVERAGE(K15:K$36)/100,4)</f>
        <v>2.3300000000000001E-2</v>
      </c>
      <c r="AH15" s="2418">
        <f>ROUND(AVERAGE(L15:L$36)/100,4)</f>
        <v>1.46E-2</v>
      </c>
    </row>
    <row r="16" spans="1:34" s="2419" customFormat="1" ht="13.5" thickBot="1">
      <c r="A16" s="2412" t="s">
        <v>2858</v>
      </c>
      <c r="B16" s="2413">
        <f t="shared" ref="B16" si="127">B17*(1+N16)</f>
        <v>467.15916775261894</v>
      </c>
      <c r="C16" s="2413">
        <f t="shared" ref="C16" si="128">C17*(1+O16)</f>
        <v>346.01232557169084</v>
      </c>
      <c r="D16" s="2413">
        <f t="shared" ref="D16" si="129">C16</f>
        <v>346.01232557169084</v>
      </c>
      <c r="E16" s="2413">
        <f t="shared" ref="E16" si="130">E17*(1+P16)</f>
        <v>667.41617752122568</v>
      </c>
      <c r="F16" s="2413">
        <f t="shared" ref="F16" si="131">F17*(1+Q16)</f>
        <v>308.20314391798104</v>
      </c>
      <c r="G16" s="2403">
        <v>2019</v>
      </c>
      <c r="H16" s="2414">
        <v>1</v>
      </c>
      <c r="I16" s="2414">
        <v>0.6</v>
      </c>
      <c r="J16" s="2414">
        <v>0.37</v>
      </c>
      <c r="K16" s="2414">
        <v>0.63</v>
      </c>
      <c r="L16" s="2420">
        <v>1.1299999999999999</v>
      </c>
      <c r="M16" s="2399"/>
      <c r="N16" s="2415">
        <f t="shared" si="101"/>
        <v>6.0000000000000001E-3</v>
      </c>
      <c r="O16" s="2400">
        <f t="shared" ref="O16" si="132">J16/100</f>
        <v>3.7000000000000002E-3</v>
      </c>
      <c r="P16" s="2400">
        <f t="shared" ref="P16" si="133">K16/100</f>
        <v>6.3E-3</v>
      </c>
      <c r="Q16" s="2400">
        <f t="shared" ref="Q16" si="134">L16/100</f>
        <v>1.1299999999999999E-2</v>
      </c>
      <c r="R16" s="2416"/>
      <c r="S16" s="2415">
        <f>B16/B17-1</f>
        <v>6.0000000000000053E-3</v>
      </c>
      <c r="T16" s="2400">
        <f t="shared" ref="T16" si="135">C16/C17-1</f>
        <v>3.7000000000000366E-3</v>
      </c>
      <c r="U16" s="2400">
        <f t="shared" ref="U16" si="136">D16/D17-1</f>
        <v>3.7000000000000366E-3</v>
      </c>
      <c r="V16" s="2400">
        <f t="shared" ref="V16" si="137">E16/E17-1</f>
        <v>6.2999999999999723E-3</v>
      </c>
      <c r="W16" s="2417"/>
      <c r="X16" s="2417">
        <f>ROUND(IF(项目基本情况!B8="出让",SUMPRODUCT(PRODUCT(1+N16:N$36)),SUMPRODUCT(PRODUCT(1+N16:N$35))),4)</f>
        <v>1.5189999999999999</v>
      </c>
      <c r="Y16" s="2417">
        <f>ROUND(IF(项目基本情况!B8="出让",SUMPRODUCT(PRODUCT(1+O16:O$36)),SUMPRODUCT(PRODUCT(1+O16:O$35))),4)</f>
        <v>1.3423</v>
      </c>
      <c r="Z16" s="2417">
        <f t="shared" ref="Z16" si="138">Y16</f>
        <v>1.3423</v>
      </c>
      <c r="AA16" s="2417">
        <f>ROUND(IF(项目基本情况!B8="出让",SUMPRODUCT(PRODUCT(1+P16:P$36)),SUMPRODUCT(PRODUCT(1+P16:P$35))),4)</f>
        <v>1.5782</v>
      </c>
      <c r="AB16" s="2417">
        <f>ROUND(IF(项目基本情况!B8="出让",SUMPRODUCT(PRODUCT(1+Q16:Q$36)),SUMPRODUCT(PRODUCT(1+Q16:Q$35))),4)</f>
        <v>1.3405</v>
      </c>
      <c r="AC16" s="2417"/>
      <c r="AD16" s="2418">
        <f>ROUND(AVERAGE(I16:I$36)/100,4)</f>
        <v>2.1600000000000001E-2</v>
      </c>
      <c r="AE16" s="2418">
        <f>ROUND(AVERAGE(J16:J$36)/100,4)</f>
        <v>1.5299999999999999E-2</v>
      </c>
      <c r="AF16" s="2418">
        <f t="shared" ref="AF16" si="139">AE16</f>
        <v>1.5299999999999999E-2</v>
      </c>
      <c r="AG16" s="2418">
        <f>ROUND(AVERAGE(K16:K$36)/100,4)</f>
        <v>2.3699999999999999E-2</v>
      </c>
      <c r="AH16" s="2418">
        <f>ROUND(AVERAGE(L16:L$36)/100,4)</f>
        <v>1.47E-2</v>
      </c>
    </row>
    <row r="17" spans="1:34" s="2419" customFormat="1">
      <c r="A17" s="2412" t="s">
        <v>2861</v>
      </c>
      <c r="B17" s="2423">
        <f t="shared" ref="B17" si="140">B18*(1+N17)</f>
        <v>464.37293017158942</v>
      </c>
      <c r="C17" s="2423">
        <f t="shared" ref="C17" si="141">C18*(1+O17)</f>
        <v>344.73679941385956</v>
      </c>
      <c r="D17" s="2423">
        <f t="shared" ref="D17" si="142">C17</f>
        <v>344.73679941385956</v>
      </c>
      <c r="E17" s="2423">
        <f t="shared" ref="E17" si="143">E18*(1+P17)</f>
        <v>663.2377795103107</v>
      </c>
      <c r="F17" s="2424">
        <f t="shared" ref="F17" si="144">F18*(1+Q17)</f>
        <v>304.75936311478398</v>
      </c>
      <c r="G17" s="3453">
        <v>2018</v>
      </c>
      <c r="H17" s="2421">
        <v>4</v>
      </c>
      <c r="I17" s="2421">
        <v>0.96</v>
      </c>
      <c r="J17" s="2421">
        <v>1.03</v>
      </c>
      <c r="K17" s="2421">
        <v>0.92</v>
      </c>
      <c r="L17" s="2422">
        <v>1.29</v>
      </c>
      <c r="M17" s="2399"/>
      <c r="N17" s="2415">
        <f t="shared" si="101"/>
        <v>9.5999999999999992E-3</v>
      </c>
      <c r="O17" s="2400">
        <f t="shared" ref="O17" si="145">J17/100</f>
        <v>1.03E-2</v>
      </c>
      <c r="P17" s="2400">
        <f t="shared" ref="P17" si="146">K17/100</f>
        <v>9.1999999999999998E-3</v>
      </c>
      <c r="Q17" s="2400">
        <f t="shared" ref="Q17" si="147">L17/100</f>
        <v>1.29E-2</v>
      </c>
      <c r="R17" s="2416"/>
      <c r="S17" s="2415"/>
      <c r="T17" s="2400"/>
      <c r="U17" s="2400"/>
      <c r="V17" s="2400"/>
      <c r="W17" s="2417"/>
      <c r="X17" s="2417">
        <f>ROUND(SUMPRODUCT(PRODUCT(1+N17:N$35)),4)</f>
        <v>1.5099</v>
      </c>
      <c r="Y17" s="2417">
        <f>ROUND(SUMPRODUCT(PRODUCT(1+O17:O$35)),4)</f>
        <v>1.3372999999999999</v>
      </c>
      <c r="Z17" s="2417">
        <f t="shared" ref="Z17" si="148">Y17</f>
        <v>1.3372999999999999</v>
      </c>
      <c r="AA17" s="2417">
        <f>ROUND(SUMPRODUCT(PRODUCT(1+P17:P$35)),4)</f>
        <v>1.5683</v>
      </c>
      <c r="AB17" s="2417">
        <f>ROUND(SUMPRODUCT(PRODUCT(1+Q17:Q$35)),4)</f>
        <v>1.3255999999999999</v>
      </c>
      <c r="AC17" s="2417"/>
      <c r="AD17" s="2418">
        <f>ROUND(AVERAGE(I17:I$36)/100,4)</f>
        <v>2.24E-2</v>
      </c>
      <c r="AE17" s="2418">
        <f>ROUND(AVERAGE(J17:J$36)/100,4)</f>
        <v>1.5800000000000002E-2</v>
      </c>
      <c r="AF17" s="2418">
        <f t="shared" ref="AF17" si="149">AE17</f>
        <v>1.5800000000000002E-2</v>
      </c>
      <c r="AG17" s="2418">
        <f>ROUND(AVERAGE(K17:K$36)/100,4)</f>
        <v>2.4500000000000001E-2</v>
      </c>
      <c r="AH17" s="2418">
        <f>ROUND(AVERAGE(L17:L$36)/100,4)</f>
        <v>1.49E-2</v>
      </c>
    </row>
    <row r="18" spans="1:34" s="2419" customFormat="1" ht="14.45" customHeight="1">
      <c r="A18" s="2412" t="s">
        <v>2856</v>
      </c>
      <c r="B18" s="2413">
        <f t="shared" ref="B18" si="150">B19*(1+N18)</f>
        <v>459.95733971036987</v>
      </c>
      <c r="C18" s="2413">
        <f t="shared" ref="C18" si="151">C19*(1+O18)</f>
        <v>341.22221064422405</v>
      </c>
      <c r="D18" s="2413">
        <f t="shared" ref="D18" si="152">C18</f>
        <v>341.22221064422405</v>
      </c>
      <c r="E18" s="2413">
        <f t="shared" ref="E18" si="153">E19*(1+P18)</f>
        <v>657.19161663724799</v>
      </c>
      <c r="F18" s="2413">
        <f t="shared" ref="F18" si="154">F19*(1+Q18)</f>
        <v>300.87803644464805</v>
      </c>
      <c r="G18" s="3453"/>
      <c r="H18" s="2414">
        <v>3</v>
      </c>
      <c r="I18" s="2414">
        <v>1.51</v>
      </c>
      <c r="J18" s="2414">
        <v>1.41</v>
      </c>
      <c r="K18" s="2414">
        <v>1.52</v>
      </c>
      <c r="L18" s="2420">
        <v>1.74</v>
      </c>
      <c r="M18" s="2399"/>
      <c r="N18" s="2415">
        <f t="shared" si="101"/>
        <v>1.5100000000000001E-2</v>
      </c>
      <c r="O18" s="2400">
        <f t="shared" ref="O18" si="155">J18/100</f>
        <v>1.41E-2</v>
      </c>
      <c r="P18" s="2400">
        <f t="shared" ref="P18" si="156">K18/100</f>
        <v>1.52E-2</v>
      </c>
      <c r="Q18" s="2400">
        <f t="shared" ref="Q18" si="157">L18/100</f>
        <v>1.7399999999999999E-2</v>
      </c>
      <c r="R18" s="2416"/>
      <c r="S18" s="2415"/>
      <c r="T18" s="2400"/>
      <c r="U18" s="2400"/>
      <c r="V18" s="2400"/>
      <c r="W18" s="2417"/>
      <c r="X18" s="2417">
        <f>ROUND(SUMPRODUCT(PRODUCT(1+N18:N$35)),4)</f>
        <v>1.4956</v>
      </c>
      <c r="Y18" s="2417">
        <f>ROUND(SUMPRODUCT(PRODUCT(1+O18:O$35)),4)</f>
        <v>1.3237000000000001</v>
      </c>
      <c r="Z18" s="2417">
        <f t="shared" ref="Z18" si="158">Y18</f>
        <v>1.3237000000000001</v>
      </c>
      <c r="AA18" s="2417">
        <f>ROUND(SUMPRODUCT(PRODUCT(1+P18:P$35)),4)</f>
        <v>1.554</v>
      </c>
      <c r="AB18" s="2417">
        <f>ROUND(SUMPRODUCT(PRODUCT(1+Q18:Q$35)),4)</f>
        <v>1.3087</v>
      </c>
      <c r="AC18" s="2417"/>
      <c r="AD18" s="2418">
        <f>ROUND(AVERAGE(I18:I$36)/100,4)</f>
        <v>2.3099999999999999E-2</v>
      </c>
      <c r="AE18" s="2418">
        <f>ROUND(AVERAGE(J18:J$36)/100,4)</f>
        <v>1.61E-2</v>
      </c>
      <c r="AF18" s="2418">
        <f t="shared" ref="AF18" si="159">AE18</f>
        <v>1.61E-2</v>
      </c>
      <c r="AG18" s="2418">
        <f>ROUND(AVERAGE(K18:K$36)/100,4)</f>
        <v>2.53E-2</v>
      </c>
      <c r="AH18" s="2418">
        <f>ROUND(AVERAGE(L18:L$36)/100,4)</f>
        <v>1.4999999999999999E-2</v>
      </c>
    </row>
    <row r="19" spans="1:34" s="2419" customFormat="1" ht="14.45" customHeight="1">
      <c r="A19" s="2412" t="s">
        <v>2855</v>
      </c>
      <c r="B19" s="2413">
        <f t="shared" ref="B19" si="160">B20*(1+N19)</f>
        <v>453.11529869999993</v>
      </c>
      <c r="C19" s="2413">
        <f t="shared" ref="C19" si="161">C20*(1+O19)</f>
        <v>336.47787264000004</v>
      </c>
      <c r="D19" s="2413">
        <f t="shared" ref="D19" si="162">C19</f>
        <v>336.47787264000004</v>
      </c>
      <c r="E19" s="2413">
        <f t="shared" ref="E19" si="163">E20*(1+P19)</f>
        <v>647.35186823999993</v>
      </c>
      <c r="F19" s="2413">
        <f t="shared" ref="F19" si="164">F20*(1+Q19)</f>
        <v>295.73229452000004</v>
      </c>
      <c r="G19" s="3453"/>
      <c r="H19" s="2425">
        <v>2</v>
      </c>
      <c r="I19" s="2425">
        <v>1.49</v>
      </c>
      <c r="J19" s="2425">
        <v>0.96</v>
      </c>
      <c r="K19" s="2425">
        <v>1.58</v>
      </c>
      <c r="L19" s="2426">
        <v>2.44</v>
      </c>
      <c r="M19" s="2399"/>
      <c r="N19" s="2415">
        <f t="shared" ref="N19" si="165">I19/100</f>
        <v>1.49E-2</v>
      </c>
      <c r="O19" s="2400">
        <f t="shared" ref="O19" si="166">J19/100</f>
        <v>9.5999999999999992E-3</v>
      </c>
      <c r="P19" s="2400">
        <f t="shared" ref="P19" si="167">K19/100</f>
        <v>1.5800000000000002E-2</v>
      </c>
      <c r="Q19" s="2400">
        <f t="shared" ref="Q19" si="168">L19/100</f>
        <v>2.4399999999999998E-2</v>
      </c>
      <c r="R19" s="2416"/>
      <c r="S19" s="2415"/>
      <c r="T19" s="2400"/>
      <c r="U19" s="2400"/>
      <c r="V19" s="2400"/>
      <c r="W19" s="2417"/>
      <c r="X19" s="2417">
        <f>ROUND(SUMPRODUCT(PRODUCT(1+N19:N$35)),4)</f>
        <v>1.4733000000000001</v>
      </c>
      <c r="Y19" s="2417">
        <f>ROUND(SUMPRODUCT(PRODUCT(1+O19:O$35)),4)</f>
        <v>1.3052999999999999</v>
      </c>
      <c r="Z19" s="2417">
        <f t="shared" ref="Z19" si="169">Y19</f>
        <v>1.3052999999999999</v>
      </c>
      <c r="AA19" s="2417">
        <f>ROUND(SUMPRODUCT(PRODUCT(1+P19:P$35)),4)</f>
        <v>1.5306999999999999</v>
      </c>
      <c r="AB19" s="2417">
        <f>ROUND(SUMPRODUCT(PRODUCT(1+Q19:Q$35)),4)</f>
        <v>1.2863</v>
      </c>
      <c r="AC19" s="2417"/>
      <c r="AD19" s="2418">
        <f>ROUND(AVERAGE(I19:I$36)/100,4)</f>
        <v>2.35E-2</v>
      </c>
      <c r="AE19" s="2418">
        <f>ROUND(AVERAGE(J19:J$36)/100,4)</f>
        <v>1.6199999999999999E-2</v>
      </c>
      <c r="AF19" s="2418">
        <f t="shared" ref="AF19" si="170">AE19</f>
        <v>1.6199999999999999E-2</v>
      </c>
      <c r="AG19" s="2418">
        <f>ROUND(AVERAGE(K19:K$36)/100,4)</f>
        <v>2.5899999999999999E-2</v>
      </c>
      <c r="AH19" s="2418">
        <f>ROUND(AVERAGE(L19:L$36)/100,4)</f>
        <v>1.49E-2</v>
      </c>
    </row>
    <row r="20" spans="1:34" s="2419" customFormat="1" ht="15" customHeight="1" thickBot="1">
      <c r="A20" s="2412" t="s">
        <v>2848</v>
      </c>
      <c r="B20" s="2413">
        <f t="shared" ref="B20" si="171">B21*(1+N20)</f>
        <v>446.46299999999997</v>
      </c>
      <c r="C20" s="2413">
        <f t="shared" ref="C20" si="172">C21*(1+O20)</f>
        <v>333.27840000000003</v>
      </c>
      <c r="D20" s="2413">
        <f t="shared" ref="D20" si="173">C20</f>
        <v>333.27840000000003</v>
      </c>
      <c r="E20" s="2413">
        <f t="shared" ref="E20" si="174">E21*(1+P20)</f>
        <v>637.28279999999995</v>
      </c>
      <c r="F20" s="2413">
        <f t="shared" ref="F20" si="175">F21*(1+Q20)</f>
        <v>288.68830000000003</v>
      </c>
      <c r="G20" s="3462"/>
      <c r="H20" s="2414">
        <v>1</v>
      </c>
      <c r="I20" s="2414">
        <v>1.7</v>
      </c>
      <c r="J20" s="2414">
        <v>1.92</v>
      </c>
      <c r="K20" s="2414">
        <v>1.64</v>
      </c>
      <c r="L20" s="2420">
        <v>2.0099999999999998</v>
      </c>
      <c r="M20" s="2399"/>
      <c r="N20" s="2415">
        <f t="shared" ref="N20:N25" si="176">I20/100</f>
        <v>1.7000000000000001E-2</v>
      </c>
      <c r="O20" s="2400">
        <f t="shared" ref="O20" si="177">J20/100</f>
        <v>1.9199999999999998E-2</v>
      </c>
      <c r="P20" s="2400">
        <f t="shared" ref="P20" si="178">K20/100</f>
        <v>1.6399999999999998E-2</v>
      </c>
      <c r="Q20" s="2400">
        <f t="shared" ref="Q20" si="179">L20/100</f>
        <v>2.0099999999999996E-2</v>
      </c>
      <c r="R20" s="2416"/>
      <c r="S20" s="2415">
        <f>B20/B21-1</f>
        <v>1.6999999999999904E-2</v>
      </c>
      <c r="T20" s="2400">
        <f t="shared" ref="T20" si="180">C20/C21-1</f>
        <v>1.9200000000000106E-2</v>
      </c>
      <c r="U20" s="2400">
        <f t="shared" ref="U20" si="181">D20/D21-1</f>
        <v>1.9200000000000106E-2</v>
      </c>
      <c r="V20" s="2400">
        <f t="shared" ref="V20" si="182">E20/E21-1</f>
        <v>1.639999999999997E-2</v>
      </c>
      <c r="W20" s="2417"/>
      <c r="X20" s="2417">
        <f>ROUND(SUMPRODUCT(PRODUCT(1+N20:N$35)),4)</f>
        <v>1.4517</v>
      </c>
      <c r="Y20" s="2417">
        <f>ROUND(SUMPRODUCT(PRODUCT(1+O20:O$35)),4)</f>
        <v>1.2928999999999999</v>
      </c>
      <c r="Z20" s="2417">
        <f t="shared" ref="Z20" si="183">Y20</f>
        <v>1.2928999999999999</v>
      </c>
      <c r="AA20" s="2417">
        <f>ROUND(SUMPRODUCT(PRODUCT(1+P20:P$35)),4)</f>
        <v>1.5068999999999999</v>
      </c>
      <c r="AB20" s="2417">
        <f>ROUND(SUMPRODUCT(PRODUCT(1+Q20:Q$35)),4)</f>
        <v>1.2557</v>
      </c>
      <c r="AC20" s="2417"/>
      <c r="AD20" s="2418">
        <f>ROUND(AVERAGE(I20:I$36)/100,4)</f>
        <v>2.4E-2</v>
      </c>
      <c r="AE20" s="2418">
        <f>ROUND(AVERAGE(J20:J$36)/100,4)</f>
        <v>1.66E-2</v>
      </c>
      <c r="AF20" s="2418">
        <f t="shared" ref="AF20" si="184">AE20</f>
        <v>1.66E-2</v>
      </c>
      <c r="AG20" s="2418">
        <f>ROUND(AVERAGE(K20:K$36)/100,4)</f>
        <v>2.6499999999999999E-2</v>
      </c>
      <c r="AH20" s="2418">
        <f>ROUND(AVERAGE(L20:L$36)/100,4)</f>
        <v>1.43E-2</v>
      </c>
    </row>
    <row r="21" spans="1:34">
      <c r="A21" s="2412" t="s">
        <v>2846</v>
      </c>
      <c r="B21" s="2427">
        <v>439</v>
      </c>
      <c r="C21" s="2427">
        <v>327</v>
      </c>
      <c r="D21" s="2427">
        <f>C21</f>
        <v>327</v>
      </c>
      <c r="E21" s="2427">
        <v>627</v>
      </c>
      <c r="F21" s="2428">
        <v>283</v>
      </c>
      <c r="G21" s="3458">
        <v>2017</v>
      </c>
      <c r="H21" s="2421">
        <v>4</v>
      </c>
      <c r="I21" s="2421">
        <v>1.71</v>
      </c>
      <c r="J21" s="2421">
        <v>1.78</v>
      </c>
      <c r="K21" s="2421">
        <v>1.71</v>
      </c>
      <c r="L21" s="2422">
        <v>1.43</v>
      </c>
      <c r="N21" s="2415">
        <f t="shared" si="176"/>
        <v>1.7100000000000001E-2</v>
      </c>
      <c r="O21" s="2400">
        <f t="shared" ref="O21" si="185">J21/100</f>
        <v>1.78E-2</v>
      </c>
      <c r="P21" s="2400">
        <f t="shared" ref="P21" si="186">K21/100</f>
        <v>1.7100000000000001E-2</v>
      </c>
      <c r="Q21" s="2400">
        <f t="shared" ref="Q21" si="187">L21/100</f>
        <v>1.43E-2</v>
      </c>
      <c r="R21" s="2416"/>
      <c r="S21" s="2429"/>
      <c r="T21" s="2430"/>
      <c r="U21" s="2430"/>
      <c r="V21" s="2430"/>
      <c r="X21" s="2399">
        <f>ROUND(SUMPRODUCT(PRODUCT(1+N21:N$35)),4)</f>
        <v>1.4274</v>
      </c>
      <c r="Y21" s="2399">
        <f>ROUND(SUMPRODUCT(PRODUCT(1+O21:O$35)),4)</f>
        <v>1.2685</v>
      </c>
      <c r="Z21" s="2399">
        <f t="shared" si="0"/>
        <v>1.2685</v>
      </c>
      <c r="AA21" s="2399">
        <f>ROUND(SUMPRODUCT(PRODUCT(1+P21:P$35)),4)</f>
        <v>1.4825999999999999</v>
      </c>
      <c r="AB21" s="2399">
        <f>ROUND(SUMPRODUCT(PRODUCT(1+Q21:Q$35)),4)</f>
        <v>1.2309000000000001</v>
      </c>
      <c r="AD21" s="2400">
        <f>ROUND(AVERAGE(I21:I$36)/100,4)</f>
        <v>2.4500000000000001E-2</v>
      </c>
      <c r="AE21" s="2400">
        <f>ROUND(AVERAGE(J21:J$36)/100,4)</f>
        <v>1.6500000000000001E-2</v>
      </c>
      <c r="AF21" s="2400">
        <f t="shared" si="1"/>
        <v>1.6500000000000001E-2</v>
      </c>
      <c r="AG21" s="2400">
        <f>ROUND(AVERAGE(K21:K$36)/100,4)</f>
        <v>2.7099999999999999E-2</v>
      </c>
      <c r="AH21" s="2400">
        <f>ROUND(AVERAGE(L21:L$36)/100,4)</f>
        <v>1.3899999999999999E-2</v>
      </c>
    </row>
    <row r="22" spans="1:34" s="2419" customFormat="1" ht="14.45" customHeight="1">
      <c r="A22" s="2412" t="s">
        <v>2847</v>
      </c>
      <c r="B22" s="2413">
        <f t="shared" ref="B22:B23" si="188">B23*(1+N22)</f>
        <v>431.80730811680002</v>
      </c>
      <c r="C22" s="2413">
        <f t="shared" ref="C22:C23" si="189">C23*(1+O22)</f>
        <v>320.57880516480003</v>
      </c>
      <c r="D22" s="2413">
        <f t="shared" ref="D22:D23" si="190">C22</f>
        <v>320.57880516480003</v>
      </c>
      <c r="E22" s="2413">
        <f t="shared" ref="E22:E23" si="191">E23*(1+P22)</f>
        <v>615.96110553196797</v>
      </c>
      <c r="F22" s="2413">
        <f t="shared" ref="F22:F23" si="192">F23*(1+Q22)</f>
        <v>279.46777300108801</v>
      </c>
      <c r="G22" s="3453"/>
      <c r="H22" s="2414">
        <v>3</v>
      </c>
      <c r="I22" s="2414">
        <v>2.98</v>
      </c>
      <c r="J22" s="2414">
        <v>2.11</v>
      </c>
      <c r="K22" s="2414">
        <v>3.24</v>
      </c>
      <c r="L22" s="2420">
        <v>1.72</v>
      </c>
      <c r="M22" s="2399"/>
      <c r="N22" s="2415">
        <f t="shared" si="176"/>
        <v>2.98E-2</v>
      </c>
      <c r="O22" s="2400">
        <f t="shared" ref="O22" si="193">J22/100</f>
        <v>2.1099999999999997E-2</v>
      </c>
      <c r="P22" s="2400">
        <f t="shared" ref="P22" si="194">K22/100</f>
        <v>3.2400000000000005E-2</v>
      </c>
      <c r="Q22" s="2400">
        <f t="shared" ref="Q22" si="195">L22/100</f>
        <v>1.72E-2</v>
      </c>
      <c r="R22" s="2416"/>
      <c r="S22" s="2415"/>
      <c r="T22" s="2400"/>
      <c r="U22" s="2400"/>
      <c r="V22" s="2400"/>
      <c r="W22" s="2417"/>
      <c r="X22" s="2417">
        <f>ROUND(SUMPRODUCT(PRODUCT(1+N22:N$35)),4)</f>
        <v>1.4034</v>
      </c>
      <c r="Y22" s="2417">
        <f>ROUND(SUMPRODUCT(PRODUCT(1+O22:O$35)),4)</f>
        <v>1.2463</v>
      </c>
      <c r="Z22" s="2417">
        <f t="shared" si="0"/>
        <v>1.2463</v>
      </c>
      <c r="AA22" s="2417">
        <f>ROUND(SUMPRODUCT(PRODUCT(1+P22:P$35)),4)</f>
        <v>1.4577</v>
      </c>
      <c r="AB22" s="2417">
        <f>ROUND(SUMPRODUCT(PRODUCT(1+Q22:Q$35)),4)</f>
        <v>1.2136</v>
      </c>
      <c r="AC22" s="2417"/>
      <c r="AD22" s="2418">
        <f>ROUND(AVERAGE(I22:I$36)/100,4)</f>
        <v>2.4899999999999999E-2</v>
      </c>
      <c r="AE22" s="2418">
        <f>ROUND(AVERAGE(J22:J$36)/100,4)</f>
        <v>1.6400000000000001E-2</v>
      </c>
      <c r="AF22" s="2418">
        <f t="shared" si="1"/>
        <v>1.6400000000000001E-2</v>
      </c>
      <c r="AG22" s="2418">
        <f>ROUND(AVERAGE(K22:K$36)/100,4)</f>
        <v>2.7799999999999998E-2</v>
      </c>
      <c r="AH22" s="2418">
        <f>ROUND(AVERAGE(L22:L$36)/100,4)</f>
        <v>1.3899999999999999E-2</v>
      </c>
    </row>
    <row r="23" spans="1:34" s="2406" customFormat="1" ht="14.45" customHeight="1">
      <c r="A23" s="2412" t="s">
        <v>1351</v>
      </c>
      <c r="B23" s="2413">
        <f t="shared" si="188"/>
        <v>419.31181600000002</v>
      </c>
      <c r="C23" s="2413">
        <f t="shared" si="189"/>
        <v>313.95436800000004</v>
      </c>
      <c r="D23" s="2413">
        <f t="shared" si="190"/>
        <v>313.95436800000004</v>
      </c>
      <c r="E23" s="2413">
        <f t="shared" si="191"/>
        <v>596.63028431999999</v>
      </c>
      <c r="F23" s="2413">
        <f t="shared" si="192"/>
        <v>274.74220703999998</v>
      </c>
      <c r="G23" s="3453"/>
      <c r="H23" s="2425">
        <v>2</v>
      </c>
      <c r="I23" s="2425">
        <v>3.4</v>
      </c>
      <c r="J23" s="2425">
        <v>2</v>
      </c>
      <c r="K23" s="2425">
        <v>3.82</v>
      </c>
      <c r="L23" s="2426">
        <v>1.68</v>
      </c>
      <c r="M23" s="2399"/>
      <c r="N23" s="2415">
        <f t="shared" si="176"/>
        <v>3.4000000000000002E-2</v>
      </c>
      <c r="O23" s="2400">
        <f t="shared" ref="O23" si="196">J23/100</f>
        <v>0.02</v>
      </c>
      <c r="P23" s="2400">
        <f t="shared" ref="P23" si="197">K23/100</f>
        <v>3.8199999999999998E-2</v>
      </c>
      <c r="Q23" s="2400">
        <f t="shared" ref="Q23" si="198">L23/100</f>
        <v>1.6799999999999999E-2</v>
      </c>
      <c r="R23" s="2416"/>
      <c r="S23" s="2429"/>
      <c r="T23" s="2430"/>
      <c r="U23" s="2430"/>
      <c r="V23" s="2430"/>
      <c r="W23" s="2393"/>
      <c r="X23" s="2417">
        <f>ROUND(SUMPRODUCT(PRODUCT(1+N23:N$35)),4)</f>
        <v>1.3628</v>
      </c>
      <c r="Y23" s="2417">
        <f>ROUND(SUMPRODUCT(PRODUCT(1+O23:O$35)),4)</f>
        <v>1.2205999999999999</v>
      </c>
      <c r="Z23" s="2417">
        <f t="shared" si="0"/>
        <v>1.2205999999999999</v>
      </c>
      <c r="AA23" s="2417">
        <f>ROUND(SUMPRODUCT(PRODUCT(1+P23:P$35)),4)</f>
        <v>1.4118999999999999</v>
      </c>
      <c r="AB23" s="2417">
        <f>ROUND(SUMPRODUCT(PRODUCT(1+Q23:Q$35)),4)</f>
        <v>1.1930000000000001</v>
      </c>
      <c r="AC23" s="2393"/>
      <c r="AD23" s="2418">
        <f>ROUND(AVERAGE(I23:I$36)/100,4)</f>
        <v>2.46E-2</v>
      </c>
      <c r="AE23" s="2418">
        <f>ROUND(AVERAGE(J23:J$36)/100,4)</f>
        <v>1.6E-2</v>
      </c>
      <c r="AF23" s="2418">
        <f t="shared" si="1"/>
        <v>1.6E-2</v>
      </c>
      <c r="AG23" s="2418">
        <f>ROUND(AVERAGE(K23:K$36)/100,4)</f>
        <v>2.75E-2</v>
      </c>
      <c r="AH23" s="2418">
        <f>ROUND(AVERAGE(L23:L$36)/100,4)</f>
        <v>1.37E-2</v>
      </c>
    </row>
    <row r="24" spans="1:34" s="2419" customFormat="1" ht="15" customHeight="1" thickBot="1">
      <c r="A24" s="2412" t="s">
        <v>1128</v>
      </c>
      <c r="B24" s="2413">
        <f>B25*(1+N24)</f>
        <v>405.524</v>
      </c>
      <c r="C24" s="2413">
        <f>C25*(1+O24)</f>
        <v>307.79840000000002</v>
      </c>
      <c r="D24" s="2413">
        <f>C24</f>
        <v>307.79840000000002</v>
      </c>
      <c r="E24" s="2413">
        <f>E25*(1+P24)</f>
        <v>574.67759999999998</v>
      </c>
      <c r="F24" s="2413">
        <f>F25*(1+Q24)</f>
        <v>270.20280000000002</v>
      </c>
      <c r="G24" s="3462"/>
      <c r="H24" s="2414">
        <v>1</v>
      </c>
      <c r="I24" s="2414">
        <v>3.45</v>
      </c>
      <c r="J24" s="2414">
        <v>1.92</v>
      </c>
      <c r="K24" s="2414">
        <v>3.92</v>
      </c>
      <c r="L24" s="2420">
        <v>1.58</v>
      </c>
      <c r="M24" s="2399"/>
      <c r="N24" s="2415">
        <f t="shared" si="176"/>
        <v>3.4500000000000003E-2</v>
      </c>
      <c r="O24" s="2400">
        <f t="shared" ref="O24:Q39" si="199">J24/100</f>
        <v>1.9199999999999998E-2</v>
      </c>
      <c r="P24" s="2400">
        <f t="shared" si="199"/>
        <v>3.9199999999999999E-2</v>
      </c>
      <c r="Q24" s="2400">
        <f t="shared" si="199"/>
        <v>1.5800000000000002E-2</v>
      </c>
      <c r="R24" s="2416"/>
      <c r="S24" s="2415">
        <f>B24/B25-1</f>
        <v>3.4499999999999975E-2</v>
      </c>
      <c r="T24" s="2400">
        <f t="shared" ref="T24:V24" si="200">C24/C25-1</f>
        <v>1.9200000000000106E-2</v>
      </c>
      <c r="U24" s="2400">
        <f t="shared" si="200"/>
        <v>1.9200000000000106E-2</v>
      </c>
      <c r="V24" s="2400">
        <f t="shared" si="200"/>
        <v>3.9199999999999902E-2</v>
      </c>
      <c r="W24" s="2417"/>
      <c r="X24" s="2417">
        <f>ROUND(SUMPRODUCT(PRODUCT(1+N24:N$35)),4)</f>
        <v>1.3180000000000001</v>
      </c>
      <c r="Y24" s="2417">
        <f>ROUND(SUMPRODUCT(PRODUCT(1+O24:O$35)),4)</f>
        <v>1.1966000000000001</v>
      </c>
      <c r="Z24" s="2417">
        <f t="shared" si="0"/>
        <v>1.1966000000000001</v>
      </c>
      <c r="AA24" s="2417">
        <f>ROUND(SUMPRODUCT(PRODUCT(1+P24:P$35)),4)</f>
        <v>1.36</v>
      </c>
      <c r="AB24" s="2417">
        <f>ROUND(SUMPRODUCT(PRODUCT(1+Q24:Q$35)),4)</f>
        <v>1.1733</v>
      </c>
      <c r="AC24" s="2417"/>
      <c r="AD24" s="2418">
        <f>ROUND(AVERAGE(I24:I$36)/100,4)</f>
        <v>2.3900000000000001E-2</v>
      </c>
      <c r="AE24" s="2418">
        <f>ROUND(AVERAGE(J24:J$36)/100,4)</f>
        <v>1.5699999999999999E-2</v>
      </c>
      <c r="AF24" s="2418">
        <f t="shared" si="1"/>
        <v>1.5699999999999999E-2</v>
      </c>
      <c r="AG24" s="2418">
        <f>ROUND(AVERAGE(K24:K$36)/100,4)</f>
        <v>2.6599999999999999E-2</v>
      </c>
      <c r="AH24" s="2418">
        <f>ROUND(AVERAGE(L24:L$36)/100,4)</f>
        <v>1.34E-2</v>
      </c>
    </row>
    <row r="25" spans="1:34">
      <c r="A25" s="2412" t="s">
        <v>154</v>
      </c>
      <c r="B25" s="2427">
        <v>392</v>
      </c>
      <c r="C25" s="2427">
        <v>302</v>
      </c>
      <c r="D25" s="2427">
        <f>C25</f>
        <v>302</v>
      </c>
      <c r="E25" s="2427">
        <v>553</v>
      </c>
      <c r="F25" s="2428">
        <v>266</v>
      </c>
      <c r="G25" s="3458">
        <v>2016</v>
      </c>
      <c r="H25" s="2421">
        <v>4</v>
      </c>
      <c r="I25" s="2421">
        <v>4.5599999999999996</v>
      </c>
      <c r="J25" s="2421">
        <v>2.15</v>
      </c>
      <c r="K25" s="2421">
        <v>5.32</v>
      </c>
      <c r="L25" s="2422">
        <v>1.57</v>
      </c>
      <c r="N25" s="2415">
        <f t="shared" si="176"/>
        <v>4.5599999999999995E-2</v>
      </c>
      <c r="O25" s="2400">
        <f t="shared" si="199"/>
        <v>2.1499999999999998E-2</v>
      </c>
      <c r="P25" s="2400">
        <f t="shared" si="199"/>
        <v>5.3200000000000004E-2</v>
      </c>
      <c r="Q25" s="2400">
        <f t="shared" si="199"/>
        <v>1.5700000000000002E-2</v>
      </c>
      <c r="R25" s="2416"/>
      <c r="S25" s="2429"/>
      <c r="T25" s="2430"/>
      <c r="U25" s="2430"/>
      <c r="V25" s="2430"/>
      <c r="X25" s="2399">
        <f>ROUND(SUMPRODUCT(PRODUCT(1+N25:N$35)),4)</f>
        <v>1.274</v>
      </c>
      <c r="Y25" s="2399">
        <f>ROUND(SUMPRODUCT(PRODUCT(1+O25:O$35)),4)</f>
        <v>1.1740999999999999</v>
      </c>
      <c r="Z25" s="2399">
        <f t="shared" si="0"/>
        <v>1.1740999999999999</v>
      </c>
      <c r="AA25" s="2399">
        <f>ROUND(SUMPRODUCT(PRODUCT(1+P25:P$35)),4)</f>
        <v>1.3087</v>
      </c>
      <c r="AB25" s="2399">
        <f>ROUND(SUMPRODUCT(PRODUCT(1+Q25:Q$35)),4)</f>
        <v>1.1551</v>
      </c>
      <c r="AD25" s="2400">
        <f>ROUND(AVERAGE(I25:I$36)/100,4)</f>
        <v>2.3E-2</v>
      </c>
      <c r="AE25" s="2400">
        <f>ROUND(AVERAGE(J25:J$36)/100,4)</f>
        <v>1.55E-2</v>
      </c>
      <c r="AF25" s="2400">
        <f t="shared" si="1"/>
        <v>1.55E-2</v>
      </c>
      <c r="AG25" s="2400">
        <f>ROUND(AVERAGE(K25:K$36)/100,4)</f>
        <v>2.5600000000000001E-2</v>
      </c>
      <c r="AH25" s="2400">
        <f>ROUND(AVERAGE(L25:L$36)/100,4)</f>
        <v>1.32E-2</v>
      </c>
    </row>
    <row r="26" spans="1:34">
      <c r="A26" s="2412" t="s">
        <v>153</v>
      </c>
      <c r="B26" s="2413">
        <f t="shared" ref="B26:C28" si="201">B25/(1+N25)</f>
        <v>374.90436113236416</v>
      </c>
      <c r="C26" s="2413">
        <f t="shared" si="201"/>
        <v>295.64366128242779</v>
      </c>
      <c r="D26" s="2413">
        <f t="shared" ref="D26:D85" si="202">C26</f>
        <v>295.64366128242779</v>
      </c>
      <c r="E26" s="2413">
        <f t="shared" ref="E26:F28" si="203">E25/(1+P25)</f>
        <v>525.06646410938095</v>
      </c>
      <c r="F26" s="2413">
        <f t="shared" si="203"/>
        <v>261.88835286009646</v>
      </c>
      <c r="G26" s="3453"/>
      <c r="H26" s="2414">
        <v>3</v>
      </c>
      <c r="I26" s="2414">
        <v>4.12</v>
      </c>
      <c r="J26" s="2414">
        <v>2</v>
      </c>
      <c r="K26" s="2414">
        <v>4.79</v>
      </c>
      <c r="L26" s="2420">
        <v>1.97</v>
      </c>
      <c r="N26" s="2415">
        <f t="shared" ref="N26:Q60" si="204">I26/100</f>
        <v>4.1200000000000001E-2</v>
      </c>
      <c r="O26" s="2400">
        <f t="shared" si="199"/>
        <v>0.02</v>
      </c>
      <c r="P26" s="2400">
        <f t="shared" si="199"/>
        <v>4.7899999999999998E-2</v>
      </c>
      <c r="Q26" s="2400">
        <f t="shared" si="199"/>
        <v>1.9699999999999999E-2</v>
      </c>
      <c r="R26" s="2416"/>
      <c r="S26" s="2415"/>
      <c r="T26" s="2400"/>
      <c r="U26" s="2400"/>
      <c r="V26" s="2400"/>
      <c r="X26" s="2399">
        <f>ROUND(SUMPRODUCT(PRODUCT(1+N26:N$35)),4)</f>
        <v>1.2184999999999999</v>
      </c>
      <c r="Y26" s="2399">
        <f>ROUND(SUMPRODUCT(PRODUCT(1+O26:O$35)),4)</f>
        <v>1.1494</v>
      </c>
      <c r="Z26" s="2399">
        <f t="shared" si="0"/>
        <v>1.1494</v>
      </c>
      <c r="AA26" s="2399">
        <f>ROUND(SUMPRODUCT(PRODUCT(1+P26:P$35)),4)</f>
        <v>1.2425999999999999</v>
      </c>
      <c r="AB26" s="2399">
        <f>ROUND(SUMPRODUCT(PRODUCT(1+Q26:Q$35)),4)</f>
        <v>1.1372</v>
      </c>
      <c r="AD26" s="2400">
        <f>ROUND(AVERAGE(I26:I$36)/100,4)</f>
        <v>2.0899999999999998E-2</v>
      </c>
      <c r="AE26" s="2400">
        <f>ROUND(AVERAGE(J26:J$36)/100,4)</f>
        <v>1.49E-2</v>
      </c>
      <c r="AF26" s="2400">
        <f t="shared" si="1"/>
        <v>1.49E-2</v>
      </c>
      <c r="AG26" s="2400">
        <f>ROUND(AVERAGE(K26:K$36)/100,4)</f>
        <v>2.3099999999999999E-2</v>
      </c>
      <c r="AH26" s="2400">
        <f>ROUND(AVERAGE(L26:L$36)/100,4)</f>
        <v>1.2999999999999999E-2</v>
      </c>
    </row>
    <row r="27" spans="1:34">
      <c r="A27" s="2412" t="s">
        <v>143</v>
      </c>
      <c r="B27" s="2413">
        <f t="shared" si="201"/>
        <v>360.06949782209392</v>
      </c>
      <c r="C27" s="2413">
        <f t="shared" si="201"/>
        <v>289.84672674747821</v>
      </c>
      <c r="D27" s="2413">
        <f t="shared" si="202"/>
        <v>289.84672674747821</v>
      </c>
      <c r="E27" s="2413">
        <f t="shared" si="203"/>
        <v>501.06543001181495</v>
      </c>
      <c r="F27" s="2413">
        <f t="shared" si="203"/>
        <v>256.82882500744967</v>
      </c>
      <c r="G27" s="3453"/>
      <c r="H27" s="2425">
        <v>2</v>
      </c>
      <c r="I27" s="2425">
        <v>3.85</v>
      </c>
      <c r="J27" s="2425">
        <v>1.95</v>
      </c>
      <c r="K27" s="2425">
        <v>4.4800000000000004</v>
      </c>
      <c r="L27" s="2426">
        <v>1.41</v>
      </c>
      <c r="N27" s="2415">
        <f t="shared" si="204"/>
        <v>3.85E-2</v>
      </c>
      <c r="O27" s="2400">
        <f t="shared" si="199"/>
        <v>1.95E-2</v>
      </c>
      <c r="P27" s="2400">
        <f t="shared" si="199"/>
        <v>4.4800000000000006E-2</v>
      </c>
      <c r="Q27" s="2400">
        <f t="shared" si="199"/>
        <v>1.41E-2</v>
      </c>
      <c r="R27" s="2416"/>
      <c r="S27" s="2415"/>
      <c r="T27" s="2400"/>
      <c r="U27" s="2400"/>
      <c r="V27" s="2400"/>
      <c r="X27" s="2399">
        <f>ROUND(SUMPRODUCT(PRODUCT(1+N27:N$35)),4)</f>
        <v>1.1702999999999999</v>
      </c>
      <c r="Y27" s="2399">
        <f>ROUND(SUMPRODUCT(PRODUCT(1+O27:O$35)),4)</f>
        <v>1.1269</v>
      </c>
      <c r="Z27" s="2399">
        <f t="shared" si="0"/>
        <v>1.1269</v>
      </c>
      <c r="AA27" s="2399">
        <f>ROUND(SUMPRODUCT(PRODUCT(1+P27:P$35)),4)</f>
        <v>1.1858</v>
      </c>
      <c r="AB27" s="2399">
        <f>ROUND(SUMPRODUCT(PRODUCT(1+Q27:Q$35)),4)</f>
        <v>1.1152</v>
      </c>
      <c r="AD27" s="2400">
        <f>ROUND(AVERAGE(I27:I$36)/100,4)</f>
        <v>1.89E-2</v>
      </c>
      <c r="AE27" s="2400">
        <f>ROUND(AVERAGE(J27:J$36)/100,4)</f>
        <v>1.44E-2</v>
      </c>
      <c r="AF27" s="2400">
        <f t="shared" si="1"/>
        <v>1.44E-2</v>
      </c>
      <c r="AG27" s="2400">
        <f>ROUND(AVERAGE(K27:K$36)/100,4)</f>
        <v>2.06E-2</v>
      </c>
      <c r="AH27" s="2400">
        <f>ROUND(AVERAGE(L27:L$36)/100,4)</f>
        <v>1.23E-2</v>
      </c>
    </row>
    <row r="28" spans="1:34" ht="13.5" thickBot="1">
      <c r="A28" s="2412" t="s">
        <v>152</v>
      </c>
      <c r="B28" s="2413">
        <f t="shared" si="201"/>
        <v>346.720748986128</v>
      </c>
      <c r="C28" s="2413">
        <f t="shared" si="201"/>
        <v>284.30282172386285</v>
      </c>
      <c r="D28" s="2413">
        <f t="shared" si="202"/>
        <v>284.30282172386285</v>
      </c>
      <c r="E28" s="2413">
        <f t="shared" si="203"/>
        <v>479.58023546306947</v>
      </c>
      <c r="F28" s="2413">
        <f t="shared" si="203"/>
        <v>253.25788877571213</v>
      </c>
      <c r="G28" s="3454"/>
      <c r="H28" s="2414">
        <v>1</v>
      </c>
      <c r="I28" s="2414">
        <v>4.09</v>
      </c>
      <c r="J28" s="2414">
        <v>2.93</v>
      </c>
      <c r="K28" s="2414">
        <v>4.54</v>
      </c>
      <c r="L28" s="2420">
        <v>1.48</v>
      </c>
      <c r="N28" s="2415">
        <f t="shared" si="204"/>
        <v>4.0899999999999999E-2</v>
      </c>
      <c r="O28" s="2400">
        <f t="shared" si="199"/>
        <v>2.9300000000000003E-2</v>
      </c>
      <c r="P28" s="2400">
        <f t="shared" si="199"/>
        <v>4.5400000000000003E-2</v>
      </c>
      <c r="Q28" s="2400">
        <f t="shared" si="199"/>
        <v>1.4800000000000001E-2</v>
      </c>
      <c r="R28" s="2416"/>
      <c r="S28" s="2431">
        <f>B28/B29-1</f>
        <v>4.1203450408792808E-2</v>
      </c>
      <c r="T28" s="2432">
        <f>C28/C29-1</f>
        <v>2.6363977342465095E-2</v>
      </c>
      <c r="U28" s="2432">
        <f>E28/E29-1</f>
        <v>4.4837114298626357E-2</v>
      </c>
      <c r="V28" s="2432">
        <f>F28/F29-1</f>
        <v>1.7099954922538574E-2</v>
      </c>
      <c r="X28" s="2399">
        <f>ROUND(SUMPRODUCT(PRODUCT(1+N28:N$35)),4)</f>
        <v>1.1269</v>
      </c>
      <c r="Y28" s="2399">
        <f>ROUND(SUMPRODUCT(PRODUCT(1+O28:O$35)),4)</f>
        <v>1.1052999999999999</v>
      </c>
      <c r="Z28" s="2399">
        <f t="shared" si="0"/>
        <v>1.1052999999999999</v>
      </c>
      <c r="AA28" s="2399">
        <f>ROUND(SUMPRODUCT(PRODUCT(1+P28:P$35)),4)</f>
        <v>1.1349</v>
      </c>
      <c r="AB28" s="2399">
        <f>ROUND(SUMPRODUCT(PRODUCT(1+Q28:Q$35)),4)</f>
        <v>1.0996999999999999</v>
      </c>
      <c r="AD28" s="2400">
        <f>ROUND(AVERAGE(I28:I$36)/100,4)</f>
        <v>1.67E-2</v>
      </c>
      <c r="AE28" s="2400">
        <f>ROUND(AVERAGE(J28:J$36)/100,4)</f>
        <v>1.38E-2</v>
      </c>
      <c r="AF28" s="2400">
        <f t="shared" si="1"/>
        <v>1.38E-2</v>
      </c>
      <c r="AG28" s="2400">
        <f>ROUND(AVERAGE(K28:K$36)/100,4)</f>
        <v>1.7899999999999999E-2</v>
      </c>
      <c r="AH28" s="2400">
        <f>ROUND(AVERAGE(L28:L$36)/100,4)</f>
        <v>1.21E-2</v>
      </c>
    </row>
    <row r="29" spans="1:34" ht="13.5" thickBot="1">
      <c r="A29" s="2412" t="s">
        <v>151</v>
      </c>
      <c r="B29" s="2427">
        <v>333</v>
      </c>
      <c r="C29" s="2427">
        <v>277</v>
      </c>
      <c r="D29" s="2427">
        <f t="shared" si="202"/>
        <v>277</v>
      </c>
      <c r="E29" s="2427">
        <v>459</v>
      </c>
      <c r="F29" s="2428">
        <v>249</v>
      </c>
      <c r="G29" s="3452">
        <v>2015</v>
      </c>
      <c r="H29" s="2433">
        <v>4</v>
      </c>
      <c r="I29" s="2433">
        <v>1.63</v>
      </c>
      <c r="J29" s="2433">
        <v>1.1100000000000001</v>
      </c>
      <c r="K29" s="2433">
        <v>1.77</v>
      </c>
      <c r="L29" s="2434">
        <v>1.89</v>
      </c>
      <c r="N29" s="2435">
        <f t="shared" si="204"/>
        <v>1.6299999999999999E-2</v>
      </c>
      <c r="O29" s="2436">
        <f t="shared" si="199"/>
        <v>1.11E-2</v>
      </c>
      <c r="P29" s="2436">
        <f t="shared" si="199"/>
        <v>1.77E-2</v>
      </c>
      <c r="Q29" s="2436">
        <f t="shared" si="199"/>
        <v>1.89E-2</v>
      </c>
      <c r="R29" s="2416"/>
      <c r="X29" s="2399">
        <f>ROUND(SUMPRODUCT(PRODUCT(1+N29:N$35)),4)</f>
        <v>1.0826</v>
      </c>
      <c r="Y29" s="2399">
        <f>ROUND(SUMPRODUCT(PRODUCT(1+O29:O$35)),4)</f>
        <v>1.0738000000000001</v>
      </c>
      <c r="Z29" s="2399">
        <f t="shared" si="0"/>
        <v>1.0738000000000001</v>
      </c>
      <c r="AA29" s="2399">
        <f>ROUND(SUMPRODUCT(PRODUCT(1+P29:P$35)),4)</f>
        <v>1.0855999999999999</v>
      </c>
      <c r="AB29" s="2399">
        <f>ROUND(SUMPRODUCT(PRODUCT(1+Q29:Q$35)),4)</f>
        <v>1.0837000000000001</v>
      </c>
      <c r="AD29" s="2400">
        <f>ROUND(AVERAGE(I29:I$36)/100,4)</f>
        <v>1.37E-2</v>
      </c>
      <c r="AE29" s="2400">
        <f>ROUND(AVERAGE(J29:J$36)/100,4)</f>
        <v>1.1900000000000001E-2</v>
      </c>
      <c r="AF29" s="2400">
        <f t="shared" si="1"/>
        <v>1.1900000000000001E-2</v>
      </c>
      <c r="AG29" s="2400">
        <f>ROUND(AVERAGE(K29:K$36)/100,4)</f>
        <v>1.4500000000000001E-2</v>
      </c>
      <c r="AH29" s="2400">
        <f>ROUND(AVERAGE(L29:L$36)/100,4)</f>
        <v>1.18E-2</v>
      </c>
    </row>
    <row r="30" spans="1:34">
      <c r="A30" s="2412" t="s">
        <v>150</v>
      </c>
      <c r="B30" s="2413">
        <f t="shared" ref="B30:C32" si="205">B29/(1+N29)</f>
        <v>327.65915576109415</v>
      </c>
      <c r="C30" s="2413">
        <f t="shared" si="205"/>
        <v>273.95905449510434</v>
      </c>
      <c r="D30" s="2413">
        <f t="shared" si="202"/>
        <v>273.95905449510434</v>
      </c>
      <c r="E30" s="2413">
        <f t="shared" ref="E30:F32" si="206">E29/(1+P29)</f>
        <v>451.01699911565294</v>
      </c>
      <c r="F30" s="2413">
        <f t="shared" si="206"/>
        <v>244.38119540681129</v>
      </c>
      <c r="G30" s="3453"/>
      <c r="H30" s="2438">
        <v>3</v>
      </c>
      <c r="I30" s="2438">
        <v>1.65</v>
      </c>
      <c r="J30" s="2438">
        <v>0.92</v>
      </c>
      <c r="K30" s="2438">
        <v>1.88</v>
      </c>
      <c r="L30" s="2439">
        <v>1.26</v>
      </c>
      <c r="N30" s="2415">
        <f t="shared" si="204"/>
        <v>1.6500000000000001E-2</v>
      </c>
      <c r="O30" s="2440">
        <f t="shared" si="199"/>
        <v>9.1999999999999998E-3</v>
      </c>
      <c r="P30" s="2440">
        <f t="shared" si="199"/>
        <v>1.8799999999999997E-2</v>
      </c>
      <c r="Q30" s="2440">
        <f t="shared" si="199"/>
        <v>1.26E-2</v>
      </c>
      <c r="R30" s="2416"/>
      <c r="S30" s="2415"/>
      <c r="T30" s="2400"/>
      <c r="U30" s="2400"/>
      <c r="V30" s="2400"/>
      <c r="X30" s="2399">
        <f>ROUND(SUMPRODUCT(PRODUCT(1+N30:N$35)),4)</f>
        <v>1.0651999999999999</v>
      </c>
      <c r="Y30" s="2399">
        <f>ROUND(SUMPRODUCT(PRODUCT(1+O30:O$35)),4)</f>
        <v>1.0621</v>
      </c>
      <c r="Z30" s="2399">
        <f t="shared" si="0"/>
        <v>1.0621</v>
      </c>
      <c r="AA30" s="2399">
        <f>ROUND(SUMPRODUCT(PRODUCT(1+P30:P$35)),4)</f>
        <v>1.0668</v>
      </c>
      <c r="AB30" s="2399">
        <f>ROUND(SUMPRODUCT(PRODUCT(1+Q30:Q$35)),4)</f>
        <v>1.0636000000000001</v>
      </c>
      <c r="AD30" s="2400">
        <f>ROUND(AVERAGE(I30:I$36)/100,4)</f>
        <v>1.3299999999999999E-2</v>
      </c>
      <c r="AE30" s="2400">
        <f>ROUND(AVERAGE(J30:J$36)/100,4)</f>
        <v>1.2E-2</v>
      </c>
      <c r="AF30" s="2400">
        <f t="shared" si="1"/>
        <v>1.2E-2</v>
      </c>
      <c r="AG30" s="2400">
        <f>ROUND(AVERAGE(K30:K$36)/100,4)</f>
        <v>1.4E-2</v>
      </c>
      <c r="AH30" s="2400">
        <f>ROUND(AVERAGE(L30:L$36)/100,4)</f>
        <v>1.0800000000000001E-2</v>
      </c>
    </row>
    <row r="31" spans="1:34">
      <c r="A31" s="2412" t="s">
        <v>149</v>
      </c>
      <c r="B31" s="2413">
        <f t="shared" si="205"/>
        <v>322.34053690220776</v>
      </c>
      <c r="C31" s="2413">
        <f t="shared" si="205"/>
        <v>271.46160770422546</v>
      </c>
      <c r="D31" s="2413">
        <f t="shared" si="202"/>
        <v>271.46160770422546</v>
      </c>
      <c r="E31" s="2413">
        <f t="shared" si="206"/>
        <v>442.69434542172456</v>
      </c>
      <c r="F31" s="2413">
        <f t="shared" si="206"/>
        <v>241.34030753190925</v>
      </c>
      <c r="G31" s="3453"/>
      <c r="H31" s="2425">
        <v>2</v>
      </c>
      <c r="I31" s="2425">
        <v>0.77</v>
      </c>
      <c r="J31" s="2425">
        <v>0.69</v>
      </c>
      <c r="K31" s="2425">
        <v>0.8</v>
      </c>
      <c r="L31" s="2426">
        <v>0.88</v>
      </c>
      <c r="N31" s="2415">
        <f t="shared" si="204"/>
        <v>7.7000000000000002E-3</v>
      </c>
      <c r="O31" s="2440">
        <f t="shared" si="199"/>
        <v>6.8999999999999999E-3</v>
      </c>
      <c r="P31" s="2440">
        <f t="shared" si="199"/>
        <v>8.0000000000000002E-3</v>
      </c>
      <c r="Q31" s="2440">
        <f t="shared" si="199"/>
        <v>8.8000000000000005E-3</v>
      </c>
      <c r="R31" s="2416"/>
      <c r="S31" s="2415"/>
      <c r="T31" s="2400"/>
      <c r="U31" s="2400"/>
      <c r="V31" s="2400"/>
      <c r="X31" s="2399">
        <f>ROUND(SUMPRODUCT(PRODUCT(1+N31:N$35)),4)</f>
        <v>1.048</v>
      </c>
      <c r="Y31" s="2399">
        <f>ROUND(SUMPRODUCT(PRODUCT(1+O31:O$35)),4)</f>
        <v>1.0524</v>
      </c>
      <c r="Z31" s="2399">
        <f t="shared" si="0"/>
        <v>1.0524</v>
      </c>
      <c r="AA31" s="2399">
        <f>ROUND(SUMPRODUCT(PRODUCT(1+P31:P$35)),4)</f>
        <v>1.0470999999999999</v>
      </c>
      <c r="AB31" s="2399">
        <f>ROUND(SUMPRODUCT(PRODUCT(1+Q31:Q$35)),4)</f>
        <v>1.0504</v>
      </c>
      <c r="AD31" s="2400">
        <f>ROUND(AVERAGE(I31:I$36)/100,4)</f>
        <v>1.2800000000000001E-2</v>
      </c>
      <c r="AE31" s="2400">
        <f>ROUND(AVERAGE(J31:J$36)/100,4)</f>
        <v>1.2500000000000001E-2</v>
      </c>
      <c r="AF31" s="2400">
        <f t="shared" si="1"/>
        <v>1.2500000000000001E-2</v>
      </c>
      <c r="AG31" s="2400">
        <f>ROUND(AVERAGE(K31:K$36)/100,4)</f>
        <v>1.32E-2</v>
      </c>
      <c r="AH31" s="2400">
        <f>ROUND(AVERAGE(L31:L$36)/100,4)</f>
        <v>1.0500000000000001E-2</v>
      </c>
    </row>
    <row r="32" spans="1:34">
      <c r="A32" s="2412" t="s">
        <v>148</v>
      </c>
      <c r="B32" s="2413">
        <f t="shared" si="205"/>
        <v>319.87748030386797</v>
      </c>
      <c r="C32" s="2413">
        <f t="shared" si="205"/>
        <v>269.60135833173649</v>
      </c>
      <c r="D32" s="2413">
        <f t="shared" si="202"/>
        <v>269.60135833173649</v>
      </c>
      <c r="E32" s="2413">
        <f t="shared" si="206"/>
        <v>439.18089823583784</v>
      </c>
      <c r="F32" s="2413">
        <f t="shared" si="206"/>
        <v>239.23503918706311</v>
      </c>
      <c r="G32" s="3454"/>
      <c r="H32" s="2414">
        <v>1</v>
      </c>
      <c r="I32" s="2414">
        <v>0.51</v>
      </c>
      <c r="J32" s="2414">
        <v>0.54</v>
      </c>
      <c r="K32" s="2414">
        <v>0.48</v>
      </c>
      <c r="L32" s="2420">
        <v>0.93</v>
      </c>
      <c r="N32" s="2431">
        <f t="shared" si="204"/>
        <v>5.1000000000000004E-3</v>
      </c>
      <c r="O32" s="2432">
        <f t="shared" si="199"/>
        <v>5.4000000000000003E-3</v>
      </c>
      <c r="P32" s="2432">
        <f t="shared" si="199"/>
        <v>4.7999999999999996E-3</v>
      </c>
      <c r="Q32" s="2432">
        <f t="shared" si="199"/>
        <v>9.300000000000001E-3</v>
      </c>
      <c r="R32" s="2416"/>
      <c r="S32" s="2431">
        <f>B32/B33-1</f>
        <v>5.9040261127922822E-3</v>
      </c>
      <c r="T32" s="2432">
        <f>C32/C33-1</f>
        <v>5.9752176557332781E-3</v>
      </c>
      <c r="U32" s="2432">
        <f>E32/E33-1</f>
        <v>4.9906138119859556E-3</v>
      </c>
      <c r="V32" s="2432">
        <f>F32/F33-1</f>
        <v>9.4305450930933787E-3</v>
      </c>
      <c r="X32" s="2399">
        <f>ROUND(SUMPRODUCT(PRODUCT(1+N32:N$35)),4)</f>
        <v>1.0399</v>
      </c>
      <c r="Y32" s="2399">
        <f>ROUND(SUMPRODUCT(PRODUCT(1+O32:O$35)),4)</f>
        <v>1.0451999999999999</v>
      </c>
      <c r="Z32" s="2399">
        <f t="shared" si="0"/>
        <v>1.0451999999999999</v>
      </c>
      <c r="AA32" s="2399">
        <f>ROUND(SUMPRODUCT(PRODUCT(1+P32:P$35)),4)</f>
        <v>1.0387999999999999</v>
      </c>
      <c r="AB32" s="2399">
        <f>ROUND(SUMPRODUCT(PRODUCT(1+Q32:Q$35)),4)</f>
        <v>1.0411999999999999</v>
      </c>
      <c r="AD32" s="2400">
        <f>ROUND(AVERAGE(I32:I$36)/100,4)</f>
        <v>1.38E-2</v>
      </c>
      <c r="AE32" s="2400">
        <f>ROUND(AVERAGE(J32:J$36)/100,4)</f>
        <v>1.3599999999999999E-2</v>
      </c>
      <c r="AF32" s="2400">
        <f t="shared" si="1"/>
        <v>1.3599999999999999E-2</v>
      </c>
      <c r="AG32" s="2400">
        <f>ROUND(AVERAGE(K32:K$36)/100,4)</f>
        <v>1.4200000000000001E-2</v>
      </c>
      <c r="AH32" s="2400">
        <f>ROUND(AVERAGE(L32:L$36)/100,4)</f>
        <v>1.0800000000000001E-2</v>
      </c>
    </row>
    <row r="33" spans="1:34" ht="13.5" thickBot="1">
      <c r="A33" s="2412" t="s">
        <v>147</v>
      </c>
      <c r="B33" s="2441">
        <v>318</v>
      </c>
      <c r="C33" s="2441">
        <v>268</v>
      </c>
      <c r="D33" s="2441">
        <f t="shared" si="202"/>
        <v>268</v>
      </c>
      <c r="E33" s="2441">
        <v>437</v>
      </c>
      <c r="F33" s="2442">
        <v>237</v>
      </c>
      <c r="G33" s="3452">
        <v>2014</v>
      </c>
      <c r="H33" s="2433">
        <v>4</v>
      </c>
      <c r="I33" s="2433">
        <v>0.21</v>
      </c>
      <c r="J33" s="2433">
        <v>0.41</v>
      </c>
      <c r="K33" s="2433">
        <v>0.12</v>
      </c>
      <c r="L33" s="2434">
        <v>0.89</v>
      </c>
      <c r="N33" s="2415">
        <f t="shared" si="204"/>
        <v>2.0999999999999999E-3</v>
      </c>
      <c r="O33" s="2400">
        <f t="shared" si="199"/>
        <v>4.0999999999999995E-3</v>
      </c>
      <c r="P33" s="2400">
        <f t="shared" si="199"/>
        <v>1.1999999999999999E-3</v>
      </c>
      <c r="Q33" s="2400">
        <f t="shared" si="199"/>
        <v>8.8999999999999999E-3</v>
      </c>
      <c r="R33" s="2416"/>
      <c r="S33" s="2429"/>
      <c r="T33" s="2430"/>
      <c r="U33" s="2430"/>
      <c r="V33" s="2430"/>
      <c r="X33" s="2399">
        <f>ROUND(SUMPRODUCT(PRODUCT(1+N33:N$35)),4)</f>
        <v>1.0347</v>
      </c>
      <c r="Y33" s="2399">
        <f>ROUND(SUMPRODUCT(PRODUCT(1+O33:O$35)),4)</f>
        <v>1.0395000000000001</v>
      </c>
      <c r="Z33" s="2399">
        <f t="shared" si="0"/>
        <v>1.0395000000000001</v>
      </c>
      <c r="AA33" s="2399">
        <f>ROUND(SUMPRODUCT(PRODUCT(1+P33:P$35)),4)</f>
        <v>1.0338000000000001</v>
      </c>
      <c r="AB33" s="2399">
        <f>ROUND(SUMPRODUCT(PRODUCT(1+Q33:Q$35)),4)</f>
        <v>1.0316000000000001</v>
      </c>
      <c r="AD33" s="2400">
        <f>ROUND(AVERAGE(I33:I$36)/100,4)</f>
        <v>1.6E-2</v>
      </c>
      <c r="AE33" s="2400">
        <f>ROUND(AVERAGE(J33:J$36)/100,4)</f>
        <v>1.5599999999999999E-2</v>
      </c>
      <c r="AF33" s="2400">
        <f t="shared" si="1"/>
        <v>1.5599999999999999E-2</v>
      </c>
      <c r="AG33" s="2400">
        <f>ROUND(AVERAGE(K33:K$36)/100,4)</f>
        <v>1.66E-2</v>
      </c>
      <c r="AH33" s="2400">
        <f>ROUND(AVERAGE(L33:L$36)/100,4)</f>
        <v>1.12E-2</v>
      </c>
    </row>
    <row r="34" spans="1:34">
      <c r="A34" s="2412" t="s">
        <v>146</v>
      </c>
      <c r="B34" s="2413">
        <f t="shared" ref="B34:C36" si="207">B33/(1+N33)</f>
        <v>317.33359944117353</v>
      </c>
      <c r="C34" s="2413">
        <f t="shared" si="207"/>
        <v>266.90568668459315</v>
      </c>
      <c r="D34" s="2413">
        <f t="shared" si="202"/>
        <v>266.90568668459315</v>
      </c>
      <c r="E34" s="2413">
        <f t="shared" ref="E34:F36" si="208">E33/(1+P33)</f>
        <v>436.47622852576905</v>
      </c>
      <c r="F34" s="2413">
        <f t="shared" si="208"/>
        <v>234.90930716622066</v>
      </c>
      <c r="G34" s="3453"/>
      <c r="H34" s="2443">
        <v>3</v>
      </c>
      <c r="I34" s="2443">
        <v>0.83</v>
      </c>
      <c r="J34" s="2443">
        <v>1.47</v>
      </c>
      <c r="K34" s="2443">
        <v>0.65</v>
      </c>
      <c r="L34" s="2444">
        <v>0.72</v>
      </c>
      <c r="N34" s="2415">
        <f t="shared" si="204"/>
        <v>8.3000000000000001E-3</v>
      </c>
      <c r="O34" s="2400">
        <f t="shared" si="199"/>
        <v>1.47E-2</v>
      </c>
      <c r="P34" s="2400">
        <f t="shared" si="199"/>
        <v>6.5000000000000006E-3</v>
      </c>
      <c r="Q34" s="2400">
        <f t="shared" si="199"/>
        <v>7.1999999999999998E-3</v>
      </c>
      <c r="R34" s="2416"/>
      <c r="S34" s="2415"/>
      <c r="T34" s="2400"/>
      <c r="U34" s="2400"/>
      <c r="V34" s="2400"/>
      <c r="X34" s="2399">
        <f>ROUND(SUMPRODUCT(PRODUCT(1+N34:N$35)),4)</f>
        <v>1.0325</v>
      </c>
      <c r="Y34" s="2399">
        <f>ROUND(SUMPRODUCT(PRODUCT(1+O34:O$35)),4)</f>
        <v>1.0353000000000001</v>
      </c>
      <c r="Z34" s="2399">
        <f t="shared" ref="Z34:Z35" si="209">Y34</f>
        <v>1.0353000000000001</v>
      </c>
      <c r="AA34" s="2399">
        <f>ROUND(SUMPRODUCT(PRODUCT(1+P34:P$35)),4)</f>
        <v>1.0326</v>
      </c>
      <c r="AB34" s="2399">
        <f>ROUND(SUMPRODUCT(PRODUCT(1+Q34:Q$35)),4)</f>
        <v>1.0225</v>
      </c>
      <c r="AD34" s="2400">
        <f>ROUND(AVERAGE(I34:I$36)/100,4)</f>
        <v>2.07E-2</v>
      </c>
      <c r="AE34" s="2400">
        <f>ROUND(AVERAGE(J34:J$36)/100,4)</f>
        <v>1.95E-2</v>
      </c>
      <c r="AF34" s="2400">
        <f t="shared" si="1"/>
        <v>1.95E-2</v>
      </c>
      <c r="AG34" s="2400">
        <f>ROUND(AVERAGE(K34:K$36)/100,4)</f>
        <v>2.1700000000000001E-2</v>
      </c>
      <c r="AH34" s="2400">
        <f>ROUND(AVERAGE(L34:L$36)/100,4)</f>
        <v>1.2E-2</v>
      </c>
    </row>
    <row r="35" spans="1:34" ht="13.5" thickBot="1">
      <c r="A35" s="2412" t="s">
        <v>145</v>
      </c>
      <c r="B35" s="2413">
        <f t="shared" si="207"/>
        <v>314.72141172386546</v>
      </c>
      <c r="C35" s="2413">
        <f t="shared" si="207"/>
        <v>263.03901319069001</v>
      </c>
      <c r="D35" s="2413">
        <f t="shared" si="202"/>
        <v>263.03901319069001</v>
      </c>
      <c r="E35" s="2413">
        <f t="shared" si="208"/>
        <v>433.65745506782821</v>
      </c>
      <c r="F35" s="2413">
        <f t="shared" si="208"/>
        <v>233.23005080045735</v>
      </c>
      <c r="G35" s="3453"/>
      <c r="H35" s="2433">
        <v>2</v>
      </c>
      <c r="I35" s="2433">
        <v>2.4</v>
      </c>
      <c r="J35" s="2433">
        <v>2.0299999999999998</v>
      </c>
      <c r="K35" s="2433">
        <v>2.59</v>
      </c>
      <c r="L35" s="2434">
        <v>1.52</v>
      </c>
      <c r="N35" s="2415">
        <f t="shared" si="204"/>
        <v>2.4E-2</v>
      </c>
      <c r="O35" s="2400">
        <f t="shared" si="199"/>
        <v>2.0299999999999999E-2</v>
      </c>
      <c r="P35" s="2400">
        <f t="shared" si="199"/>
        <v>2.5899999999999999E-2</v>
      </c>
      <c r="Q35" s="2400">
        <f t="shared" si="199"/>
        <v>1.52E-2</v>
      </c>
      <c r="R35" s="2416"/>
      <c r="S35" s="2415"/>
      <c r="T35" s="2400"/>
      <c r="U35" s="2400"/>
      <c r="V35" s="2400"/>
      <c r="X35" s="2399">
        <f>1+N35</f>
        <v>1.024</v>
      </c>
      <c r="Y35" s="2399">
        <f>1+O35</f>
        <v>1.0203</v>
      </c>
      <c r="Z35" s="2399">
        <f t="shared" si="209"/>
        <v>1.0203</v>
      </c>
      <c r="AA35" s="2399">
        <f>1+P35</f>
        <v>1.0259</v>
      </c>
      <c r="AB35" s="2399">
        <f>1+Q35</f>
        <v>1.0152000000000001</v>
      </c>
      <c r="AD35" s="2400">
        <f>ROUND(AVERAGE(I35:I$36)/100,4)</f>
        <v>2.69E-2</v>
      </c>
      <c r="AE35" s="2400">
        <f>ROUND(AVERAGE(J35:J$36)/100,4)</f>
        <v>2.1899999999999999E-2</v>
      </c>
      <c r="AF35" s="2400">
        <f t="shared" ref="AF35" si="210">AE35</f>
        <v>2.1899999999999999E-2</v>
      </c>
      <c r="AG35" s="2400">
        <f>ROUND(AVERAGE(K35:K$36)/100,4)</f>
        <v>2.9399999999999999E-2</v>
      </c>
      <c r="AH35" s="2400">
        <f>ROUND(AVERAGE(L35:L$36)/100,4)</f>
        <v>1.44E-2</v>
      </c>
    </row>
    <row r="36" spans="1:34" s="2449" customFormat="1" ht="13.5" thickBot="1">
      <c r="A36" s="2445" t="s">
        <v>144</v>
      </c>
      <c r="B36" s="2446">
        <f t="shared" si="207"/>
        <v>307.34512863658733</v>
      </c>
      <c r="C36" s="2446">
        <f t="shared" si="207"/>
        <v>257.80556031626975</v>
      </c>
      <c r="D36" s="2446">
        <f t="shared" si="202"/>
        <v>257.80556031626975</v>
      </c>
      <c r="E36" s="2446">
        <f t="shared" si="208"/>
        <v>422.70928459677179</v>
      </c>
      <c r="F36" s="2446">
        <f t="shared" si="208"/>
        <v>229.73803270336617</v>
      </c>
      <c r="G36" s="3454"/>
      <c r="H36" s="2447">
        <v>1</v>
      </c>
      <c r="I36" s="2447">
        <v>2.97</v>
      </c>
      <c r="J36" s="2447">
        <v>2.34</v>
      </c>
      <c r="K36" s="2447">
        <v>3.28</v>
      </c>
      <c r="L36" s="2448">
        <v>1.36</v>
      </c>
      <c r="N36" s="2450">
        <f t="shared" si="204"/>
        <v>2.9700000000000001E-2</v>
      </c>
      <c r="O36" s="2451">
        <f t="shared" si="199"/>
        <v>2.3399999999999997E-2</v>
      </c>
      <c r="P36" s="2451">
        <f t="shared" si="199"/>
        <v>3.2799999999999996E-2</v>
      </c>
      <c r="Q36" s="2451">
        <f t="shared" si="199"/>
        <v>1.3600000000000001E-2</v>
      </c>
      <c r="R36" s="2452"/>
      <c r="S36" s="2453">
        <f>B36/B37-1</f>
        <v>2.7910129219355539E-2</v>
      </c>
      <c r="T36" s="2454">
        <f>C36/C37-1</f>
        <v>2.3037937762975247E-2</v>
      </c>
      <c r="U36" s="2454">
        <f>E36/E37-1</f>
        <v>3.3519033243940788E-2</v>
      </c>
      <c r="V36" s="2454">
        <f>F36/F37-1</f>
        <v>1.2061818076502862E-2</v>
      </c>
      <c r="W36" s="2455" t="s">
        <v>1129</v>
      </c>
      <c r="X36" s="2456">
        <v>1</v>
      </c>
      <c r="Y36" s="2456">
        <v>1</v>
      </c>
      <c r="Z36" s="2456">
        <v>1</v>
      </c>
      <c r="AA36" s="2456">
        <v>1</v>
      </c>
      <c r="AB36" s="2456">
        <v>1</v>
      </c>
      <c r="AD36" s="2451">
        <f>I36/100</f>
        <v>2.9700000000000001E-2</v>
      </c>
      <c r="AE36" s="2451">
        <f>J36/100</f>
        <v>2.3399999999999997E-2</v>
      </c>
      <c r="AF36" s="2451">
        <f>AE36</f>
        <v>2.3399999999999997E-2</v>
      </c>
      <c r="AG36" s="2451">
        <f>K36/100</f>
        <v>3.2799999999999996E-2</v>
      </c>
      <c r="AH36" s="2451">
        <f>L36/100</f>
        <v>1.3600000000000001E-2</v>
      </c>
    </row>
    <row r="37" spans="1:34" ht="13.5" thickBot="1">
      <c r="A37" s="2412" t="s">
        <v>1130</v>
      </c>
      <c r="B37" s="2427">
        <v>299</v>
      </c>
      <c r="C37" s="2427">
        <v>252</v>
      </c>
      <c r="D37" s="2427">
        <f t="shared" si="202"/>
        <v>252</v>
      </c>
      <c r="E37" s="2427">
        <v>409</v>
      </c>
      <c r="F37" s="2428">
        <v>227</v>
      </c>
      <c r="G37" s="3459">
        <v>2013</v>
      </c>
      <c r="H37" s="2457">
        <v>4</v>
      </c>
      <c r="I37" s="2457">
        <v>1.83</v>
      </c>
      <c r="J37" s="2457">
        <v>1.68</v>
      </c>
      <c r="K37" s="2457">
        <v>1.97</v>
      </c>
      <c r="L37" s="2458">
        <v>0.87</v>
      </c>
      <c r="N37" s="2435">
        <f t="shared" si="204"/>
        <v>1.83E-2</v>
      </c>
      <c r="O37" s="2436">
        <f t="shared" si="199"/>
        <v>1.6799999999999999E-2</v>
      </c>
      <c r="P37" s="2436">
        <f t="shared" si="199"/>
        <v>1.9699999999999999E-2</v>
      </c>
      <c r="Q37" s="2436">
        <f t="shared" si="199"/>
        <v>8.6999999999999994E-3</v>
      </c>
      <c r="R37" s="2416"/>
      <c r="S37" s="2429"/>
      <c r="T37" s="2430"/>
      <c r="U37" s="2430"/>
      <c r="V37" s="2430"/>
      <c r="X37" s="2430"/>
      <c r="Y37" s="2430"/>
      <c r="Z37" s="2430"/>
    </row>
    <row r="38" spans="1:34">
      <c r="A38" s="2412" t="s">
        <v>1131</v>
      </c>
      <c r="B38" s="2413">
        <f t="shared" ref="B38:C40" si="211">B37/(1+N37)</f>
        <v>293.62663262299913</v>
      </c>
      <c r="C38" s="2413">
        <f t="shared" si="211"/>
        <v>247.83634933123525</v>
      </c>
      <c r="D38" s="2413">
        <f t="shared" si="202"/>
        <v>247.83634933123525</v>
      </c>
      <c r="E38" s="2413">
        <f t="shared" ref="E38:F40" si="212">E37/(1+P37)</f>
        <v>401.09836226341076</v>
      </c>
      <c r="F38" s="2413">
        <f t="shared" si="212"/>
        <v>225.04213343908003</v>
      </c>
      <c r="G38" s="3460"/>
      <c r="H38" s="2438">
        <v>3</v>
      </c>
      <c r="I38" s="2438">
        <v>1.86</v>
      </c>
      <c r="J38" s="2438">
        <v>1.72</v>
      </c>
      <c r="K38" s="2438">
        <v>1.98</v>
      </c>
      <c r="L38" s="2439">
        <v>0.88</v>
      </c>
      <c r="N38" s="2415">
        <f t="shared" si="204"/>
        <v>1.8600000000000002E-2</v>
      </c>
      <c r="O38" s="2440">
        <f t="shared" si="199"/>
        <v>1.72E-2</v>
      </c>
      <c r="P38" s="2440">
        <f t="shared" si="199"/>
        <v>1.9799999999999998E-2</v>
      </c>
      <c r="Q38" s="2440">
        <f t="shared" si="199"/>
        <v>8.8000000000000005E-3</v>
      </c>
      <c r="R38" s="2416"/>
      <c r="S38" s="2415"/>
      <c r="T38" s="2400"/>
      <c r="U38" s="2400"/>
      <c r="V38" s="2400"/>
    </row>
    <row r="39" spans="1:34">
      <c r="A39" s="2412" t="s">
        <v>1132</v>
      </c>
      <c r="B39" s="2413">
        <f t="shared" si="211"/>
        <v>288.2649053828776</v>
      </c>
      <c r="C39" s="2413">
        <f t="shared" si="211"/>
        <v>243.64564425013293</v>
      </c>
      <c r="D39" s="2413">
        <f t="shared" si="202"/>
        <v>243.64564425013293</v>
      </c>
      <c r="E39" s="2413">
        <f t="shared" si="212"/>
        <v>393.31080825986544</v>
      </c>
      <c r="F39" s="2413">
        <f t="shared" si="212"/>
        <v>223.07903790551154</v>
      </c>
      <c r="G39" s="3460"/>
      <c r="H39" s="2425">
        <v>2</v>
      </c>
      <c r="I39" s="2425">
        <v>2.04</v>
      </c>
      <c r="J39" s="2425">
        <v>2.33</v>
      </c>
      <c r="K39" s="2425">
        <v>2.0699999999999998</v>
      </c>
      <c r="L39" s="2426">
        <v>0.69</v>
      </c>
      <c r="N39" s="2415">
        <f t="shared" si="204"/>
        <v>2.0400000000000001E-2</v>
      </c>
      <c r="O39" s="2440">
        <f t="shared" si="199"/>
        <v>2.3300000000000001E-2</v>
      </c>
      <c r="P39" s="2440">
        <f t="shared" si="199"/>
        <v>2.07E-2</v>
      </c>
      <c r="Q39" s="2440">
        <f t="shared" si="199"/>
        <v>6.8999999999999999E-3</v>
      </c>
      <c r="R39" s="2416"/>
      <c r="S39" s="2415"/>
      <c r="T39" s="2400"/>
      <c r="U39" s="2400"/>
      <c r="V39" s="2400"/>
      <c r="X39" s="2459"/>
      <c r="Y39" s="2460"/>
    </row>
    <row r="40" spans="1:34">
      <c r="A40" s="2412" t="s">
        <v>1133</v>
      </c>
      <c r="B40" s="2413">
        <f t="shared" si="211"/>
        <v>282.50186729015837</v>
      </c>
      <c r="C40" s="2413">
        <f t="shared" si="211"/>
        <v>238.09796174155468</v>
      </c>
      <c r="D40" s="2413">
        <f t="shared" si="202"/>
        <v>238.09796174155468</v>
      </c>
      <c r="E40" s="2413">
        <f t="shared" si="212"/>
        <v>385.33438646014054</v>
      </c>
      <c r="F40" s="2413">
        <f t="shared" si="212"/>
        <v>221.55034055567739</v>
      </c>
      <c r="G40" s="3461"/>
      <c r="H40" s="2414">
        <v>1</v>
      </c>
      <c r="I40" s="2414">
        <v>1.67</v>
      </c>
      <c r="J40" s="2414">
        <v>1.31</v>
      </c>
      <c r="K40" s="2414">
        <v>1.85</v>
      </c>
      <c r="L40" s="2420">
        <v>0.96</v>
      </c>
      <c r="N40" s="2431">
        <f t="shared" si="204"/>
        <v>1.67E-2</v>
      </c>
      <c r="O40" s="2432">
        <f t="shared" si="204"/>
        <v>1.3100000000000001E-2</v>
      </c>
      <c r="P40" s="2432">
        <f t="shared" si="204"/>
        <v>1.8500000000000003E-2</v>
      </c>
      <c r="Q40" s="2432">
        <f t="shared" si="204"/>
        <v>9.5999999999999992E-3</v>
      </c>
      <c r="R40" s="2416"/>
      <c r="S40" s="2431">
        <f>B40/B41-1</f>
        <v>1.6193767230785472E-2</v>
      </c>
      <c r="T40" s="2432">
        <f>C40/C41-1</f>
        <v>1.7512657015190891E-2</v>
      </c>
      <c r="U40" s="2432">
        <f>E40/E41-1</f>
        <v>1.6713420739157048E-2</v>
      </c>
      <c r="V40" s="2432">
        <f>F40/F41-1</f>
        <v>7.0470025258062563E-3</v>
      </c>
      <c r="X40" s="2461"/>
      <c r="Y40" s="2400"/>
      <c r="Z40" s="2400"/>
    </row>
    <row r="41" spans="1:34" ht="13.5" thickBot="1">
      <c r="A41" s="2412" t="s">
        <v>1134</v>
      </c>
      <c r="B41" s="2462">
        <v>278</v>
      </c>
      <c r="C41" s="2462">
        <v>234</v>
      </c>
      <c r="D41" s="2462">
        <f t="shared" si="202"/>
        <v>234</v>
      </c>
      <c r="E41" s="2462">
        <v>379</v>
      </c>
      <c r="F41" s="2463">
        <v>220</v>
      </c>
      <c r="G41" s="3452">
        <v>2012</v>
      </c>
      <c r="H41" s="2433">
        <v>4</v>
      </c>
      <c r="I41" s="2433">
        <v>0.91</v>
      </c>
      <c r="J41" s="2433">
        <v>0.68</v>
      </c>
      <c r="K41" s="2433">
        <v>0.98</v>
      </c>
      <c r="L41" s="2434">
        <v>0.9</v>
      </c>
      <c r="N41" s="2415">
        <f t="shared" si="204"/>
        <v>9.1000000000000004E-3</v>
      </c>
      <c r="O41" s="2400">
        <f t="shared" si="204"/>
        <v>6.8000000000000005E-3</v>
      </c>
      <c r="P41" s="2400">
        <f t="shared" si="204"/>
        <v>9.7999999999999997E-3</v>
      </c>
      <c r="Q41" s="2400">
        <f t="shared" si="204"/>
        <v>9.0000000000000011E-3</v>
      </c>
      <c r="R41" s="2416"/>
      <c r="S41" s="2429"/>
      <c r="T41" s="2430"/>
      <c r="U41" s="2430"/>
      <c r="V41" s="2430"/>
      <c r="X41" s="2430"/>
      <c r="Y41" s="2430"/>
      <c r="Z41" s="2430"/>
    </row>
    <row r="42" spans="1:34">
      <c r="A42" s="2412" t="s">
        <v>1135</v>
      </c>
      <c r="B42" s="2413">
        <f>B41/(1+N41)</f>
        <v>275.49301357645425</v>
      </c>
      <c r="C42" s="2413">
        <f>C41/(1+O41)</f>
        <v>232.41954707985698</v>
      </c>
      <c r="D42" s="2413">
        <f t="shared" si="202"/>
        <v>232.41954707985698</v>
      </c>
      <c r="E42" s="2413">
        <f t="shared" ref="E42:F44" si="213">E41/(1+P41)</f>
        <v>375.32184591008121</v>
      </c>
      <c r="F42" s="2413">
        <f t="shared" si="213"/>
        <v>218.03766105054513</v>
      </c>
      <c r="G42" s="3453"/>
      <c r="H42" s="2438">
        <v>3</v>
      </c>
      <c r="I42" s="2438">
        <v>0.09</v>
      </c>
      <c r="J42" s="2438">
        <v>0.28999999999999998</v>
      </c>
      <c r="K42" s="2438">
        <v>-0.01</v>
      </c>
      <c r="L42" s="2439">
        <v>0.57999999999999996</v>
      </c>
      <c r="N42" s="2415">
        <f t="shared" si="204"/>
        <v>8.9999999999999998E-4</v>
      </c>
      <c r="O42" s="2400">
        <f t="shared" si="204"/>
        <v>2.8999999999999998E-3</v>
      </c>
      <c r="P42" s="2400">
        <f t="shared" si="204"/>
        <v>-1E-4</v>
      </c>
      <c r="Q42" s="2400">
        <f t="shared" si="204"/>
        <v>5.7999999999999996E-3</v>
      </c>
      <c r="R42" s="2416"/>
      <c r="S42" s="2415"/>
      <c r="T42" s="2400"/>
      <c r="U42" s="2400"/>
      <c r="V42" s="2400"/>
    </row>
    <row r="43" spans="1:34">
      <c r="A43" s="2412" t="s">
        <v>1136</v>
      </c>
      <c r="B43" s="2413">
        <f>B42/(1+N42)</f>
        <v>275.24529281292263</v>
      </c>
      <c r="C43" s="2413">
        <f>C42/(1+O42)</f>
        <v>231.74747938962707</v>
      </c>
      <c r="D43" s="2413">
        <f t="shared" si="202"/>
        <v>231.74747938962707</v>
      </c>
      <c r="E43" s="2413">
        <f t="shared" si="213"/>
        <v>375.35938184826603</v>
      </c>
      <c r="F43" s="2413">
        <f t="shared" si="213"/>
        <v>216.78033510692495</v>
      </c>
      <c r="G43" s="3453"/>
      <c r="H43" s="2425">
        <v>2</v>
      </c>
      <c r="I43" s="2425">
        <v>0.02</v>
      </c>
      <c r="J43" s="2425">
        <v>0.12</v>
      </c>
      <c r="K43" s="2425">
        <v>-0.08</v>
      </c>
      <c r="L43" s="2426">
        <v>1.24</v>
      </c>
      <c r="N43" s="2415">
        <f t="shared" si="204"/>
        <v>2.0000000000000001E-4</v>
      </c>
      <c r="O43" s="2400">
        <f t="shared" si="204"/>
        <v>1.1999999999999999E-3</v>
      </c>
      <c r="P43" s="2400">
        <f t="shared" si="204"/>
        <v>-8.0000000000000004E-4</v>
      </c>
      <c r="Q43" s="2400">
        <f t="shared" si="204"/>
        <v>1.24E-2</v>
      </c>
      <c r="R43" s="2416"/>
      <c r="S43" s="2415"/>
      <c r="T43" s="2400"/>
      <c r="U43" s="2400"/>
      <c r="V43" s="2400"/>
    </row>
    <row r="44" spans="1:34" ht="13.5" thickBot="1">
      <c r="A44" s="2412" t="s">
        <v>1137</v>
      </c>
      <c r="B44" s="2413">
        <f>B43/(1+N43)</f>
        <v>275.19025476197027</v>
      </c>
      <c r="C44" s="2464">
        <v>232</v>
      </c>
      <c r="D44" s="2464">
        <f t="shared" si="202"/>
        <v>232</v>
      </c>
      <c r="E44" s="2413">
        <f t="shared" si="213"/>
        <v>375.65990977608692</v>
      </c>
      <c r="F44" s="2413">
        <f t="shared" si="213"/>
        <v>214.12518283971252</v>
      </c>
      <c r="G44" s="3454"/>
      <c r="H44" s="2414">
        <v>1</v>
      </c>
      <c r="I44" s="2414">
        <v>0.02</v>
      </c>
      <c r="J44" s="2414">
        <v>0.13</v>
      </c>
      <c r="K44" s="2414">
        <v>-0.04</v>
      </c>
      <c r="L44" s="2420">
        <v>0.46</v>
      </c>
      <c r="N44" s="2415">
        <f t="shared" si="204"/>
        <v>2.0000000000000001E-4</v>
      </c>
      <c r="O44" s="2400">
        <f t="shared" si="204"/>
        <v>1.2999999999999999E-3</v>
      </c>
      <c r="P44" s="2400">
        <f t="shared" si="204"/>
        <v>-4.0000000000000002E-4</v>
      </c>
      <c r="Q44" s="2400">
        <f t="shared" si="204"/>
        <v>4.5999999999999999E-3</v>
      </c>
      <c r="R44" s="2416"/>
      <c r="S44" s="2431">
        <f>B44/B45-1</f>
        <v>6.9183549807361189E-4</v>
      </c>
      <c r="T44" s="2432">
        <f>C44/C45-1</f>
        <v>0</v>
      </c>
      <c r="U44" s="2432">
        <f>E44/E45-1</f>
        <v>-9.0449527636460303E-4</v>
      </c>
      <c r="V44" s="2432">
        <f>F44/F45-1</f>
        <v>5.2825485432512753E-3</v>
      </c>
      <c r="X44" s="2400"/>
      <c r="Y44" s="2400"/>
      <c r="Z44" s="2400"/>
    </row>
    <row r="45" spans="1:34" ht="13.5" thickBot="1">
      <c r="A45" s="2412" t="s">
        <v>1138</v>
      </c>
      <c r="B45" s="2427">
        <v>275</v>
      </c>
      <c r="C45" s="2427">
        <v>232</v>
      </c>
      <c r="D45" s="2427">
        <f t="shared" si="202"/>
        <v>232</v>
      </c>
      <c r="E45" s="2427">
        <v>376</v>
      </c>
      <c r="F45" s="2428">
        <v>213</v>
      </c>
      <c r="G45" s="3452">
        <v>2011</v>
      </c>
      <c r="H45" s="2433">
        <v>4</v>
      </c>
      <c r="I45" s="2433">
        <v>-0.2</v>
      </c>
      <c r="J45" s="2433">
        <v>0.04</v>
      </c>
      <c r="K45" s="2433">
        <v>-0.34</v>
      </c>
      <c r="L45" s="2434">
        <v>0.46</v>
      </c>
      <c r="N45" s="2435">
        <f t="shared" si="204"/>
        <v>-2E-3</v>
      </c>
      <c r="O45" s="2436">
        <f t="shared" si="204"/>
        <v>4.0000000000000002E-4</v>
      </c>
      <c r="P45" s="2436">
        <f t="shared" si="204"/>
        <v>-3.4000000000000002E-3</v>
      </c>
      <c r="Q45" s="2436">
        <f t="shared" si="204"/>
        <v>4.5999999999999999E-3</v>
      </c>
      <c r="R45" s="2416"/>
      <c r="S45" s="2429"/>
      <c r="T45" s="2430"/>
      <c r="U45" s="2430"/>
      <c r="V45" s="2430"/>
      <c r="X45" s="2430"/>
      <c r="Y45" s="2430"/>
      <c r="Z45" s="2430"/>
    </row>
    <row r="46" spans="1:34">
      <c r="A46" s="2412" t="s">
        <v>1139</v>
      </c>
      <c r="B46" s="2413">
        <f t="shared" ref="B46:C48" si="214">B45/(1+N45)</f>
        <v>275.55110220440883</v>
      </c>
      <c r="C46" s="2413">
        <f t="shared" si="214"/>
        <v>231.90723710515795</v>
      </c>
      <c r="D46" s="2413">
        <f t="shared" si="202"/>
        <v>231.90723710515795</v>
      </c>
      <c r="E46" s="2413">
        <f t="shared" ref="E46:F48" si="215">E45/(1+P45)</f>
        <v>377.28276138872161</v>
      </c>
      <c r="F46" s="2413">
        <f t="shared" si="215"/>
        <v>212.02468644236512</v>
      </c>
      <c r="G46" s="3453">
        <v>2011</v>
      </c>
      <c r="H46" s="2438">
        <v>3</v>
      </c>
      <c r="I46" s="2438">
        <v>0.13</v>
      </c>
      <c r="J46" s="2438">
        <v>0.75</v>
      </c>
      <c r="K46" s="2438">
        <v>-0.08</v>
      </c>
      <c r="L46" s="2439">
        <v>0.53</v>
      </c>
      <c r="N46" s="2415">
        <f t="shared" si="204"/>
        <v>1.2999999999999999E-3</v>
      </c>
      <c r="O46" s="2440">
        <f t="shared" si="204"/>
        <v>7.4999999999999997E-3</v>
      </c>
      <c r="P46" s="2440">
        <f t="shared" si="204"/>
        <v>-8.0000000000000004E-4</v>
      </c>
      <c r="Q46" s="2440">
        <f t="shared" si="204"/>
        <v>5.3E-3</v>
      </c>
      <c r="R46" s="2416"/>
      <c r="S46" s="2415"/>
      <c r="T46" s="2400"/>
      <c r="U46" s="2400"/>
      <c r="V46" s="2400"/>
    </row>
    <row r="47" spans="1:34">
      <c r="A47" s="2412" t="s">
        <v>1140</v>
      </c>
      <c r="B47" s="2413">
        <f t="shared" si="214"/>
        <v>275.19335084830601</v>
      </c>
      <c r="C47" s="2413">
        <f t="shared" si="214"/>
        <v>230.18088050139744</v>
      </c>
      <c r="D47" s="2413">
        <f t="shared" si="202"/>
        <v>230.18088050139744</v>
      </c>
      <c r="E47" s="2413">
        <f t="shared" si="215"/>
        <v>377.58482925212331</v>
      </c>
      <c r="F47" s="2413">
        <f t="shared" si="215"/>
        <v>210.90687997847917</v>
      </c>
      <c r="G47" s="3453">
        <v>2011</v>
      </c>
      <c r="H47" s="2425">
        <v>2</v>
      </c>
      <c r="I47" s="2425">
        <v>-0.4</v>
      </c>
      <c r="J47" s="2425">
        <v>0.17</v>
      </c>
      <c r="K47" s="2425">
        <v>-0.57999999999999996</v>
      </c>
      <c r="L47" s="2426">
        <v>-0.2</v>
      </c>
      <c r="N47" s="2415">
        <f t="shared" si="204"/>
        <v>-4.0000000000000001E-3</v>
      </c>
      <c r="O47" s="2440">
        <f t="shared" si="204"/>
        <v>1.7000000000000001E-3</v>
      </c>
      <c r="P47" s="2440">
        <f t="shared" si="204"/>
        <v>-5.7999999999999996E-3</v>
      </c>
      <c r="Q47" s="2440">
        <f t="shared" si="204"/>
        <v>-2E-3</v>
      </c>
      <c r="R47" s="2416"/>
      <c r="S47" s="2415"/>
      <c r="T47" s="2400"/>
      <c r="U47" s="2400"/>
      <c r="V47" s="2400"/>
    </row>
    <row r="48" spans="1:34" ht="13.5" thickBot="1">
      <c r="A48" s="2412" t="s">
        <v>1141</v>
      </c>
      <c r="B48" s="2413">
        <f t="shared" si="214"/>
        <v>276.29854502841971</v>
      </c>
      <c r="C48" s="2413">
        <f t="shared" si="214"/>
        <v>229.79023709833027</v>
      </c>
      <c r="D48" s="2413">
        <f t="shared" si="202"/>
        <v>229.79023709833027</v>
      </c>
      <c r="E48" s="2413">
        <f t="shared" si="215"/>
        <v>379.78759731655936</v>
      </c>
      <c r="F48" s="2413">
        <f t="shared" si="215"/>
        <v>211.32953905659235</v>
      </c>
      <c r="G48" s="3454">
        <v>2011</v>
      </c>
      <c r="H48" s="2414">
        <v>1</v>
      </c>
      <c r="I48" s="2414">
        <v>2.65</v>
      </c>
      <c r="J48" s="2414">
        <v>3.76</v>
      </c>
      <c r="K48" s="2414">
        <v>1.89</v>
      </c>
      <c r="L48" s="2420">
        <v>7.95</v>
      </c>
      <c r="N48" s="2431">
        <f t="shared" si="204"/>
        <v>2.6499999999999999E-2</v>
      </c>
      <c r="O48" s="2432">
        <f t="shared" si="204"/>
        <v>3.7599999999999995E-2</v>
      </c>
      <c r="P48" s="2432">
        <f t="shared" si="204"/>
        <v>1.89E-2</v>
      </c>
      <c r="Q48" s="2432">
        <f t="shared" si="204"/>
        <v>7.9500000000000001E-2</v>
      </c>
      <c r="R48" s="2416"/>
      <c r="S48" s="2431">
        <f>B48/B49-1</f>
        <v>2.713213765211786E-2</v>
      </c>
      <c r="T48" s="2432">
        <f>C48/C49-1</f>
        <v>3.9774828499231862E-2</v>
      </c>
      <c r="U48" s="2432">
        <f>E48/E49-1</f>
        <v>1.8197311840641772E-2</v>
      </c>
      <c r="V48" s="2432">
        <f>F48/F49-1</f>
        <v>7.8211933962205826E-2</v>
      </c>
      <c r="X48" s="2400"/>
      <c r="Y48" s="2400"/>
      <c r="Z48" s="2400"/>
    </row>
    <row r="49" spans="1:26" ht="13.5" thickBot="1">
      <c r="A49" s="2412" t="s">
        <v>1142</v>
      </c>
      <c r="B49" s="2427">
        <v>269</v>
      </c>
      <c r="C49" s="2427">
        <v>221</v>
      </c>
      <c r="D49" s="2427">
        <f t="shared" si="202"/>
        <v>221</v>
      </c>
      <c r="E49" s="2427">
        <v>373</v>
      </c>
      <c r="F49" s="2428">
        <v>196</v>
      </c>
      <c r="G49" s="3452">
        <v>2010</v>
      </c>
      <c r="H49" s="2433">
        <v>4</v>
      </c>
      <c r="I49" s="2433">
        <v>5.72</v>
      </c>
      <c r="J49" s="2433">
        <v>6.57</v>
      </c>
      <c r="K49" s="2433">
        <v>5.72</v>
      </c>
      <c r="L49" s="2434">
        <v>2.72</v>
      </c>
      <c r="N49" s="2415">
        <f t="shared" si="204"/>
        <v>5.7200000000000001E-2</v>
      </c>
      <c r="O49" s="2400">
        <f t="shared" si="204"/>
        <v>6.5700000000000008E-2</v>
      </c>
      <c r="P49" s="2400">
        <f t="shared" si="204"/>
        <v>5.7200000000000001E-2</v>
      </c>
      <c r="Q49" s="2400">
        <f t="shared" si="204"/>
        <v>2.7200000000000002E-2</v>
      </c>
      <c r="R49" s="2416"/>
      <c r="S49" s="2429"/>
      <c r="T49" s="2430"/>
      <c r="U49" s="2430"/>
      <c r="V49" s="2430"/>
      <c r="X49" s="2430"/>
      <c r="Y49" s="2430"/>
      <c r="Z49" s="2430"/>
    </row>
    <row r="50" spans="1:26">
      <c r="A50" s="2412" t="s">
        <v>1143</v>
      </c>
      <c r="B50" s="2413">
        <f t="shared" ref="B50:C52" si="216">B49/(1+N49)</f>
        <v>254.44570563753314</v>
      </c>
      <c r="C50" s="2413">
        <f t="shared" si="216"/>
        <v>207.37543398705074</v>
      </c>
      <c r="D50" s="2413">
        <f t="shared" si="202"/>
        <v>207.37543398705074</v>
      </c>
      <c r="E50" s="2413">
        <f t="shared" ref="E50:F52" si="217">E49/(1+P49)</f>
        <v>352.81876655315932</v>
      </c>
      <c r="F50" s="2413">
        <f t="shared" si="217"/>
        <v>190.809968847352</v>
      </c>
      <c r="G50" s="3453">
        <v>2010</v>
      </c>
      <c r="H50" s="2438">
        <v>3</v>
      </c>
      <c r="I50" s="2438">
        <v>4.7300000000000004</v>
      </c>
      <c r="J50" s="2438">
        <v>3.9</v>
      </c>
      <c r="K50" s="2438">
        <v>5.03</v>
      </c>
      <c r="L50" s="2439">
        <v>4.21</v>
      </c>
      <c r="N50" s="2415">
        <f t="shared" si="204"/>
        <v>4.7300000000000002E-2</v>
      </c>
      <c r="O50" s="2400">
        <f t="shared" si="204"/>
        <v>3.9E-2</v>
      </c>
      <c r="P50" s="2400">
        <f t="shared" si="204"/>
        <v>5.0300000000000004E-2</v>
      </c>
      <c r="Q50" s="2400">
        <f t="shared" si="204"/>
        <v>4.2099999999999999E-2</v>
      </c>
      <c r="R50" s="2416"/>
      <c r="S50" s="2415"/>
      <c r="T50" s="2400"/>
      <c r="U50" s="2400"/>
      <c r="V50" s="2400"/>
    </row>
    <row r="51" spans="1:26">
      <c r="A51" s="2412" t="s">
        <v>1144</v>
      </c>
      <c r="B51" s="2413">
        <f t="shared" si="216"/>
        <v>242.95398227588385</v>
      </c>
      <c r="C51" s="2413">
        <f t="shared" si="216"/>
        <v>199.59137053614126</v>
      </c>
      <c r="D51" s="2413">
        <f t="shared" si="202"/>
        <v>199.59137053614126</v>
      </c>
      <c r="E51" s="2413">
        <f t="shared" si="217"/>
        <v>335.92189522342125</v>
      </c>
      <c r="F51" s="2413">
        <f t="shared" si="217"/>
        <v>183.10139991109489</v>
      </c>
      <c r="G51" s="3453">
        <v>2010</v>
      </c>
      <c r="H51" s="2425">
        <v>2</v>
      </c>
      <c r="I51" s="2425">
        <v>4.6900000000000004</v>
      </c>
      <c r="J51" s="2425">
        <v>3.55</v>
      </c>
      <c r="K51" s="2425">
        <v>5.07</v>
      </c>
      <c r="L51" s="2426">
        <v>4.2300000000000004</v>
      </c>
      <c r="N51" s="2415">
        <f t="shared" si="204"/>
        <v>4.6900000000000004E-2</v>
      </c>
      <c r="O51" s="2400">
        <f t="shared" si="204"/>
        <v>3.5499999999999997E-2</v>
      </c>
      <c r="P51" s="2400">
        <f t="shared" si="204"/>
        <v>5.0700000000000002E-2</v>
      </c>
      <c r="Q51" s="2400">
        <f t="shared" si="204"/>
        <v>4.2300000000000004E-2</v>
      </c>
      <c r="R51" s="2416"/>
      <c r="S51" s="2415"/>
      <c r="T51" s="2400"/>
      <c r="U51" s="2400"/>
      <c r="V51" s="2400"/>
    </row>
    <row r="52" spans="1:26" ht="13.5" thickBot="1">
      <c r="A52" s="2412" t="s">
        <v>1145</v>
      </c>
      <c r="B52" s="2413">
        <f t="shared" si="216"/>
        <v>232.06990378821649</v>
      </c>
      <c r="C52" s="2413">
        <f t="shared" si="216"/>
        <v>192.74878854286936</v>
      </c>
      <c r="D52" s="2413">
        <f t="shared" si="202"/>
        <v>192.74878854286936</v>
      </c>
      <c r="E52" s="2413">
        <f t="shared" si="217"/>
        <v>319.71247284992984</v>
      </c>
      <c r="F52" s="2413">
        <f t="shared" si="217"/>
        <v>175.67053622862409</v>
      </c>
      <c r="G52" s="3454">
        <v>2010</v>
      </c>
      <c r="H52" s="2414">
        <v>1</v>
      </c>
      <c r="I52" s="2414">
        <v>5.4</v>
      </c>
      <c r="J52" s="2414">
        <v>3.2</v>
      </c>
      <c r="K52" s="2414">
        <v>6.16</v>
      </c>
      <c r="L52" s="2420">
        <v>4.51</v>
      </c>
      <c r="N52" s="2415">
        <f t="shared" si="204"/>
        <v>5.4000000000000006E-2</v>
      </c>
      <c r="O52" s="2400">
        <f t="shared" si="204"/>
        <v>3.2000000000000001E-2</v>
      </c>
      <c r="P52" s="2400">
        <f t="shared" si="204"/>
        <v>6.1600000000000002E-2</v>
      </c>
      <c r="Q52" s="2400">
        <f t="shared" si="204"/>
        <v>4.5100000000000001E-2</v>
      </c>
      <c r="R52" s="2416"/>
      <c r="S52" s="2431">
        <f>B52/B53-1</f>
        <v>5.4863199037347599E-2</v>
      </c>
      <c r="T52" s="2432">
        <f>C52/C53-1</f>
        <v>3.0742184721226584E-2</v>
      </c>
      <c r="U52" s="2432">
        <f>E52/E53-1</f>
        <v>6.2167683886810154E-2</v>
      </c>
      <c r="V52" s="2432">
        <f>F52/F53-1</f>
        <v>4.5657953741810031E-2</v>
      </c>
      <c r="X52" s="2400"/>
      <c r="Y52" s="2400"/>
      <c r="Z52" s="2400"/>
    </row>
    <row r="53" spans="1:26" ht="13.5" thickBot="1">
      <c r="A53" s="2412" t="s">
        <v>1146</v>
      </c>
      <c r="B53" s="2427">
        <v>220</v>
      </c>
      <c r="C53" s="2427">
        <v>187</v>
      </c>
      <c r="D53" s="2427">
        <f t="shared" si="202"/>
        <v>187</v>
      </c>
      <c r="E53" s="2427">
        <v>301</v>
      </c>
      <c r="F53" s="2428">
        <v>168</v>
      </c>
      <c r="G53" s="3452">
        <v>2009</v>
      </c>
      <c r="H53" s="2433">
        <v>4</v>
      </c>
      <c r="I53" s="2433">
        <v>2.2999999999999998</v>
      </c>
      <c r="J53" s="2433">
        <v>1.04</v>
      </c>
      <c r="K53" s="2433">
        <v>2.84</v>
      </c>
      <c r="L53" s="2434">
        <v>0.67</v>
      </c>
      <c r="N53" s="2435">
        <f t="shared" si="204"/>
        <v>2.3E-2</v>
      </c>
      <c r="O53" s="2436">
        <f t="shared" si="204"/>
        <v>1.04E-2</v>
      </c>
      <c r="P53" s="2436">
        <f t="shared" si="204"/>
        <v>2.8399999999999998E-2</v>
      </c>
      <c r="Q53" s="2436">
        <f t="shared" si="204"/>
        <v>6.7000000000000002E-3</v>
      </c>
      <c r="R53" s="2416"/>
      <c r="S53" s="2429"/>
      <c r="T53" s="2430"/>
      <c r="U53" s="2430"/>
      <c r="V53" s="2430"/>
      <c r="X53" s="2430"/>
      <c r="Y53" s="2430"/>
      <c r="Z53" s="2430"/>
    </row>
    <row r="54" spans="1:26">
      <c r="A54" s="2412" t="s">
        <v>1147</v>
      </c>
      <c r="B54" s="2413">
        <f t="shared" ref="B54:C56" si="218">B53/(1+N53)</f>
        <v>215.05376344086022</v>
      </c>
      <c r="C54" s="2413">
        <f t="shared" si="218"/>
        <v>185.0752177355503</v>
      </c>
      <c r="D54" s="2413">
        <f t="shared" si="202"/>
        <v>185.0752177355503</v>
      </c>
      <c r="E54" s="2413">
        <f t="shared" ref="E54:F56" si="219">E53/(1+P53)</f>
        <v>292.68767016725008</v>
      </c>
      <c r="F54" s="2413">
        <f t="shared" si="219"/>
        <v>166.88189132810174</v>
      </c>
      <c r="G54" s="3453">
        <v>2009</v>
      </c>
      <c r="H54" s="2438">
        <v>3</v>
      </c>
      <c r="I54" s="2438">
        <v>2.1</v>
      </c>
      <c r="J54" s="2438">
        <v>1.86</v>
      </c>
      <c r="K54" s="2438">
        <v>2.29</v>
      </c>
      <c r="L54" s="2439">
        <v>0.85</v>
      </c>
      <c r="N54" s="2415">
        <f t="shared" si="204"/>
        <v>2.1000000000000001E-2</v>
      </c>
      <c r="O54" s="2440">
        <f t="shared" si="204"/>
        <v>1.8600000000000002E-2</v>
      </c>
      <c r="P54" s="2440">
        <f t="shared" si="204"/>
        <v>2.29E-2</v>
      </c>
      <c r="Q54" s="2440">
        <f t="shared" si="204"/>
        <v>8.5000000000000006E-3</v>
      </c>
      <c r="R54" s="2416"/>
      <c r="S54" s="2415"/>
      <c r="T54" s="2400"/>
      <c r="U54" s="2400"/>
      <c r="V54" s="2400"/>
    </row>
    <row r="55" spans="1:26">
      <c r="A55" s="2412" t="s">
        <v>1148</v>
      </c>
      <c r="B55" s="2413">
        <f t="shared" si="218"/>
        <v>210.630522469011</v>
      </c>
      <c r="C55" s="2413">
        <f t="shared" si="218"/>
        <v>181.69567812247232</v>
      </c>
      <c r="D55" s="2413">
        <f t="shared" si="202"/>
        <v>181.69567812247232</v>
      </c>
      <c r="E55" s="2413">
        <f t="shared" si="219"/>
        <v>286.13517466736738</v>
      </c>
      <c r="F55" s="2413">
        <f t="shared" si="219"/>
        <v>165.47535084591149</v>
      </c>
      <c r="G55" s="3453">
        <v>2009</v>
      </c>
      <c r="H55" s="2425">
        <v>2</v>
      </c>
      <c r="I55" s="2425">
        <v>0.86</v>
      </c>
      <c r="J55" s="2425">
        <v>-1.1299999999999999</v>
      </c>
      <c r="K55" s="2425">
        <v>1.79</v>
      </c>
      <c r="L55" s="2426">
        <v>-2.0699999999999998</v>
      </c>
      <c r="N55" s="2415">
        <f t="shared" si="204"/>
        <v>8.6E-3</v>
      </c>
      <c r="O55" s="2440">
        <f t="shared" si="204"/>
        <v>-1.1299999999999999E-2</v>
      </c>
      <c r="P55" s="2440">
        <f t="shared" si="204"/>
        <v>1.7899999999999999E-2</v>
      </c>
      <c r="Q55" s="2440">
        <f t="shared" si="204"/>
        <v>-2.07E-2</v>
      </c>
      <c r="R55" s="2416"/>
      <c r="S55" s="2415"/>
      <c r="T55" s="2400"/>
      <c r="U55" s="2400"/>
      <c r="V55" s="2400"/>
    </row>
    <row r="56" spans="1:26">
      <c r="A56" s="2412" t="s">
        <v>1149</v>
      </c>
      <c r="B56" s="2413">
        <f t="shared" si="218"/>
        <v>208.83454537875372</v>
      </c>
      <c r="C56" s="2413">
        <f t="shared" si="218"/>
        <v>183.77230517090351</v>
      </c>
      <c r="D56" s="2413">
        <f t="shared" si="202"/>
        <v>183.77230517090351</v>
      </c>
      <c r="E56" s="2413">
        <f t="shared" si="219"/>
        <v>281.10342338870947</v>
      </c>
      <c r="F56" s="2413">
        <f t="shared" si="219"/>
        <v>168.97309388942256</v>
      </c>
      <c r="G56" s="3454">
        <v>2009</v>
      </c>
      <c r="H56" s="2414">
        <v>1</v>
      </c>
      <c r="I56" s="2414">
        <v>-2.64</v>
      </c>
      <c r="J56" s="2414">
        <v>-2.5299999999999998</v>
      </c>
      <c r="K56" s="2414">
        <v>-3.02</v>
      </c>
      <c r="L56" s="2420">
        <v>1.52</v>
      </c>
      <c r="N56" s="2431">
        <f t="shared" si="204"/>
        <v>-2.64E-2</v>
      </c>
      <c r="O56" s="2432">
        <f t="shared" si="204"/>
        <v>-2.53E-2</v>
      </c>
      <c r="P56" s="2432">
        <f t="shared" si="204"/>
        <v>-3.0200000000000001E-2</v>
      </c>
      <c r="Q56" s="2432">
        <f t="shared" si="204"/>
        <v>1.52E-2</v>
      </c>
      <c r="R56" s="2416"/>
      <c r="S56" s="2431">
        <f>B56/B57-1</f>
        <v>-2.4137638417038754E-2</v>
      </c>
      <c r="T56" s="2432">
        <f>C56/C57-1</f>
        <v>-2.248773845264096E-2</v>
      </c>
      <c r="U56" s="2432">
        <f>E56/E57-1</f>
        <v>-2.7323794502735366E-2</v>
      </c>
      <c r="V56" s="2432">
        <f>F56/F57-1</f>
        <v>1.7910204153148035E-2</v>
      </c>
      <c r="X56" s="2400"/>
      <c r="Y56" s="2400"/>
      <c r="Z56" s="2400"/>
    </row>
    <row r="57" spans="1:26" ht="13.5" thickBot="1">
      <c r="A57" s="2412" t="s">
        <v>1150</v>
      </c>
      <c r="B57" s="2462">
        <v>214</v>
      </c>
      <c r="C57" s="2462">
        <v>188</v>
      </c>
      <c r="D57" s="2462">
        <f t="shared" si="202"/>
        <v>188</v>
      </c>
      <c r="E57" s="2462">
        <v>289</v>
      </c>
      <c r="F57" s="2463">
        <v>166</v>
      </c>
      <c r="G57" s="3452">
        <v>2008</v>
      </c>
      <c r="H57" s="2433">
        <v>4</v>
      </c>
      <c r="I57" s="2433">
        <v>1.73</v>
      </c>
      <c r="J57" s="2433">
        <v>0.03</v>
      </c>
      <c r="K57" s="2433">
        <v>2.59</v>
      </c>
      <c r="L57" s="2434">
        <v>-1.66</v>
      </c>
      <c r="N57" s="2415">
        <f t="shared" si="204"/>
        <v>1.7299999999999999E-2</v>
      </c>
      <c r="O57" s="2400">
        <f t="shared" si="204"/>
        <v>2.9999999999999997E-4</v>
      </c>
      <c r="P57" s="2400">
        <f t="shared" si="204"/>
        <v>2.5899999999999999E-2</v>
      </c>
      <c r="Q57" s="2400">
        <f t="shared" si="204"/>
        <v>-1.66E-2</v>
      </c>
      <c r="R57" s="2416"/>
      <c r="S57" s="2429"/>
      <c r="T57" s="2430"/>
      <c r="U57" s="2430"/>
      <c r="V57" s="2430"/>
      <c r="X57" s="2430"/>
      <c r="Y57" s="2430"/>
      <c r="Z57" s="2430"/>
    </row>
    <row r="58" spans="1:26">
      <c r="A58" s="2412" t="s">
        <v>1151</v>
      </c>
      <c r="B58" s="2413">
        <f t="shared" ref="B58:C60" si="220">B57/(1+N57)</f>
        <v>210.36075887152265</v>
      </c>
      <c r="C58" s="2413">
        <f t="shared" si="220"/>
        <v>187.94361691492554</v>
      </c>
      <c r="D58" s="2413">
        <f t="shared" si="202"/>
        <v>187.94361691492554</v>
      </c>
      <c r="E58" s="2413">
        <f t="shared" ref="E58:F60" si="221">E57/(1+P57)</f>
        <v>281.70386977288234</v>
      </c>
      <c r="F58" s="2413">
        <f t="shared" si="221"/>
        <v>168.80211511083994</v>
      </c>
      <c r="G58" s="3453">
        <v>2008</v>
      </c>
      <c r="H58" s="2438">
        <v>3</v>
      </c>
      <c r="I58" s="2438">
        <v>1.96</v>
      </c>
      <c r="J58" s="2438">
        <v>2.36</v>
      </c>
      <c r="K58" s="2438">
        <v>1.82</v>
      </c>
      <c r="L58" s="2439">
        <v>2.2200000000000002</v>
      </c>
      <c r="N58" s="2415">
        <f t="shared" si="204"/>
        <v>1.9599999999999999E-2</v>
      </c>
      <c r="O58" s="2400">
        <f t="shared" si="204"/>
        <v>2.3599999999999999E-2</v>
      </c>
      <c r="P58" s="2400">
        <f t="shared" si="204"/>
        <v>1.8200000000000001E-2</v>
      </c>
      <c r="Q58" s="2400">
        <f t="shared" si="204"/>
        <v>2.2200000000000001E-2</v>
      </c>
      <c r="R58" s="2416"/>
      <c r="S58" s="2415"/>
      <c r="T58" s="2400"/>
      <c r="U58" s="2400"/>
      <c r="V58" s="2400"/>
    </row>
    <row r="59" spans="1:26">
      <c r="A59" s="2412" t="s">
        <v>1152</v>
      </c>
      <c r="B59" s="2413">
        <f t="shared" si="220"/>
        <v>206.31694671589116</v>
      </c>
      <c r="C59" s="2413">
        <f t="shared" si="220"/>
        <v>183.61041121036101</v>
      </c>
      <c r="D59" s="2413">
        <f t="shared" si="202"/>
        <v>183.61041121036101</v>
      </c>
      <c r="E59" s="2413">
        <f t="shared" si="221"/>
        <v>276.66850301795557</v>
      </c>
      <c r="F59" s="2413">
        <f t="shared" si="221"/>
        <v>165.1360938278614</v>
      </c>
      <c r="G59" s="3453">
        <v>2008</v>
      </c>
      <c r="H59" s="2425">
        <v>2</v>
      </c>
      <c r="I59" s="2425">
        <v>4.93</v>
      </c>
      <c r="J59" s="2425">
        <v>7.38</v>
      </c>
      <c r="K59" s="2425">
        <v>3.98</v>
      </c>
      <c r="L59" s="2426">
        <v>6.86</v>
      </c>
      <c r="N59" s="2415">
        <f t="shared" si="204"/>
        <v>4.9299999999999997E-2</v>
      </c>
      <c r="O59" s="2400">
        <f t="shared" si="204"/>
        <v>7.3800000000000004E-2</v>
      </c>
      <c r="P59" s="2400">
        <f t="shared" si="204"/>
        <v>3.9800000000000002E-2</v>
      </c>
      <c r="Q59" s="2400">
        <f t="shared" si="204"/>
        <v>6.8600000000000008E-2</v>
      </c>
      <c r="R59" s="2416"/>
      <c r="S59" s="2415"/>
      <c r="T59" s="2400"/>
      <c r="U59" s="2400"/>
      <c r="V59" s="2400"/>
    </row>
    <row r="60" spans="1:26" s="2468" customFormat="1" ht="13.5" thickBot="1">
      <c r="A60" s="2412" t="s">
        <v>1153</v>
      </c>
      <c r="B60" s="2465">
        <f t="shared" si="220"/>
        <v>196.62341248059772</v>
      </c>
      <c r="C60" s="2465">
        <f t="shared" si="220"/>
        <v>170.99125648199012</v>
      </c>
      <c r="D60" s="2465">
        <f t="shared" si="202"/>
        <v>170.99125648199012</v>
      </c>
      <c r="E60" s="2465">
        <f t="shared" si="221"/>
        <v>266.07857570490052</v>
      </c>
      <c r="F60" s="2465">
        <f t="shared" si="221"/>
        <v>154.53499328828505</v>
      </c>
      <c r="G60" s="3454">
        <v>2008</v>
      </c>
      <c r="H60" s="2466">
        <v>1</v>
      </c>
      <c r="I60" s="2466">
        <v>4.1399999999999997</v>
      </c>
      <c r="J60" s="2466">
        <v>3.45</v>
      </c>
      <c r="K60" s="2466">
        <v>4.95</v>
      </c>
      <c r="L60" s="2467">
        <v>4.82</v>
      </c>
      <c r="N60" s="2469">
        <f t="shared" si="204"/>
        <v>4.1399999999999999E-2</v>
      </c>
      <c r="O60" s="2470">
        <f t="shared" si="204"/>
        <v>3.4500000000000003E-2</v>
      </c>
      <c r="P60" s="2470">
        <f t="shared" si="204"/>
        <v>4.9500000000000002E-2</v>
      </c>
      <c r="Q60" s="2470">
        <f t="shared" si="204"/>
        <v>4.82E-2</v>
      </c>
      <c r="R60" s="2471"/>
      <c r="S60" s="2469">
        <f>B60/B61-1</f>
        <v>4.5869215322328349E-2</v>
      </c>
      <c r="T60" s="2470">
        <f>C60/C61-1</f>
        <v>3.6310645345394743E-2</v>
      </c>
      <c r="U60" s="2470">
        <f>E60/E61-1</f>
        <v>4.7553447657088688E-2</v>
      </c>
      <c r="V60" s="2470">
        <f>F60/F61-1</f>
        <v>4.4155360055980086E-2</v>
      </c>
      <c r="X60" s="2470"/>
      <c r="Y60" s="2470"/>
      <c r="Z60" s="2470"/>
    </row>
    <row r="61" spans="1:26" ht="13.5" thickBot="1">
      <c r="A61" s="2412" t="s">
        <v>1154</v>
      </c>
      <c r="B61" s="2427">
        <v>188</v>
      </c>
      <c r="C61" s="2427">
        <v>165</v>
      </c>
      <c r="D61" s="2427">
        <f t="shared" si="202"/>
        <v>165</v>
      </c>
      <c r="E61" s="2427">
        <v>254</v>
      </c>
      <c r="F61" s="2428">
        <v>148</v>
      </c>
      <c r="G61" s="3452">
        <v>2007</v>
      </c>
      <c r="H61" s="2472">
        <v>4</v>
      </c>
      <c r="I61" s="2472">
        <v>5.51</v>
      </c>
      <c r="J61" s="2472">
        <v>4.8899999999999997</v>
      </c>
      <c r="K61" s="2472">
        <v>6.43</v>
      </c>
      <c r="L61" s="2473">
        <v>5.36</v>
      </c>
      <c r="N61" s="2474">
        <f t="shared" ref="N61:O64" si="222">B61/B62-1</f>
        <v>4.1339718365245526E-2</v>
      </c>
      <c r="O61" s="2475">
        <f t="shared" si="222"/>
        <v>4.0324492593776018E-2</v>
      </c>
      <c r="P61" s="2475">
        <f t="shared" ref="P61:Q64" si="223">E61/E62-1</f>
        <v>6.1625555347990968E-2</v>
      </c>
      <c r="Q61" s="2475">
        <f t="shared" si="223"/>
        <v>4.6757569250590603E-2</v>
      </c>
      <c r="R61" s="2416"/>
      <c r="S61" s="2429"/>
      <c r="T61" s="2430"/>
      <c r="U61" s="2430"/>
      <c r="V61" s="2430"/>
      <c r="X61" s="2430"/>
      <c r="Y61" s="2430"/>
      <c r="Z61" s="2430"/>
    </row>
    <row r="62" spans="1:26">
      <c r="A62" s="2412" t="s">
        <v>1155</v>
      </c>
      <c r="B62" s="2413">
        <f t="shared" ref="B62:C64" si="224">B63+(B$61-B$65)*I62/SUM(I$61:I$64)</f>
        <v>180.5366651097618</v>
      </c>
      <c r="C62" s="2413">
        <f t="shared" si="224"/>
        <v>158.60435967302453</v>
      </c>
      <c r="D62" s="2413">
        <f t="shared" si="202"/>
        <v>158.60435967302453</v>
      </c>
      <c r="E62" s="2413">
        <f t="shared" ref="E62:F64" si="225">E63+(E$61-E$65)*K62/SUM(K$61:K$64)</f>
        <v>239.25573260785075</v>
      </c>
      <c r="F62" s="2413">
        <f t="shared" si="225"/>
        <v>141.38899430740037</v>
      </c>
      <c r="G62" s="3453">
        <v>2007</v>
      </c>
      <c r="H62" s="2438">
        <v>3</v>
      </c>
      <c r="I62" s="2438">
        <v>8.65</v>
      </c>
      <c r="J62" s="2438">
        <v>8.06</v>
      </c>
      <c r="K62" s="2438">
        <v>9.94</v>
      </c>
      <c r="L62" s="2439">
        <v>5.8</v>
      </c>
      <c r="N62" s="2474">
        <f t="shared" si="222"/>
        <v>6.940217571740015E-2</v>
      </c>
      <c r="O62" s="2475">
        <f t="shared" si="222"/>
        <v>7.1197482471153428E-2</v>
      </c>
      <c r="P62" s="2475">
        <f t="shared" si="223"/>
        <v>0.10529679922579582</v>
      </c>
      <c r="Q62" s="2475">
        <f t="shared" si="223"/>
        <v>5.3292245059512133E-2</v>
      </c>
      <c r="R62" s="2416"/>
      <c r="S62" s="2415"/>
      <c r="T62" s="2400"/>
      <c r="U62" s="2400"/>
      <c r="V62" s="2400"/>
      <c r="X62" s="2476"/>
      <c r="Y62" s="2476"/>
      <c r="Z62" s="2476"/>
    </row>
    <row r="63" spans="1:26">
      <c r="A63" s="2412" t="s">
        <v>1156</v>
      </c>
      <c r="B63" s="2413">
        <f t="shared" si="224"/>
        <v>168.82017748715555</v>
      </c>
      <c r="C63" s="2413">
        <f t="shared" si="224"/>
        <v>148.06267029972753</v>
      </c>
      <c r="D63" s="2413">
        <f t="shared" si="202"/>
        <v>148.06267029972753</v>
      </c>
      <c r="E63" s="2413">
        <f t="shared" si="225"/>
        <v>216.46288379323747</v>
      </c>
      <c r="F63" s="2413">
        <f t="shared" si="225"/>
        <v>134.23529411764704</v>
      </c>
      <c r="G63" s="3453">
        <v>2007</v>
      </c>
      <c r="H63" s="2425">
        <v>2</v>
      </c>
      <c r="I63" s="2425">
        <v>3.67</v>
      </c>
      <c r="J63" s="2425">
        <v>2.3199999999999998</v>
      </c>
      <c r="K63" s="2425">
        <v>5.0199999999999996</v>
      </c>
      <c r="L63" s="2426">
        <v>6.71</v>
      </c>
      <c r="N63" s="2474">
        <f t="shared" si="222"/>
        <v>3.0339138143848032E-2</v>
      </c>
      <c r="O63" s="2475">
        <f t="shared" si="222"/>
        <v>2.0922341588790472E-2</v>
      </c>
      <c r="P63" s="2475">
        <f t="shared" si="223"/>
        <v>5.6164796592717003E-2</v>
      </c>
      <c r="Q63" s="2475">
        <f t="shared" si="223"/>
        <v>6.5704536723887319E-2</v>
      </c>
      <c r="R63" s="2416"/>
      <c r="S63" s="2415"/>
      <c r="T63" s="2400"/>
      <c r="U63" s="2400"/>
      <c r="V63" s="2400"/>
      <c r="X63" s="2476"/>
      <c r="Y63" s="2476"/>
      <c r="Z63" s="2476"/>
    </row>
    <row r="64" spans="1:26">
      <c r="A64" s="2412" t="s">
        <v>1157</v>
      </c>
      <c r="B64" s="2413">
        <f t="shared" si="224"/>
        <v>163.84913591779542</v>
      </c>
      <c r="C64" s="2413">
        <f t="shared" si="224"/>
        <v>145.0283378746594</v>
      </c>
      <c r="D64" s="2413">
        <f t="shared" si="202"/>
        <v>145.0283378746594</v>
      </c>
      <c r="E64" s="2413">
        <f t="shared" si="225"/>
        <v>204.95180722891567</v>
      </c>
      <c r="F64" s="2413">
        <f t="shared" si="225"/>
        <v>125.95920303605313</v>
      </c>
      <c r="G64" s="3454">
        <v>2007</v>
      </c>
      <c r="H64" s="2414">
        <v>1</v>
      </c>
      <c r="I64" s="2414">
        <v>3.58</v>
      </c>
      <c r="J64" s="2414">
        <v>3.08</v>
      </c>
      <c r="K64" s="2414">
        <v>4.34</v>
      </c>
      <c r="L64" s="2420">
        <v>3.21</v>
      </c>
      <c r="N64" s="2477">
        <f t="shared" si="222"/>
        <v>3.0497710174814063E-2</v>
      </c>
      <c r="O64" s="2478">
        <f t="shared" si="222"/>
        <v>2.8569772160704998E-2</v>
      </c>
      <c r="P64" s="2478">
        <f t="shared" si="223"/>
        <v>5.1034908866234296E-2</v>
      </c>
      <c r="Q64" s="2478">
        <f t="shared" si="223"/>
        <v>3.245248390207478E-2</v>
      </c>
      <c r="R64" s="2416"/>
      <c r="S64" s="2431">
        <f>B64/B65-1</f>
        <v>3.0497710174814063E-2</v>
      </c>
      <c r="T64" s="2432">
        <f>C64/C65-1</f>
        <v>2.8569772160704998E-2</v>
      </c>
      <c r="U64" s="2432">
        <f>E64/E65-1</f>
        <v>5.1034908866234296E-2</v>
      </c>
      <c r="V64" s="2432">
        <f>F64/F65-1</f>
        <v>3.245248390207478E-2</v>
      </c>
      <c r="X64" s="2476"/>
      <c r="Y64" s="2476"/>
      <c r="Z64" s="2476"/>
    </row>
    <row r="65" spans="1:26" ht="13.5" thickBot="1">
      <c r="A65" s="2412" t="s">
        <v>1158</v>
      </c>
      <c r="B65" s="2441">
        <v>159</v>
      </c>
      <c r="C65" s="2441">
        <v>141</v>
      </c>
      <c r="D65" s="2441">
        <f t="shared" si="202"/>
        <v>141</v>
      </c>
      <c r="E65" s="2441">
        <v>195</v>
      </c>
      <c r="F65" s="2442">
        <v>122</v>
      </c>
      <c r="G65" s="3452">
        <v>2006</v>
      </c>
      <c r="H65" s="2433">
        <v>4</v>
      </c>
      <c r="I65" s="2433">
        <v>3.79</v>
      </c>
      <c r="J65" s="2433">
        <v>2.21</v>
      </c>
      <c r="K65" s="2433">
        <v>5.65</v>
      </c>
      <c r="L65" s="2434">
        <v>5.41</v>
      </c>
      <c r="N65" s="2474">
        <f t="shared" ref="N65:O68" si="226">I65/SUM(I$65:I$68)*(B$65/B$69-1)</f>
        <v>7.245466462748526E-2</v>
      </c>
      <c r="O65" s="2475">
        <f t="shared" si="226"/>
        <v>2.3237230038062766E-2</v>
      </c>
      <c r="P65" s="2475">
        <f t="shared" ref="P65:Q68" si="227">K65/SUM(K$65:K$68)*(E$65/E$69-1)</f>
        <v>0.16146893866323722</v>
      </c>
      <c r="Q65" s="2475">
        <f t="shared" si="227"/>
        <v>5.0755230321793784E-2</v>
      </c>
      <c r="R65" s="2416"/>
      <c r="S65" s="2429"/>
      <c r="T65" s="2430"/>
      <c r="U65" s="2430"/>
      <c r="V65" s="2430"/>
      <c r="X65" s="2476"/>
      <c r="Y65" s="2476"/>
      <c r="Z65" s="2476"/>
    </row>
    <row r="66" spans="1:26">
      <c r="A66" s="2412" t="s">
        <v>1159</v>
      </c>
      <c r="B66" s="2413">
        <f t="shared" ref="B66:C68" si="228">B67+(B$65-B$69)*I66/SUM(I$65:I$68)</f>
        <v>149.00125628140702</v>
      </c>
      <c r="C66" s="2413">
        <f t="shared" si="228"/>
        <v>137.95592286501378</v>
      </c>
      <c r="D66" s="2413">
        <f t="shared" si="202"/>
        <v>137.95592286501378</v>
      </c>
      <c r="E66" s="2413">
        <f t="shared" ref="E66:F68" si="229">E67+(E$65-E$69)*K66/SUM(K$65:K$68)</f>
        <v>169.97231450719823</v>
      </c>
      <c r="F66" s="2413">
        <f t="shared" si="229"/>
        <v>116.21390374331551</v>
      </c>
      <c r="G66" s="3453">
        <v>2006</v>
      </c>
      <c r="H66" s="2438">
        <v>3</v>
      </c>
      <c r="I66" s="2438">
        <v>0.92</v>
      </c>
      <c r="J66" s="2438">
        <v>1.08</v>
      </c>
      <c r="K66" s="2438">
        <v>0.73</v>
      </c>
      <c r="L66" s="2439">
        <v>1.08</v>
      </c>
      <c r="N66" s="2474">
        <f t="shared" si="226"/>
        <v>1.7587939698492462E-2</v>
      </c>
      <c r="O66" s="2475">
        <f t="shared" si="226"/>
        <v>1.1355750425840628E-2</v>
      </c>
      <c r="P66" s="2475">
        <f t="shared" si="227"/>
        <v>2.0862358446754544E-2</v>
      </c>
      <c r="Q66" s="2475">
        <f t="shared" si="227"/>
        <v>1.0132282578103011E-2</v>
      </c>
      <c r="R66" s="2416"/>
      <c r="S66" s="2415"/>
      <c r="T66" s="2400"/>
      <c r="U66" s="2400"/>
      <c r="V66" s="2400"/>
      <c r="X66" s="2476"/>
      <c r="Y66" s="2476"/>
      <c r="Z66" s="2476"/>
    </row>
    <row r="67" spans="1:26">
      <c r="A67" s="2412" t="s">
        <v>1160</v>
      </c>
      <c r="B67" s="2413">
        <f t="shared" si="228"/>
        <v>146.57412060301507</v>
      </c>
      <c r="C67" s="2413">
        <f t="shared" si="228"/>
        <v>136.46831955922866</v>
      </c>
      <c r="D67" s="2413">
        <f t="shared" si="202"/>
        <v>136.46831955922866</v>
      </c>
      <c r="E67" s="2413">
        <f t="shared" si="229"/>
        <v>166.73864894795128</v>
      </c>
      <c r="F67" s="2413">
        <f t="shared" si="229"/>
        <v>115.05882352941177</v>
      </c>
      <c r="G67" s="3453">
        <v>2006</v>
      </c>
      <c r="H67" s="2425">
        <v>2</v>
      </c>
      <c r="I67" s="2425">
        <v>0.96</v>
      </c>
      <c r="J67" s="2425">
        <v>0.25</v>
      </c>
      <c r="K67" s="2425">
        <v>1.9</v>
      </c>
      <c r="L67" s="2426">
        <v>0.95</v>
      </c>
      <c r="N67" s="2474">
        <f t="shared" si="226"/>
        <v>1.8352632728861701E-2</v>
      </c>
      <c r="O67" s="2475">
        <f t="shared" si="226"/>
        <v>2.6286459319075526E-3</v>
      </c>
      <c r="P67" s="2475">
        <f t="shared" si="227"/>
        <v>5.4299289107991269E-2</v>
      </c>
      <c r="Q67" s="2475">
        <f t="shared" si="227"/>
        <v>8.9126559714794995E-3</v>
      </c>
      <c r="R67" s="2416"/>
      <c r="S67" s="2415"/>
      <c r="T67" s="2400"/>
      <c r="U67" s="2400"/>
      <c r="V67" s="2400"/>
      <c r="X67" s="2476"/>
      <c r="Y67" s="2476"/>
      <c r="Z67" s="2476"/>
    </row>
    <row r="68" spans="1:26">
      <c r="A68" s="2412" t="s">
        <v>1161</v>
      </c>
      <c r="B68" s="2413">
        <f t="shared" si="228"/>
        <v>144.04145728643215</v>
      </c>
      <c r="C68" s="2413">
        <f t="shared" si="228"/>
        <v>136.12396694214877</v>
      </c>
      <c r="D68" s="2413">
        <f t="shared" si="202"/>
        <v>136.12396694214877</v>
      </c>
      <c r="E68" s="2413">
        <f t="shared" si="229"/>
        <v>158.32225913621264</v>
      </c>
      <c r="F68" s="2413">
        <f t="shared" si="229"/>
        <v>114.04278074866311</v>
      </c>
      <c r="G68" s="3454">
        <v>2006</v>
      </c>
      <c r="H68" s="2414">
        <v>1</v>
      </c>
      <c r="I68" s="2414">
        <v>2.29</v>
      </c>
      <c r="J68" s="2414">
        <v>3.72</v>
      </c>
      <c r="K68" s="2414">
        <v>0.75</v>
      </c>
      <c r="L68" s="2420">
        <v>0.04</v>
      </c>
      <c r="N68" s="2477">
        <f t="shared" si="226"/>
        <v>4.3778675988638847E-2</v>
      </c>
      <c r="O68" s="2478">
        <f t="shared" si="226"/>
        <v>3.9114251466784385E-2</v>
      </c>
      <c r="P68" s="2478">
        <f t="shared" si="227"/>
        <v>2.1433929911049188E-2</v>
      </c>
      <c r="Q68" s="2478">
        <f t="shared" si="227"/>
        <v>3.7526972511492629E-4</v>
      </c>
      <c r="R68" s="2416"/>
      <c r="S68" s="2431">
        <f>B68/B69-1</f>
        <v>4.3778675988638716E-2</v>
      </c>
      <c r="T68" s="2432">
        <f>C68/C69-1</f>
        <v>3.91142514667846E-2</v>
      </c>
      <c r="U68" s="2432">
        <f>E68/E69-1</f>
        <v>2.143392991104931E-2</v>
      </c>
      <c r="V68" s="2432">
        <f>F68/F69-1</f>
        <v>3.7526972511492396E-4</v>
      </c>
      <c r="X68" s="2476"/>
      <c r="Y68" s="2476"/>
      <c r="Z68" s="2476"/>
    </row>
    <row r="69" spans="1:26" ht="13.5" thickBot="1">
      <c r="A69" s="2412" t="s">
        <v>1162</v>
      </c>
      <c r="B69" s="2441">
        <v>138</v>
      </c>
      <c r="C69" s="2441">
        <v>131</v>
      </c>
      <c r="D69" s="2441">
        <f t="shared" si="202"/>
        <v>131</v>
      </c>
      <c r="E69" s="2441">
        <v>155</v>
      </c>
      <c r="F69" s="2442">
        <v>114</v>
      </c>
      <c r="G69" s="3452">
        <v>2005</v>
      </c>
      <c r="H69" s="2433">
        <v>4</v>
      </c>
      <c r="I69" s="2433">
        <v>3.29</v>
      </c>
      <c r="J69" s="2433">
        <v>1.44</v>
      </c>
      <c r="K69" s="2433">
        <v>0.66</v>
      </c>
      <c r="L69" s="2434">
        <v>7.78</v>
      </c>
      <c r="N69" s="2474">
        <f t="shared" ref="N69:O72" si="230">I69/SUM(I$69:I$72)*(B$69/B$73-1)</f>
        <v>9.9404603216919935E-2</v>
      </c>
      <c r="O69" s="2475">
        <f t="shared" si="230"/>
        <v>4.7636550760861554E-2</v>
      </c>
      <c r="P69" s="2475">
        <f t="shared" ref="P69:Q72" si="231">K69/SUM(K$69:K$72)*(E$69/E$73-1)</f>
        <v>8.3756345177664976E-2</v>
      </c>
      <c r="Q69" s="2475">
        <f t="shared" si="231"/>
        <v>5.2148766661559584E-2</v>
      </c>
      <c r="R69" s="2416"/>
      <c r="S69" s="2429"/>
      <c r="T69" s="2430"/>
      <c r="U69" s="2430"/>
      <c r="V69" s="2430"/>
      <c r="X69" s="2476"/>
      <c r="Y69" s="2476"/>
      <c r="Z69" s="2476"/>
    </row>
    <row r="70" spans="1:26">
      <c r="A70" s="2412" t="s">
        <v>1163</v>
      </c>
      <c r="B70" s="2413">
        <f t="shared" ref="B70:C72" si="232">B71+(B$69-B$73)*I70/SUM(I$69:I$72)</f>
        <v>125.9720430107527</v>
      </c>
      <c r="C70" s="2413">
        <f t="shared" si="232"/>
        <v>125.1883408071749</v>
      </c>
      <c r="D70" s="2413">
        <f t="shared" si="202"/>
        <v>125.1883408071749</v>
      </c>
      <c r="E70" s="2413">
        <f t="shared" ref="E70:F72" si="233">E71+(E$69-E$73)*K70/SUM(K$69:K$72)</f>
        <v>144.61421319796952</v>
      </c>
      <c r="F70" s="2413">
        <f t="shared" si="233"/>
        <v>108.42008196721311</v>
      </c>
      <c r="G70" s="3453">
        <v>2005</v>
      </c>
      <c r="H70" s="2438">
        <v>3</v>
      </c>
      <c r="I70" s="2438">
        <v>0.46</v>
      </c>
      <c r="J70" s="2438">
        <v>0.32</v>
      </c>
      <c r="K70" s="2438">
        <v>0.42</v>
      </c>
      <c r="L70" s="2439">
        <v>0.64</v>
      </c>
      <c r="N70" s="2474">
        <f t="shared" si="230"/>
        <v>1.3898515951301874E-2</v>
      </c>
      <c r="O70" s="2475">
        <f t="shared" si="230"/>
        <v>1.0585900169080346E-2</v>
      </c>
      <c r="P70" s="2475">
        <f t="shared" si="231"/>
        <v>5.3299492385786795E-2</v>
      </c>
      <c r="Q70" s="2475">
        <f t="shared" si="231"/>
        <v>4.2898728359123568E-3</v>
      </c>
      <c r="R70" s="2416"/>
      <c r="S70" s="2415"/>
      <c r="T70" s="2400"/>
      <c r="U70" s="2400"/>
      <c r="V70" s="2400"/>
      <c r="X70" s="2476"/>
      <c r="Y70" s="2476"/>
      <c r="Z70" s="2476"/>
    </row>
    <row r="71" spans="1:26">
      <c r="A71" s="2412" t="s">
        <v>1164</v>
      </c>
      <c r="B71" s="2413">
        <f t="shared" si="232"/>
        <v>124.29032258064517</v>
      </c>
      <c r="C71" s="2413">
        <f t="shared" si="232"/>
        <v>123.8968609865471</v>
      </c>
      <c r="D71" s="2413">
        <f t="shared" si="202"/>
        <v>123.8968609865471</v>
      </c>
      <c r="E71" s="2413">
        <f t="shared" si="233"/>
        <v>138.00507614213197</v>
      </c>
      <c r="F71" s="2413">
        <f t="shared" si="233"/>
        <v>107.96106557377048</v>
      </c>
      <c r="G71" s="3453">
        <v>2005</v>
      </c>
      <c r="H71" s="2425">
        <v>2</v>
      </c>
      <c r="I71" s="2425">
        <v>0.47</v>
      </c>
      <c r="J71" s="2425">
        <v>0.1</v>
      </c>
      <c r="K71" s="2425">
        <v>0.52</v>
      </c>
      <c r="L71" s="2426">
        <v>0.79</v>
      </c>
      <c r="N71" s="2474">
        <f t="shared" si="230"/>
        <v>1.420065760241713E-2</v>
      </c>
      <c r="O71" s="2475">
        <f t="shared" si="230"/>
        <v>3.3080938028376083E-3</v>
      </c>
      <c r="P71" s="2475">
        <f t="shared" si="231"/>
        <v>6.598984771573603E-2</v>
      </c>
      <c r="Q71" s="2475">
        <f t="shared" si="231"/>
        <v>5.2953117818293153E-3</v>
      </c>
      <c r="R71" s="2416"/>
      <c r="S71" s="2415"/>
      <c r="T71" s="2400"/>
      <c r="U71" s="2400"/>
      <c r="V71" s="2400"/>
      <c r="X71" s="2476"/>
      <c r="Y71" s="2476"/>
      <c r="Z71" s="2476"/>
    </row>
    <row r="72" spans="1:26">
      <c r="A72" s="2412" t="s">
        <v>1165</v>
      </c>
      <c r="B72" s="2413">
        <f t="shared" si="232"/>
        <v>122.57204301075269</v>
      </c>
      <c r="C72" s="2413">
        <f t="shared" si="232"/>
        <v>123.4932735426009</v>
      </c>
      <c r="D72" s="2413">
        <f t="shared" si="202"/>
        <v>123.4932735426009</v>
      </c>
      <c r="E72" s="2413">
        <f t="shared" si="233"/>
        <v>129.82233502538071</v>
      </c>
      <c r="F72" s="2413">
        <f t="shared" si="233"/>
        <v>107.39446721311475</v>
      </c>
      <c r="G72" s="3454">
        <v>2005</v>
      </c>
      <c r="H72" s="2414">
        <v>1</v>
      </c>
      <c r="I72" s="2414">
        <v>0.43</v>
      </c>
      <c r="J72" s="2414">
        <v>0.37</v>
      </c>
      <c r="K72" s="2414">
        <v>0.37</v>
      </c>
      <c r="L72" s="2420">
        <v>0.55000000000000004</v>
      </c>
      <c r="N72" s="2477">
        <f t="shared" si="230"/>
        <v>1.2992090997956099E-2</v>
      </c>
      <c r="O72" s="2478">
        <f t="shared" si="230"/>
        <v>1.2239947070499151E-2</v>
      </c>
      <c r="P72" s="2478">
        <f t="shared" si="231"/>
        <v>4.6954314720812178E-2</v>
      </c>
      <c r="Q72" s="2478">
        <f t="shared" si="231"/>
        <v>3.6866094683621815E-3</v>
      </c>
      <c r="R72" s="2416"/>
      <c r="S72" s="2431">
        <f>B72/B73-1</f>
        <v>1.2992090997956174E-2</v>
      </c>
      <c r="T72" s="2432">
        <f>C72/C73-1</f>
        <v>1.2239947070499246E-2</v>
      </c>
      <c r="U72" s="2432">
        <f>E72/E73-1</f>
        <v>4.695431472081224E-2</v>
      </c>
      <c r="V72" s="2432">
        <f>F72/F73-1</f>
        <v>3.6866094683620787E-3</v>
      </c>
      <c r="X72" s="2476"/>
      <c r="Y72" s="2476"/>
      <c r="Z72" s="2476"/>
    </row>
    <row r="73" spans="1:26" ht="13.5" thickBot="1">
      <c r="A73" s="2412" t="s">
        <v>1166</v>
      </c>
      <c r="B73" s="2462">
        <v>121</v>
      </c>
      <c r="C73" s="2462">
        <v>122</v>
      </c>
      <c r="D73" s="2462">
        <f t="shared" si="202"/>
        <v>122</v>
      </c>
      <c r="E73" s="2462">
        <v>124</v>
      </c>
      <c r="F73" s="2463">
        <v>107</v>
      </c>
      <c r="G73" s="3452">
        <v>2004</v>
      </c>
      <c r="H73" s="2433">
        <v>4</v>
      </c>
      <c r="I73" s="2433">
        <v>0.33</v>
      </c>
      <c r="J73" s="2433">
        <v>0.5</v>
      </c>
      <c r="K73" s="2433">
        <v>0.5</v>
      </c>
      <c r="L73" s="2434">
        <v>0</v>
      </c>
      <c r="N73" s="2474">
        <f t="shared" ref="N73:O76" si="234">I73/SUM(I$73:I$76)*(B$73/B$77-1)</f>
        <v>1.3391770148526898E-2</v>
      </c>
      <c r="O73" s="2475">
        <f t="shared" si="234"/>
        <v>1.063264221158958E-2</v>
      </c>
      <c r="P73" s="2475">
        <f t="shared" ref="P73:Q76" si="235">K73/SUM(K$73:K$76)*(E$73/E$77-1)</f>
        <v>2.2244466688911134E-2</v>
      </c>
      <c r="Q73" s="2475">
        <f t="shared" si="235"/>
        <v>0</v>
      </c>
      <c r="R73" s="2416"/>
      <c r="S73" s="2429"/>
      <c r="T73" s="2430"/>
      <c r="U73" s="2430"/>
      <c r="V73" s="2430"/>
      <c r="X73" s="2476"/>
      <c r="Y73" s="2476"/>
      <c r="Z73" s="2476"/>
    </row>
    <row r="74" spans="1:26">
      <c r="A74" s="2412" t="s">
        <v>1167</v>
      </c>
      <c r="B74" s="2413">
        <f t="shared" ref="B74:C76" si="236">B75+(B$73-B$77)*I74/SUM(I$73:I$76)</f>
        <v>119.51351351351352</v>
      </c>
      <c r="C74" s="2413">
        <f t="shared" si="236"/>
        <v>120.7878787878788</v>
      </c>
      <c r="D74" s="2413">
        <f t="shared" si="202"/>
        <v>120.7878787878788</v>
      </c>
      <c r="E74" s="2413">
        <f t="shared" ref="E74:F76" si="237">E75+(E$73-E$77)*K74/SUM(K$73:K$76)</f>
        <v>121.5975975975976</v>
      </c>
      <c r="F74" s="2413">
        <f t="shared" si="237"/>
        <v>107</v>
      </c>
      <c r="G74" s="3453">
        <v>2004</v>
      </c>
      <c r="H74" s="2438">
        <v>3</v>
      </c>
      <c r="I74" s="2438">
        <v>0.56000000000000005</v>
      </c>
      <c r="J74" s="2438">
        <v>0.8</v>
      </c>
      <c r="K74" s="2438">
        <v>0.83</v>
      </c>
      <c r="L74" s="2439">
        <v>0.06</v>
      </c>
      <c r="N74" s="2474">
        <f t="shared" si="234"/>
        <v>2.2725428130833527E-2</v>
      </c>
      <c r="O74" s="2475">
        <f t="shared" si="234"/>
        <v>1.7012227538543329E-2</v>
      </c>
      <c r="P74" s="2475">
        <f t="shared" si="235"/>
        <v>3.6925814703592477E-2</v>
      </c>
      <c r="Q74" s="2475">
        <f t="shared" si="235"/>
        <v>2.8846153846153744E-2</v>
      </c>
      <c r="R74" s="2416"/>
      <c r="S74" s="2415"/>
      <c r="T74" s="2400"/>
      <c r="U74" s="2400"/>
      <c r="V74" s="2400"/>
      <c r="X74" s="2476"/>
      <c r="Y74" s="2476"/>
      <c r="Z74" s="2476"/>
    </row>
    <row r="75" spans="1:26">
      <c r="A75" s="2412" t="s">
        <v>1168</v>
      </c>
      <c r="B75" s="2413">
        <f t="shared" si="236"/>
        <v>116.99099099099099</v>
      </c>
      <c r="C75" s="2413">
        <f t="shared" si="236"/>
        <v>118.84848484848486</v>
      </c>
      <c r="D75" s="2413">
        <f t="shared" si="202"/>
        <v>118.84848484848486</v>
      </c>
      <c r="E75" s="2413">
        <f t="shared" si="237"/>
        <v>117.60960960960961</v>
      </c>
      <c r="F75" s="2413">
        <f t="shared" si="237"/>
        <v>104</v>
      </c>
      <c r="G75" s="3453">
        <v>2004</v>
      </c>
      <c r="H75" s="2425">
        <v>2</v>
      </c>
      <c r="I75" s="2425">
        <v>1</v>
      </c>
      <c r="J75" s="2425">
        <v>1.5</v>
      </c>
      <c r="K75" s="2425">
        <v>1.5</v>
      </c>
      <c r="L75" s="2426">
        <v>0</v>
      </c>
      <c r="N75" s="2474">
        <f t="shared" si="234"/>
        <v>4.0581121662202721E-2</v>
      </c>
      <c r="O75" s="2475">
        <f t="shared" si="234"/>
        <v>3.1897926634768738E-2</v>
      </c>
      <c r="P75" s="2475">
        <f t="shared" si="235"/>
        <v>6.6733400066733395E-2</v>
      </c>
      <c r="Q75" s="2475">
        <f t="shared" si="235"/>
        <v>0</v>
      </c>
      <c r="R75" s="2416"/>
      <c r="S75" s="2415"/>
      <c r="T75" s="2400"/>
      <c r="U75" s="2400"/>
      <c r="V75" s="2400"/>
      <c r="X75" s="2476"/>
      <c r="Y75" s="2476"/>
      <c r="Z75" s="2476"/>
    </row>
    <row r="76" spans="1:26" s="2468" customFormat="1" ht="13.5" thickBot="1">
      <c r="A76" s="2412" t="s">
        <v>1169</v>
      </c>
      <c r="B76" s="2465">
        <f t="shared" si="236"/>
        <v>112.48648648648648</v>
      </c>
      <c r="C76" s="2465">
        <f t="shared" si="236"/>
        <v>115.21212121212122</v>
      </c>
      <c r="D76" s="2465">
        <f t="shared" si="202"/>
        <v>115.21212121212122</v>
      </c>
      <c r="E76" s="2465">
        <f t="shared" si="237"/>
        <v>110.4024024024024</v>
      </c>
      <c r="F76" s="2465">
        <f t="shared" si="237"/>
        <v>104</v>
      </c>
      <c r="G76" s="3454">
        <v>2004</v>
      </c>
      <c r="H76" s="2466">
        <v>1</v>
      </c>
      <c r="I76" s="2466">
        <v>0.33</v>
      </c>
      <c r="J76" s="2466">
        <v>0.5</v>
      </c>
      <c r="K76" s="2466">
        <v>0.5</v>
      </c>
      <c r="L76" s="2467">
        <v>0</v>
      </c>
      <c r="N76" s="2479">
        <f t="shared" si="234"/>
        <v>1.3391770148526898E-2</v>
      </c>
      <c r="O76" s="2480">
        <f t="shared" si="234"/>
        <v>1.063264221158958E-2</v>
      </c>
      <c r="P76" s="2480">
        <f t="shared" si="235"/>
        <v>2.2244466688911134E-2</v>
      </c>
      <c r="Q76" s="2480">
        <f t="shared" si="235"/>
        <v>0</v>
      </c>
      <c r="R76" s="2471"/>
      <c r="S76" s="2469">
        <f>B76/B77-1</f>
        <v>1.3391770148526883E-2</v>
      </c>
      <c r="T76" s="2470">
        <f>C76/C77-1</f>
        <v>1.063264221158966E-2</v>
      </c>
      <c r="U76" s="2470">
        <f>E76/E77-1</f>
        <v>2.2244466688911224E-2</v>
      </c>
      <c r="V76" s="2470">
        <f>F76/F77-1</f>
        <v>0</v>
      </c>
      <c r="X76" s="2481"/>
      <c r="Y76" s="2481"/>
      <c r="Z76" s="2481"/>
    </row>
    <row r="77" spans="1:26" ht="13.5" thickBot="1">
      <c r="A77" s="2412" t="s">
        <v>1170</v>
      </c>
      <c r="B77" s="2482">
        <v>111</v>
      </c>
      <c r="C77" s="2482">
        <v>114</v>
      </c>
      <c r="D77" s="2482">
        <f t="shared" si="202"/>
        <v>114</v>
      </c>
      <c r="E77" s="2482">
        <v>108</v>
      </c>
      <c r="F77" s="2483">
        <v>104</v>
      </c>
      <c r="G77" s="3452">
        <v>2003</v>
      </c>
      <c r="H77" s="2472">
        <v>4</v>
      </c>
      <c r="I77" s="2484"/>
      <c r="J77" s="2484"/>
      <c r="K77" s="2484"/>
      <c r="L77" s="2484"/>
      <c r="N77" s="2485"/>
      <c r="O77" s="2484"/>
      <c r="P77" s="2484"/>
      <c r="Q77" s="2484"/>
      <c r="S77" s="2485"/>
      <c r="T77" s="2484"/>
      <c r="U77" s="2484"/>
      <c r="V77" s="2484"/>
      <c r="X77" s="2476"/>
      <c r="Y77" s="2476"/>
      <c r="Z77" s="2476"/>
    </row>
    <row r="78" spans="1:26">
      <c r="A78" s="2412" t="s">
        <v>1171</v>
      </c>
      <c r="B78" s="2486">
        <f t="shared" ref="B78:C80" si="238">B79+(B$77-B$81)/4</f>
        <v>109.75</v>
      </c>
      <c r="C78" s="2486">
        <f t="shared" si="238"/>
        <v>112.25</v>
      </c>
      <c r="D78" s="2486">
        <f t="shared" si="202"/>
        <v>112.25</v>
      </c>
      <c r="E78" s="2486">
        <f t="shared" ref="E78:F80" si="239">E79+(E$77-E$81)/4</f>
        <v>107.25</v>
      </c>
      <c r="F78" s="2486">
        <f t="shared" si="239"/>
        <v>103.5</v>
      </c>
      <c r="G78" s="3453">
        <v>2003</v>
      </c>
      <c r="H78" s="2438">
        <v>3</v>
      </c>
      <c r="I78" s="2484"/>
      <c r="J78" s="2484"/>
      <c r="K78" s="2484"/>
      <c r="L78" s="2484"/>
      <c r="X78" s="2476"/>
      <c r="Y78" s="2476"/>
      <c r="Z78" s="2476"/>
    </row>
    <row r="79" spans="1:26">
      <c r="A79" s="2412" t="s">
        <v>1172</v>
      </c>
      <c r="B79" s="2486">
        <f t="shared" si="238"/>
        <v>108.5</v>
      </c>
      <c r="C79" s="2486">
        <f t="shared" si="238"/>
        <v>110.5</v>
      </c>
      <c r="D79" s="2486">
        <f t="shared" si="202"/>
        <v>110.5</v>
      </c>
      <c r="E79" s="2486">
        <f t="shared" si="239"/>
        <v>106.5</v>
      </c>
      <c r="F79" s="2486">
        <f t="shared" si="239"/>
        <v>103</v>
      </c>
      <c r="G79" s="3453">
        <v>2003</v>
      </c>
      <c r="H79" s="2425">
        <v>2</v>
      </c>
      <c r="I79" s="2484"/>
      <c r="J79" s="2484"/>
      <c r="K79" s="2484"/>
      <c r="L79" s="2484"/>
      <c r="X79" s="2476"/>
      <c r="Y79" s="2476"/>
      <c r="Z79" s="2476"/>
    </row>
    <row r="80" spans="1:26" ht="13.5" thickBot="1">
      <c r="A80" s="2412" t="s">
        <v>1173</v>
      </c>
      <c r="B80" s="2486">
        <f t="shared" si="238"/>
        <v>107.25</v>
      </c>
      <c r="C80" s="2486">
        <f t="shared" si="238"/>
        <v>108.75</v>
      </c>
      <c r="D80" s="2486">
        <f t="shared" si="202"/>
        <v>108.75</v>
      </c>
      <c r="E80" s="2486">
        <f t="shared" si="239"/>
        <v>105.75</v>
      </c>
      <c r="F80" s="2486">
        <f t="shared" si="239"/>
        <v>102.5</v>
      </c>
      <c r="G80" s="3454">
        <v>2003</v>
      </c>
      <c r="H80" s="2487">
        <v>1</v>
      </c>
      <c r="I80" s="2484"/>
      <c r="J80" s="2484"/>
      <c r="K80" s="2484"/>
      <c r="L80" s="2484"/>
      <c r="S80" s="2415"/>
      <c r="T80" s="2400"/>
      <c r="U80" s="2400"/>
      <c r="X80" s="2476"/>
      <c r="Y80" s="2476"/>
      <c r="Z80" s="2476"/>
    </row>
    <row r="81" spans="1:26" ht="13.5" thickBot="1">
      <c r="A81" s="2412" t="s">
        <v>1174</v>
      </c>
      <c r="B81" s="2488">
        <v>106</v>
      </c>
      <c r="C81" s="2488">
        <v>107</v>
      </c>
      <c r="D81" s="2488">
        <f t="shared" si="202"/>
        <v>107</v>
      </c>
      <c r="E81" s="2488">
        <v>105</v>
      </c>
      <c r="F81" s="2489">
        <v>102</v>
      </c>
      <c r="G81" s="3452">
        <v>2002</v>
      </c>
      <c r="H81" s="2433">
        <v>4</v>
      </c>
      <c r="I81" s="2484"/>
      <c r="J81" s="2484"/>
      <c r="K81" s="2484"/>
      <c r="L81" s="2484"/>
      <c r="N81" s="2485"/>
      <c r="O81" s="2484"/>
      <c r="P81" s="2484"/>
      <c r="Q81" s="2484"/>
      <c r="S81" s="2485"/>
      <c r="T81" s="2484"/>
      <c r="U81" s="2484"/>
      <c r="V81" s="2484"/>
      <c r="X81" s="2476"/>
      <c r="Y81" s="2476"/>
      <c r="Z81" s="2476"/>
    </row>
    <row r="82" spans="1:26">
      <c r="A82" s="2412" t="s">
        <v>1175</v>
      </c>
      <c r="B82" s="2486">
        <f t="shared" ref="B82:C84" si="240">B83+(B$81-B$85)/4</f>
        <v>105</v>
      </c>
      <c r="C82" s="2486">
        <f t="shared" si="240"/>
        <v>106</v>
      </c>
      <c r="D82" s="2486">
        <f t="shared" si="202"/>
        <v>106</v>
      </c>
      <c r="E82" s="2486">
        <f t="shared" ref="E82:F84" si="241">E83+(E$81-E$85)/4</f>
        <v>104.5</v>
      </c>
      <c r="F82" s="2486">
        <f t="shared" si="241"/>
        <v>101.5</v>
      </c>
      <c r="G82" s="3453">
        <v>2002</v>
      </c>
      <c r="H82" s="2438">
        <v>3</v>
      </c>
      <c r="I82" s="2484"/>
      <c r="J82" s="2484"/>
      <c r="K82" s="2484"/>
      <c r="L82" s="2484"/>
      <c r="X82" s="2476"/>
      <c r="Y82" s="2476"/>
      <c r="Z82" s="2476"/>
    </row>
    <row r="83" spans="1:26">
      <c r="A83" s="2412" t="s">
        <v>1176</v>
      </c>
      <c r="B83" s="2486">
        <f t="shared" si="240"/>
        <v>104</v>
      </c>
      <c r="C83" s="2486">
        <f t="shared" si="240"/>
        <v>105</v>
      </c>
      <c r="D83" s="2486">
        <f t="shared" si="202"/>
        <v>105</v>
      </c>
      <c r="E83" s="2486">
        <f t="shared" si="241"/>
        <v>104</v>
      </c>
      <c r="F83" s="2486">
        <f t="shared" si="241"/>
        <v>101</v>
      </c>
      <c r="G83" s="3453">
        <v>2002</v>
      </c>
      <c r="H83" s="2425">
        <v>2</v>
      </c>
      <c r="I83" s="2484"/>
      <c r="J83" s="2484"/>
      <c r="K83" s="2484"/>
      <c r="L83" s="2484"/>
      <c r="X83" s="2476"/>
      <c r="Y83" s="2476"/>
      <c r="Z83" s="2476"/>
    </row>
    <row r="84" spans="1:26" s="2449" customFormat="1" ht="13.5" thickBot="1">
      <c r="A84" s="2445" t="s">
        <v>1177</v>
      </c>
      <c r="B84" s="2452">
        <f t="shared" si="240"/>
        <v>103</v>
      </c>
      <c r="C84" s="2452">
        <f t="shared" si="240"/>
        <v>104</v>
      </c>
      <c r="D84" s="2452">
        <f t="shared" si="202"/>
        <v>104</v>
      </c>
      <c r="E84" s="2452">
        <f t="shared" si="241"/>
        <v>103.5</v>
      </c>
      <c r="F84" s="2452">
        <f t="shared" si="241"/>
        <v>100.5</v>
      </c>
      <c r="G84" s="3454">
        <v>2002</v>
      </c>
      <c r="H84" s="2490">
        <v>1</v>
      </c>
      <c r="I84" s="2491"/>
      <c r="J84" s="2491"/>
      <c r="K84" s="2491"/>
      <c r="L84" s="2491"/>
      <c r="N84" s="2492"/>
      <c r="S84" s="2492"/>
      <c r="X84" s="2493"/>
      <c r="Y84" s="2493"/>
      <c r="Z84" s="2493"/>
    </row>
    <row r="85" spans="1:26" ht="13.5" thickBot="1">
      <c r="B85" s="2494">
        <v>102</v>
      </c>
      <c r="C85" s="2495">
        <v>103</v>
      </c>
      <c r="D85" s="2495">
        <f t="shared" si="202"/>
        <v>103</v>
      </c>
      <c r="E85" s="2495">
        <v>103</v>
      </c>
      <c r="F85" s="2496">
        <v>100</v>
      </c>
      <c r="I85" s="2484"/>
      <c r="J85" s="2484"/>
      <c r="K85" s="2484"/>
      <c r="L85" s="2484"/>
      <c r="N85" s="2485"/>
      <c r="O85" s="2484"/>
      <c r="P85" s="2484"/>
      <c r="Q85" s="2484"/>
      <c r="S85" s="2485"/>
      <c r="T85" s="2484"/>
      <c r="U85" s="2484"/>
      <c r="V85" s="2484"/>
      <c r="X85" s="2430"/>
      <c r="Y85" s="2430"/>
      <c r="Z85" s="2430"/>
    </row>
    <row r="87" spans="1:26" s="2498" customFormat="1">
      <c r="A87" s="2497" t="s">
        <v>1178</v>
      </c>
      <c r="G87" s="2499"/>
      <c r="N87" s="2499"/>
      <c r="S87" s="2499"/>
    </row>
    <row r="88" spans="1:26" s="2498" customFormat="1">
      <c r="A88" s="2498" t="s">
        <v>1179</v>
      </c>
      <c r="G88" s="2499"/>
      <c r="N88" s="2499"/>
      <c r="S88" s="2499"/>
    </row>
    <row r="89" spans="1:26" s="2498" customFormat="1">
      <c r="A89" s="2498" t="s">
        <v>1180</v>
      </c>
      <c r="G89" s="2499"/>
      <c r="I89" s="2500"/>
      <c r="J89" s="2500"/>
      <c r="K89" s="2500"/>
      <c r="L89" s="2500"/>
      <c r="N89" s="2501"/>
      <c r="O89" s="2500"/>
      <c r="P89" s="2500"/>
      <c r="Q89" s="2500"/>
      <c r="S89" s="2501"/>
      <c r="T89" s="2500"/>
      <c r="U89" s="2500"/>
      <c r="V89" s="2500"/>
    </row>
    <row r="90" spans="1:26" s="2498" customFormat="1">
      <c r="A90" s="2498" t="s">
        <v>1181</v>
      </c>
      <c r="G90" s="2499"/>
      <c r="N90" s="2499"/>
      <c r="S90" s="2499"/>
    </row>
    <row r="97" spans="7:22" ht="13.5" thickBot="1"/>
    <row r="98" spans="7:22">
      <c r="G98" s="2399"/>
      <c r="S98" s="2502" t="s">
        <v>1182</v>
      </c>
      <c r="T98" s="2503" t="s">
        <v>1183</v>
      </c>
      <c r="U98" s="2503" t="s">
        <v>1184</v>
      </c>
      <c r="V98" s="2503" t="s">
        <v>1185</v>
      </c>
    </row>
    <row r="99" spans="7:22">
      <c r="G99" s="2399"/>
      <c r="N99" s="2429"/>
      <c r="O99" s="2430"/>
      <c r="P99" s="2430"/>
      <c r="Q99" s="2430"/>
      <c r="S99" s="2504">
        <v>2006</v>
      </c>
      <c r="T99" s="2505">
        <v>15.1</v>
      </c>
      <c r="U99" s="2505">
        <v>7.43</v>
      </c>
      <c r="V99" s="2505">
        <v>26.26</v>
      </c>
    </row>
    <row r="100" spans="7:22">
      <c r="G100" s="2399"/>
      <c r="N100" s="2429"/>
      <c r="O100" s="2430"/>
      <c r="P100" s="2430"/>
      <c r="Q100" s="2430"/>
      <c r="S100" s="2506">
        <v>2005</v>
      </c>
      <c r="T100" s="2507">
        <v>13.9</v>
      </c>
      <c r="U100" s="2507">
        <v>7.49</v>
      </c>
      <c r="V100" s="2507">
        <v>24.92</v>
      </c>
    </row>
    <row r="101" spans="7:22">
      <c r="G101" s="2399"/>
      <c r="N101" s="2429"/>
      <c r="O101" s="2430"/>
      <c r="P101" s="2430"/>
      <c r="Q101" s="2430"/>
      <c r="S101" s="2504">
        <v>2004</v>
      </c>
      <c r="T101" s="2505">
        <v>9.48</v>
      </c>
      <c r="U101" s="2505">
        <v>7.2</v>
      </c>
      <c r="V101" s="2505">
        <v>14.68</v>
      </c>
    </row>
    <row r="102" spans="7:22">
      <c r="G102" s="2399"/>
      <c r="N102" s="2429"/>
      <c r="O102" s="2430"/>
      <c r="P102" s="2430"/>
      <c r="Q102" s="2430"/>
      <c r="S102" s="2506">
        <v>2003</v>
      </c>
      <c r="T102" s="2507">
        <v>4.5</v>
      </c>
      <c r="U102" s="2507">
        <v>6.12</v>
      </c>
      <c r="V102" s="2507">
        <v>2.34</v>
      </c>
    </row>
    <row r="103" spans="7:22" ht="13.5" thickBot="1">
      <c r="G103" s="2399"/>
      <c r="N103" s="2429"/>
      <c r="O103" s="2430"/>
      <c r="P103" s="2430"/>
      <c r="Q103" s="2430"/>
      <c r="S103" s="2508">
        <v>2002</v>
      </c>
      <c r="T103" s="2509">
        <v>3.59</v>
      </c>
      <c r="U103" s="2509">
        <v>4.54</v>
      </c>
      <c r="V103" s="2509">
        <v>2.5499999999999998</v>
      </c>
    </row>
    <row r="104" spans="7:22">
      <c r="G104" s="2399"/>
      <c r="N104" s="2429"/>
      <c r="O104" s="2430"/>
      <c r="P104" s="2430"/>
      <c r="Q104" s="2430"/>
    </row>
    <row r="105" spans="7:22">
      <c r="G105" s="2399"/>
      <c r="N105" s="2429"/>
      <c r="O105" s="2430"/>
      <c r="P105" s="2430"/>
      <c r="Q105" s="2430"/>
    </row>
    <row r="106" spans="7:22">
      <c r="G106" s="2399"/>
      <c r="N106" s="2429"/>
      <c r="O106" s="2430"/>
      <c r="P106" s="2430"/>
      <c r="Q106" s="2430"/>
    </row>
    <row r="107" spans="7:22">
      <c r="G107" s="2399"/>
      <c r="N107" s="2429"/>
      <c r="O107" s="2430"/>
      <c r="P107" s="2430"/>
      <c r="Q107" s="2430"/>
    </row>
    <row r="108" spans="7:22">
      <c r="G108" s="2399"/>
      <c r="N108" s="2429"/>
      <c r="O108" s="2430"/>
      <c r="P108" s="2430"/>
      <c r="Q108" s="2430"/>
    </row>
    <row r="109" spans="7:22">
      <c r="G109" s="2399"/>
      <c r="N109" s="2429"/>
      <c r="O109" s="2430"/>
      <c r="P109" s="2430"/>
      <c r="Q109" s="2430"/>
    </row>
    <row r="110" spans="7:22">
      <c r="G110" s="2399"/>
      <c r="N110" s="2429"/>
      <c r="O110" s="2430"/>
      <c r="P110" s="2430"/>
      <c r="Q110" s="2430"/>
    </row>
    <row r="111" spans="7:22">
      <c r="G111" s="2399"/>
      <c r="N111" s="2429"/>
      <c r="O111" s="2430"/>
      <c r="P111" s="2430"/>
      <c r="Q111" s="2430"/>
    </row>
    <row r="112" spans="7:22">
      <c r="G112" s="2399"/>
      <c r="N112" s="2429"/>
      <c r="O112" s="2430"/>
      <c r="P112" s="2430"/>
      <c r="Q112" s="2430"/>
    </row>
    <row r="113" spans="7:19">
      <c r="G113" s="2399"/>
      <c r="N113" s="2429"/>
      <c r="O113" s="2430"/>
      <c r="P113" s="2430"/>
      <c r="Q113" s="2430"/>
    </row>
    <row r="114" spans="7:19">
      <c r="G114" s="2399"/>
      <c r="N114" s="2429"/>
      <c r="O114" s="2430"/>
      <c r="P114" s="2430"/>
      <c r="Q114" s="2430"/>
      <c r="S114" s="2399"/>
    </row>
    <row r="115" spans="7:19">
      <c r="G115" s="2399"/>
      <c r="N115" s="2429"/>
      <c r="O115" s="2430"/>
      <c r="P115" s="2430"/>
      <c r="Q115" s="2430"/>
      <c r="S115" s="2399"/>
    </row>
    <row r="116" spans="7:19">
      <c r="G116" s="2399"/>
      <c r="N116" s="2429"/>
      <c r="O116" s="2430"/>
      <c r="P116" s="2430"/>
      <c r="Q116" s="2430"/>
      <c r="S116" s="2399"/>
    </row>
    <row r="117" spans="7:19">
      <c r="G117" s="2399"/>
      <c r="N117" s="2429"/>
      <c r="O117" s="2430"/>
      <c r="P117" s="2430"/>
      <c r="Q117" s="2430"/>
      <c r="S117" s="2399"/>
    </row>
    <row r="118" spans="7:19">
      <c r="G118" s="2399"/>
      <c r="N118" s="2429"/>
      <c r="O118" s="2430"/>
      <c r="P118" s="2430"/>
      <c r="Q118" s="2430"/>
      <c r="S118" s="2399"/>
    </row>
    <row r="119" spans="7:19">
      <c r="G119" s="2399"/>
      <c r="N119" s="2429"/>
      <c r="O119" s="2430"/>
      <c r="P119" s="2430"/>
      <c r="Q119" s="2430"/>
      <c r="S119" s="2399"/>
    </row>
  </sheetData>
  <sheetProtection sheet="1" objects="1" scenarios="1" formatCells="0"/>
  <mergeCells count="23">
    <mergeCell ref="X1:AB1"/>
    <mergeCell ref="AD1:AH1"/>
    <mergeCell ref="G41:G44"/>
    <mergeCell ref="B1:F1"/>
    <mergeCell ref="G1:L1"/>
    <mergeCell ref="N1:Q1"/>
    <mergeCell ref="S1:V1"/>
    <mergeCell ref="G25:G28"/>
    <mergeCell ref="G29:G32"/>
    <mergeCell ref="G33:G36"/>
    <mergeCell ref="G37:G40"/>
    <mergeCell ref="G17:G20"/>
    <mergeCell ref="G21:G24"/>
    <mergeCell ref="G69:G72"/>
    <mergeCell ref="G73:G76"/>
    <mergeCell ref="G77:G80"/>
    <mergeCell ref="G81:G84"/>
    <mergeCell ref="G45:G48"/>
    <mergeCell ref="G49:G52"/>
    <mergeCell ref="G53:G56"/>
    <mergeCell ref="G57:G60"/>
    <mergeCell ref="G61:G64"/>
    <mergeCell ref="G65:G68"/>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08" t="s">
        <v>2818</v>
      </c>
      <c r="C1" s="3466" t="s">
        <v>2819</v>
      </c>
      <c r="D1" s="3467"/>
      <c r="E1" s="3467"/>
      <c r="F1" s="3467"/>
      <c r="G1" s="3467"/>
      <c r="H1" s="3467"/>
      <c r="I1" s="3467"/>
      <c r="J1" s="3467"/>
      <c r="K1" s="3467"/>
      <c r="L1" s="3467"/>
      <c r="M1" s="3467"/>
      <c r="N1" s="3467"/>
      <c r="O1" s="3467"/>
      <c r="P1" s="3467"/>
      <c r="Q1" s="3467"/>
      <c r="R1" s="3467"/>
      <c r="S1" s="3468"/>
      <c r="T1" s="1108" t="s">
        <v>2820</v>
      </c>
    </row>
    <row r="2" spans="1:45" s="663" customFormat="1">
      <c r="A2" s="1109"/>
      <c r="B2" s="659" t="s">
        <v>2821</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0"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1"/>
      <c r="B3" s="664"/>
      <c r="C3" s="665"/>
      <c r="D3" s="666"/>
      <c r="E3" s="666"/>
      <c r="F3" s="1466"/>
      <c r="G3" s="1466"/>
      <c r="H3" s="1466"/>
      <c r="I3" s="1466"/>
      <c r="J3" s="1466"/>
      <c r="K3" s="1466"/>
      <c r="L3" s="1467"/>
      <c r="M3" s="1468"/>
      <c r="N3" s="1468"/>
      <c r="O3" s="1466"/>
      <c r="P3" s="1466"/>
      <c r="Q3" s="1466"/>
      <c r="R3" s="1466"/>
      <c r="S3" s="1469"/>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2"/>
      <c r="B4" s="1113"/>
      <c r="C4" s="1114"/>
      <c r="D4" s="1115"/>
      <c r="E4" s="1115"/>
      <c r="F4" s="1470"/>
      <c r="G4" s="1470"/>
      <c r="H4" s="1470"/>
      <c r="I4" s="1470"/>
      <c r="J4" s="1470"/>
      <c r="K4" s="1470"/>
      <c r="L4" s="1470"/>
      <c r="M4" s="1471"/>
      <c r="N4" s="1471"/>
      <c r="O4" s="1470"/>
      <c r="P4" s="1470"/>
      <c r="Q4" s="1470"/>
      <c r="R4" s="1470"/>
      <c r="S4" s="1472"/>
      <c r="T4" s="1118"/>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19"/>
      <c r="B5" s="1499" t="s">
        <v>2822</v>
      </c>
      <c r="C5" s="1120"/>
      <c r="D5" s="1121"/>
      <c r="E5" s="1121"/>
      <c r="F5" s="1473"/>
      <c r="G5" s="1473"/>
      <c r="H5" s="1473"/>
      <c r="I5" s="1473"/>
      <c r="J5" s="1473"/>
      <c r="K5" s="1473"/>
      <c r="L5" s="1474"/>
      <c r="M5" s="1475"/>
      <c r="N5" s="1475"/>
      <c r="O5" s="1473"/>
      <c r="P5" s="1473"/>
      <c r="Q5" s="1473"/>
      <c r="R5" s="1473"/>
      <c r="S5" s="1476"/>
      <c r="T5" s="1123"/>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19"/>
      <c r="B6" s="1024"/>
      <c r="C6" s="1030">
        <v>100</v>
      </c>
      <c r="D6" s="1027">
        <f>C6-$T5</f>
        <v>100</v>
      </c>
      <c r="E6" s="1027">
        <f t="shared" ref="E6:S6" si="7">D6-$T5</f>
        <v>100</v>
      </c>
      <c r="F6" s="1477">
        <f t="shared" si="7"/>
        <v>100</v>
      </c>
      <c r="G6" s="1477">
        <f t="shared" si="7"/>
        <v>100</v>
      </c>
      <c r="H6" s="1477">
        <f t="shared" si="7"/>
        <v>100</v>
      </c>
      <c r="I6" s="1477">
        <f t="shared" si="7"/>
        <v>100</v>
      </c>
      <c r="J6" s="1477">
        <f t="shared" si="7"/>
        <v>100</v>
      </c>
      <c r="K6" s="1477">
        <f t="shared" si="7"/>
        <v>100</v>
      </c>
      <c r="L6" s="1477">
        <f t="shared" si="7"/>
        <v>100</v>
      </c>
      <c r="M6" s="1477">
        <f t="shared" si="7"/>
        <v>100</v>
      </c>
      <c r="N6" s="1477">
        <f t="shared" si="7"/>
        <v>100</v>
      </c>
      <c r="O6" s="1477">
        <f t="shared" si="7"/>
        <v>100</v>
      </c>
      <c r="P6" s="1477">
        <f t="shared" si="7"/>
        <v>100</v>
      </c>
      <c r="Q6" s="1477">
        <f t="shared" si="7"/>
        <v>100</v>
      </c>
      <c r="R6" s="1477">
        <f t="shared" si="7"/>
        <v>100</v>
      </c>
      <c r="S6" s="1477">
        <f t="shared" si="7"/>
        <v>100</v>
      </c>
      <c r="T6" s="1026"/>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19"/>
      <c r="B7" s="1500" t="s">
        <v>2823</v>
      </c>
      <c r="C7" s="1029"/>
      <c r="D7" s="1023"/>
      <c r="E7" s="1023"/>
      <c r="F7" s="1478"/>
      <c r="G7" s="1478"/>
      <c r="H7" s="1478"/>
      <c r="I7" s="1478"/>
      <c r="J7" s="1478"/>
      <c r="K7" s="1478"/>
      <c r="L7" s="1478"/>
      <c r="M7" s="1479"/>
      <c r="N7" s="1480"/>
      <c r="O7" s="1481"/>
      <c r="P7" s="1482"/>
      <c r="Q7" s="1483"/>
      <c r="R7" s="1484"/>
      <c r="S7" s="1485"/>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19"/>
      <c r="B8" s="1024"/>
      <c r="C8" s="1030">
        <v>100</v>
      </c>
      <c r="D8" s="1027">
        <f>C8-$T7</f>
        <v>100</v>
      </c>
      <c r="E8" s="1027">
        <f t="shared" ref="E8:S8" si="8">D8-$T7</f>
        <v>100</v>
      </c>
      <c r="F8" s="1477">
        <f t="shared" si="8"/>
        <v>100</v>
      </c>
      <c r="G8" s="1477">
        <f t="shared" si="8"/>
        <v>100</v>
      </c>
      <c r="H8" s="1477">
        <f t="shared" si="8"/>
        <v>100</v>
      </c>
      <c r="I8" s="1477">
        <f t="shared" si="8"/>
        <v>100</v>
      </c>
      <c r="J8" s="1477">
        <f t="shared" si="8"/>
        <v>100</v>
      </c>
      <c r="K8" s="1477">
        <f t="shared" si="8"/>
        <v>100</v>
      </c>
      <c r="L8" s="1477">
        <f t="shared" si="8"/>
        <v>100</v>
      </c>
      <c r="M8" s="1477">
        <f t="shared" si="8"/>
        <v>100</v>
      </c>
      <c r="N8" s="1477">
        <f t="shared" si="8"/>
        <v>100</v>
      </c>
      <c r="O8" s="1477">
        <f t="shared" si="8"/>
        <v>100</v>
      </c>
      <c r="P8" s="1477">
        <f t="shared" si="8"/>
        <v>100</v>
      </c>
      <c r="Q8" s="1477">
        <f t="shared" si="8"/>
        <v>100</v>
      </c>
      <c r="R8" s="1477">
        <f t="shared" si="8"/>
        <v>100</v>
      </c>
      <c r="S8" s="1477">
        <f t="shared" si="8"/>
        <v>100</v>
      </c>
      <c r="T8" s="1026"/>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19"/>
      <c r="B9" s="1500" t="s">
        <v>2824</v>
      </c>
      <c r="C9" s="1029"/>
      <c r="D9" s="1023"/>
      <c r="E9" s="1023"/>
      <c r="F9" s="1478"/>
      <c r="G9" s="1478"/>
      <c r="H9" s="1478"/>
      <c r="I9" s="1478"/>
      <c r="J9" s="1478"/>
      <c r="K9" s="1478"/>
      <c r="L9" s="1486"/>
      <c r="M9" s="1479"/>
      <c r="N9" s="1480"/>
      <c r="O9" s="1481"/>
      <c r="P9" s="1482"/>
      <c r="Q9" s="1483"/>
      <c r="R9" s="1484"/>
      <c r="S9" s="1485"/>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19"/>
      <c r="B10" s="1113"/>
      <c r="C10" s="1124">
        <v>100</v>
      </c>
      <c r="D10" s="1125">
        <f>C10-$T9</f>
        <v>100</v>
      </c>
      <c r="E10" s="1125">
        <f t="shared" ref="E10:S10" si="9">D10-$T9</f>
        <v>100</v>
      </c>
      <c r="F10" s="1487">
        <f t="shared" si="9"/>
        <v>100</v>
      </c>
      <c r="G10" s="1487">
        <f t="shared" si="9"/>
        <v>100</v>
      </c>
      <c r="H10" s="1487">
        <f t="shared" si="9"/>
        <v>100</v>
      </c>
      <c r="I10" s="1487">
        <f t="shared" si="9"/>
        <v>100</v>
      </c>
      <c r="J10" s="1487">
        <f t="shared" si="9"/>
        <v>100</v>
      </c>
      <c r="K10" s="1487">
        <f t="shared" si="9"/>
        <v>100</v>
      </c>
      <c r="L10" s="1487">
        <f t="shared" si="9"/>
        <v>100</v>
      </c>
      <c r="M10" s="1487">
        <f t="shared" si="9"/>
        <v>100</v>
      </c>
      <c r="N10" s="1487">
        <f t="shared" si="9"/>
        <v>100</v>
      </c>
      <c r="O10" s="1487">
        <f t="shared" si="9"/>
        <v>100</v>
      </c>
      <c r="P10" s="1487">
        <f t="shared" si="9"/>
        <v>100</v>
      </c>
      <c r="Q10" s="1487">
        <f t="shared" si="9"/>
        <v>100</v>
      </c>
      <c r="R10" s="1487">
        <f t="shared" si="9"/>
        <v>100</v>
      </c>
      <c r="S10" s="1487">
        <f t="shared" si="9"/>
        <v>100</v>
      </c>
      <c r="T10" s="1118"/>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19"/>
      <c r="B11" s="1499" t="s">
        <v>2825</v>
      </c>
      <c r="C11" s="1120"/>
      <c r="D11" s="1121"/>
      <c r="E11" s="1121"/>
      <c r="F11" s="1121"/>
      <c r="G11" s="1121"/>
      <c r="H11" s="1121"/>
      <c r="I11" s="1121"/>
      <c r="J11" s="1121"/>
      <c r="K11" s="1121"/>
      <c r="L11" s="1121"/>
      <c r="M11" s="1122"/>
      <c r="N11" s="1126"/>
      <c r="O11" s="1127"/>
      <c r="P11" s="1128"/>
      <c r="Q11" s="1129"/>
      <c r="R11" s="1130"/>
      <c r="S11" s="1131"/>
      <c r="T11" s="1123"/>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19"/>
      <c r="B12" s="1024"/>
      <c r="C12" s="1030">
        <v>100</v>
      </c>
      <c r="D12" s="1027">
        <f>C12-$T11</f>
        <v>100</v>
      </c>
      <c r="E12" s="1027">
        <f t="shared" ref="E12:S12" si="10">D12-$T11</f>
        <v>100</v>
      </c>
      <c r="F12" s="1027">
        <f t="shared" si="10"/>
        <v>100</v>
      </c>
      <c r="G12" s="1027">
        <f t="shared" si="10"/>
        <v>100</v>
      </c>
      <c r="H12" s="1027">
        <f t="shared" si="10"/>
        <v>100</v>
      </c>
      <c r="I12" s="1027">
        <f t="shared" si="10"/>
        <v>100</v>
      </c>
      <c r="J12" s="1027">
        <f t="shared" si="10"/>
        <v>100</v>
      </c>
      <c r="K12" s="1027">
        <f t="shared" si="10"/>
        <v>100</v>
      </c>
      <c r="L12" s="1027">
        <f t="shared" si="10"/>
        <v>100</v>
      </c>
      <c r="M12" s="1027">
        <f t="shared" si="10"/>
        <v>100</v>
      </c>
      <c r="N12" s="1027">
        <f t="shared" si="10"/>
        <v>100</v>
      </c>
      <c r="O12" s="1027">
        <f t="shared" si="10"/>
        <v>100</v>
      </c>
      <c r="P12" s="1027">
        <f t="shared" si="10"/>
        <v>100</v>
      </c>
      <c r="Q12" s="1027">
        <f t="shared" si="10"/>
        <v>100</v>
      </c>
      <c r="R12" s="1027">
        <f>Q12-$T11</f>
        <v>100</v>
      </c>
      <c r="S12" s="1027">
        <f t="shared" si="10"/>
        <v>100</v>
      </c>
      <c r="T12" s="1026"/>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19"/>
      <c r="B13" s="1499" t="s">
        <v>2826</v>
      </c>
      <c r="C13" s="1120"/>
      <c r="D13" s="1121"/>
      <c r="E13" s="1121"/>
      <c r="F13" s="1121"/>
      <c r="G13" s="1121"/>
      <c r="H13" s="1121"/>
      <c r="I13" s="1121"/>
      <c r="J13" s="1121"/>
      <c r="K13" s="1121"/>
      <c r="L13" s="1121"/>
      <c r="M13" s="1122"/>
      <c r="N13" s="1126"/>
      <c r="O13" s="1127"/>
      <c r="P13" s="1128"/>
      <c r="Q13" s="1129"/>
      <c r="R13" s="1130"/>
      <c r="S13" s="1131"/>
      <c r="T13" s="1132"/>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19"/>
      <c r="B14" s="1024"/>
      <c r="C14" s="1028"/>
      <c r="D14" s="1025"/>
      <c r="E14" s="1025"/>
      <c r="F14" s="1025"/>
      <c r="G14" s="1025"/>
      <c r="H14" s="1025"/>
      <c r="I14" s="1025"/>
      <c r="J14" s="1025"/>
      <c r="K14" s="1025"/>
      <c r="L14" s="1025"/>
      <c r="M14" s="1133"/>
      <c r="N14" s="1133"/>
      <c r="O14" s="1025"/>
      <c r="P14" s="1025"/>
      <c r="Q14" s="1025"/>
      <c r="R14" s="1025"/>
      <c r="S14" s="1134"/>
      <c r="T14" s="1026"/>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19"/>
      <c r="B15" s="1499" t="s">
        <v>2827</v>
      </c>
      <c r="C15" s="1120"/>
      <c r="D15" s="1121"/>
      <c r="E15" s="1121"/>
      <c r="F15" s="1121"/>
      <c r="G15" s="1121"/>
      <c r="H15" s="1121"/>
      <c r="I15" s="1121"/>
      <c r="J15" s="1121"/>
      <c r="K15" s="1121"/>
      <c r="L15" s="1121"/>
      <c r="M15" s="1122"/>
      <c r="N15" s="1126"/>
      <c r="O15" s="1127"/>
      <c r="P15" s="1128"/>
      <c r="Q15" s="1129"/>
      <c r="R15" s="1130"/>
      <c r="S15" s="1131"/>
      <c r="T15" s="1132"/>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19"/>
      <c r="B16" s="1113"/>
      <c r="C16" s="1114"/>
      <c r="D16" s="1115"/>
      <c r="E16" s="1115"/>
      <c r="F16" s="1115"/>
      <c r="G16" s="1115"/>
      <c r="H16" s="1115"/>
      <c r="I16" s="1115"/>
      <c r="J16" s="1115"/>
      <c r="K16" s="1115"/>
      <c r="L16" s="1115"/>
      <c r="M16" s="1116"/>
      <c r="N16" s="1116"/>
      <c r="O16" s="1115"/>
      <c r="P16" s="1115"/>
      <c r="Q16" s="1115"/>
      <c r="R16" s="1115"/>
      <c r="S16" s="1117"/>
      <c r="T16" s="1118"/>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53" t="s">
        <v>2828</v>
      </c>
      <c r="B17" s="2354" t="s">
        <v>2829</v>
      </c>
      <c r="C17" s="1135"/>
      <c r="D17" s="1136"/>
      <c r="E17" s="1136"/>
      <c r="F17" s="1136"/>
      <c r="G17" s="1136"/>
      <c r="H17" s="1136"/>
      <c r="I17" s="1136"/>
      <c r="J17" s="1136"/>
      <c r="K17" s="1136"/>
      <c r="L17" s="1137"/>
      <c r="M17" s="1138"/>
      <c r="N17" s="1139"/>
      <c r="O17" s="1140"/>
      <c r="P17" s="1141"/>
      <c r="Q17" s="1142"/>
      <c r="R17" s="1143"/>
      <c r="S17" s="1144"/>
      <c r="T17" s="1144"/>
      <c r="U17" s="1144"/>
      <c r="V17" s="1144"/>
      <c r="W17" s="1144"/>
      <c r="X17" s="1144"/>
      <c r="Y17" s="1144"/>
      <c r="Z17" s="1144"/>
      <c r="AA17" s="1144"/>
      <c r="AB17" s="1144"/>
      <c r="AC17" s="1144"/>
      <c r="AD17" s="1144"/>
      <c r="AE17" s="1144"/>
      <c r="AF17" s="1144"/>
      <c r="AG17" s="1144"/>
      <c r="AH17" s="1144"/>
      <c r="AI17" s="1144"/>
      <c r="AJ17" s="1144"/>
      <c r="AK17" s="1144"/>
      <c r="AL17" s="1144"/>
      <c r="AM17" s="1144"/>
      <c r="AN17" s="1144"/>
      <c r="AO17" s="1144"/>
      <c r="AP17" s="1144"/>
      <c r="AQ17" s="1144"/>
      <c r="AR17" s="735"/>
      <c r="AS17" s="735"/>
    </row>
    <row r="18" spans="1:45" s="663" customFormat="1" ht="13.5" thickBot="1">
      <c r="A18" s="1145"/>
      <c r="B18" s="1146"/>
      <c r="C18" s="1147"/>
      <c r="D18" s="1148"/>
      <c r="E18" s="1148"/>
      <c r="F18" s="1148"/>
      <c r="G18" s="1148"/>
      <c r="H18" s="1148"/>
      <c r="I18" s="1148"/>
      <c r="J18" s="1148"/>
      <c r="K18" s="1148"/>
      <c r="L18" s="1148"/>
      <c r="M18" s="1149"/>
      <c r="N18" s="1149"/>
      <c r="O18" s="1148"/>
      <c r="P18" s="1148"/>
      <c r="Q18" s="1148"/>
      <c r="R18" s="1148"/>
      <c r="S18" s="1150"/>
      <c r="T18" s="1150"/>
      <c r="U18" s="1150"/>
      <c r="V18" s="1150"/>
      <c r="W18" s="1150"/>
      <c r="X18" s="1150"/>
      <c r="Y18" s="1150"/>
      <c r="Z18" s="1150"/>
      <c r="AA18" s="1150"/>
      <c r="AB18" s="1150"/>
      <c r="AC18" s="1150"/>
      <c r="AD18" s="1150"/>
      <c r="AE18" s="1150"/>
      <c r="AF18" s="1150"/>
      <c r="AG18" s="1150"/>
      <c r="AH18" s="1150"/>
      <c r="AI18" s="1150"/>
      <c r="AJ18" s="1150"/>
      <c r="AK18" s="1150"/>
      <c r="AL18" s="1150"/>
      <c r="AM18" s="1150"/>
      <c r="AN18" s="1150"/>
      <c r="AO18" s="1150"/>
      <c r="AP18" s="1150"/>
      <c r="AQ18" s="1150"/>
      <c r="AR18" s="735"/>
      <c r="AS18" s="735"/>
    </row>
    <row r="19" spans="1:45">
      <c r="A19" s="134"/>
      <c r="B19" s="164"/>
      <c r="C19" s="164"/>
      <c r="D19" s="2355" t="s">
        <v>2830</v>
      </c>
      <c r="E19" s="1517"/>
      <c r="F19" s="1517"/>
      <c r="G19" s="1517"/>
      <c r="H19" s="1184"/>
      <c r="I19" s="164"/>
      <c r="J19" s="164"/>
      <c r="K19" s="164"/>
      <c r="L19" s="164"/>
      <c r="M19" s="164"/>
      <c r="N19" s="164"/>
      <c r="O19" s="164"/>
      <c r="P19" s="164"/>
      <c r="Q19" s="164"/>
      <c r="R19" s="727"/>
      <c r="S19" s="134"/>
    </row>
    <row r="20" spans="1:45" ht="16.5" thickBot="1">
      <c r="A20" s="671" t="s">
        <v>2831</v>
      </c>
      <c r="B20" s="300" t="e">
        <f ca="1">IF(D20="——",S22,S22-F20)</f>
        <v>#REF!</v>
      </c>
      <c r="C20" s="164"/>
      <c r="D20" s="2356"/>
      <c r="E20" s="1518"/>
      <c r="F20" s="1108" t="e">
        <f ca="1">SUMIF(INDIRECT("'"&amp;H20&amp;"'"&amp;"!A:A"),"承租人权益价值",INDIRECT("'"&amp;H20&amp;"'"&amp;"!c:c"))</f>
        <v>#REF!</v>
      </c>
      <c r="G20" s="1108" t="s">
        <v>2832</v>
      </c>
      <c r="H20" s="2357"/>
      <c r="I20" s="164"/>
      <c r="J20" s="164"/>
      <c r="K20" s="164"/>
      <c r="L20" s="164"/>
      <c r="M20" s="164"/>
      <c r="N20" s="164"/>
      <c r="O20" s="164"/>
      <c r="P20" s="164"/>
      <c r="Q20" s="164"/>
      <c r="R20" s="727"/>
      <c r="S20" s="134"/>
    </row>
    <row r="21" spans="1:45" ht="15.75">
      <c r="A21" s="671" t="s">
        <v>2833</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2834</v>
      </c>
      <c r="B22" s="24">
        <f>SUM(B24:B10000)</f>
        <v>100</v>
      </c>
      <c r="C22" s="3463" t="s">
        <v>33</v>
      </c>
      <c r="D22" s="3464"/>
      <c r="E22" s="3464"/>
      <c r="F22" s="3464"/>
      <c r="G22" s="3464"/>
      <c r="H22" s="3464"/>
      <c r="I22" s="3464"/>
      <c r="J22" s="3464"/>
      <c r="K22" s="3464"/>
      <c r="L22" s="3464"/>
      <c r="M22" s="3464"/>
      <c r="N22" s="3464"/>
      <c r="O22" s="3464"/>
      <c r="P22" s="3464"/>
      <c r="Q22" s="3465"/>
      <c r="R22" s="672">
        <f>ROUND(S22*10000/B22,0)</f>
        <v>10000</v>
      </c>
      <c r="S22" s="24">
        <f>SUM(S24:S10000)</f>
        <v>100</v>
      </c>
    </row>
    <row r="23" spans="1:45" s="12" customFormat="1" ht="24">
      <c r="A23" s="11" t="s">
        <v>2835</v>
      </c>
      <c r="B23" s="11" t="s">
        <v>2836</v>
      </c>
      <c r="C23" s="11" t="s">
        <v>2837</v>
      </c>
      <c r="D23" s="11" t="str">
        <f>B5</f>
        <v>修正项2</v>
      </c>
      <c r="E23" s="11" t="s">
        <v>2837</v>
      </c>
      <c r="F23" s="11" t="str">
        <f>B7</f>
        <v>修正项3</v>
      </c>
      <c r="G23" s="11" t="s">
        <v>2837</v>
      </c>
      <c r="H23" s="11" t="str">
        <f>B9</f>
        <v>修正项4</v>
      </c>
      <c r="I23" s="11" t="s">
        <v>2837</v>
      </c>
      <c r="J23" s="11" t="str">
        <f>B11</f>
        <v>修正项5</v>
      </c>
      <c r="K23" s="11" t="s">
        <v>2837</v>
      </c>
      <c r="L23" s="11" t="str">
        <f>B13</f>
        <v>修正项6</v>
      </c>
      <c r="M23" s="11" t="s">
        <v>2837</v>
      </c>
      <c r="N23" s="11" t="str">
        <f>B15</f>
        <v>修正项7</v>
      </c>
      <c r="O23" s="11" t="s">
        <v>2837</v>
      </c>
      <c r="P23" s="11" t="str">
        <f>B17</f>
        <v>楼层</v>
      </c>
      <c r="Q23" s="11" t="s">
        <v>2837</v>
      </c>
      <c r="R23" s="673" t="s">
        <v>2838</v>
      </c>
      <c r="S23" s="11" t="s">
        <v>2839</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2840</v>
      </c>
      <c r="B24" s="674">
        <v>100</v>
      </c>
      <c r="C24" s="3030">
        <v>1</v>
      </c>
      <c r="D24" s="3031"/>
      <c r="E24" s="3030">
        <v>1</v>
      </c>
      <c r="F24" s="3031"/>
      <c r="G24" s="3030">
        <v>1</v>
      </c>
      <c r="H24" s="3031"/>
      <c r="I24" s="3030">
        <v>1</v>
      </c>
      <c r="J24" s="3031"/>
      <c r="K24" s="3030">
        <v>1</v>
      </c>
      <c r="L24" s="3031"/>
      <c r="M24" s="3030">
        <v>1</v>
      </c>
      <c r="N24" s="3031"/>
      <c r="O24" s="3030">
        <v>1</v>
      </c>
      <c r="P24" s="3031"/>
      <c r="Q24" s="3030">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28825</v>
      </c>
      <c r="C2" s="2" t="s">
        <v>133</v>
      </c>
      <c r="D2" s="205"/>
      <c r="E2" s="205"/>
      <c r="F2" s="205"/>
      <c r="G2" s="205"/>
    </row>
    <row r="3" spans="1:7" s="206" customFormat="1" ht="18" customHeight="1" thickBot="1">
      <c r="A3" s="209" t="s">
        <v>85</v>
      </c>
      <c r="B3" s="210">
        <f ca="1">ROUND(B2*10000/'数据-汇总表'!E3,0)</f>
        <v>44240</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0" t="s">
        <v>791</v>
      </c>
      <c r="B6" s="221" t="s">
        <v>91</v>
      </c>
      <c r="C6" s="222">
        <v>20000</v>
      </c>
      <c r="D6" s="223"/>
      <c r="E6" s="224"/>
      <c r="F6" s="224"/>
      <c r="G6" s="225"/>
    </row>
    <row r="7" spans="1:7" s="220" customFormat="1" ht="13.5" customHeight="1">
      <c r="A7" s="880" t="s">
        <v>792</v>
      </c>
      <c r="B7" s="221" t="s">
        <v>57</v>
      </c>
      <c r="C7" s="226">
        <f>ROUND(C6*F7,0)</f>
        <v>610</v>
      </c>
      <c r="D7" s="226"/>
      <c r="E7" s="224"/>
      <c r="F7" s="227">
        <f>'数据-取费表'!B48+'数据-取费表'!B49</f>
        <v>3.0499999999999999E-2</v>
      </c>
      <c r="G7" s="225"/>
    </row>
    <row r="8" spans="1:7" s="229" customFormat="1">
      <c r="A8" s="880" t="s">
        <v>793</v>
      </c>
      <c r="B8" s="221" t="s">
        <v>92</v>
      </c>
      <c r="C8" s="226" t="str">
        <f>IF(G8="已包含在土地购买价格中","0",'数据-取费表'!B29)</f>
        <v>0</v>
      </c>
      <c r="D8" s="228"/>
      <c r="E8" s="226"/>
      <c r="F8" s="227"/>
      <c r="G8" s="1" t="s">
        <v>1116</v>
      </c>
    </row>
    <row r="9" spans="1:7" s="220" customFormat="1" ht="13.5" customHeight="1">
      <c r="A9" s="881" t="s">
        <v>800</v>
      </c>
      <c r="B9" s="230" t="s">
        <v>93</v>
      </c>
      <c r="C9" s="231">
        <f>ROUND(D9*E9/10000,0)</f>
        <v>30</v>
      </c>
      <c r="D9" s="948">
        <f>'数据-汇总表'!E5</f>
        <v>3040.7800000000007</v>
      </c>
      <c r="E9" s="231">
        <f>'数据-取费表'!B27</f>
        <v>100</v>
      </c>
      <c r="F9" s="227"/>
      <c r="G9" s="232"/>
    </row>
    <row r="10" spans="1:7" s="220" customFormat="1" ht="13.5" customHeight="1">
      <c r="A10" s="881" t="s">
        <v>801</v>
      </c>
      <c r="B10" s="230" t="s">
        <v>94</v>
      </c>
      <c r="C10" s="231">
        <f>ROUND(D10*E10/10000,0)</f>
        <v>52</v>
      </c>
      <c r="D10" s="948">
        <f>'数据-汇总表'!E6</f>
        <v>3474.7999999999993</v>
      </c>
      <c r="E10" s="231">
        <f>'数据-取费表'!B28</f>
        <v>150</v>
      </c>
      <c r="F10" s="227"/>
      <c r="G10" s="232"/>
    </row>
    <row r="11" spans="1:7" s="220" customFormat="1" ht="13.5" hidden="1" customHeight="1">
      <c r="A11" s="233" t="s">
        <v>7</v>
      </c>
      <c r="B11" s="221" t="s">
        <v>95</v>
      </c>
      <c r="C11" s="217"/>
      <c r="D11" s="950"/>
      <c r="E11" s="224"/>
      <c r="F11" s="224"/>
      <c r="G11" s="225"/>
    </row>
    <row r="12" spans="1:7" s="220" customFormat="1" ht="13.5" hidden="1" customHeight="1">
      <c r="A12" s="233" t="s">
        <v>8</v>
      </c>
      <c r="B12" s="221" t="s">
        <v>96</v>
      </c>
      <c r="C12" s="217">
        <v>0</v>
      </c>
      <c r="D12" s="950"/>
      <c r="E12" s="234"/>
      <c r="F12" s="227">
        <v>3.0499999999999999E-2</v>
      </c>
      <c r="G12" s="225"/>
    </row>
    <row r="13" spans="1:7" s="220" customFormat="1" ht="13.5" hidden="1" customHeight="1">
      <c r="A13" s="233" t="s">
        <v>9</v>
      </c>
      <c r="B13" s="221" t="s">
        <v>97</v>
      </c>
      <c r="C13" s="217"/>
      <c r="D13" s="950"/>
      <c r="E13" s="224"/>
      <c r="F13" s="224"/>
      <c r="G13" s="225"/>
    </row>
    <row r="14" spans="1:7" s="220" customFormat="1" ht="13.5" hidden="1" customHeight="1">
      <c r="A14" s="233" t="s">
        <v>10</v>
      </c>
      <c r="B14" s="221" t="s">
        <v>92</v>
      </c>
      <c r="C14" s="217"/>
      <c r="D14" s="950"/>
      <c r="E14" s="224"/>
      <c r="F14" s="224"/>
      <c r="G14" s="225" t="s">
        <v>98</v>
      </c>
    </row>
    <row r="15" spans="1:7" s="220" customFormat="1" ht="13.5" hidden="1" customHeight="1">
      <c r="A15" s="233" t="s">
        <v>11</v>
      </c>
      <c r="B15" s="221" t="s">
        <v>99</v>
      </c>
      <c r="C15" s="226"/>
      <c r="D15" s="950"/>
      <c r="E15" s="224"/>
      <c r="F15" s="224"/>
      <c r="G15" s="225" t="s">
        <v>100</v>
      </c>
    </row>
    <row r="16" spans="1:7" s="220" customFormat="1" ht="13.5" hidden="1" customHeight="1">
      <c r="A16" s="233" t="s">
        <v>12</v>
      </c>
      <c r="B16" s="221" t="s">
        <v>92</v>
      </c>
      <c r="C16" s="226"/>
      <c r="D16" s="950"/>
      <c r="E16" s="224"/>
      <c r="F16" s="224"/>
      <c r="G16" s="225"/>
    </row>
    <row r="17" spans="1:7" s="220" customFormat="1" ht="13.5" hidden="1" customHeight="1">
      <c r="A17" s="233" t="s">
        <v>13</v>
      </c>
      <c r="B17" s="221" t="s">
        <v>101</v>
      </c>
      <c r="C17" s="235"/>
      <c r="D17" s="951"/>
      <c r="E17" s="235"/>
      <c r="F17" s="235"/>
      <c r="G17" s="225" t="s">
        <v>100</v>
      </c>
    </row>
    <row r="18" spans="1:7" s="220" customFormat="1" ht="13.5" hidden="1" customHeight="1">
      <c r="A18" s="233" t="s">
        <v>14</v>
      </c>
      <c r="B18" s="221" t="s">
        <v>102</v>
      </c>
      <c r="C18" s="226">
        <v>0</v>
      </c>
      <c r="D18" s="950"/>
      <c r="E18" s="224"/>
      <c r="F18" s="227">
        <v>3.0499999999999999E-2</v>
      </c>
      <c r="G18" s="225" t="s">
        <v>103</v>
      </c>
    </row>
    <row r="19" spans="1:7" s="229" customFormat="1" ht="13.5" customHeight="1">
      <c r="A19" s="879" t="s">
        <v>1023</v>
      </c>
      <c r="B19" s="216" t="s">
        <v>111</v>
      </c>
      <c r="C19" s="217">
        <f>IF(G19="已包含在土地取得成本中","0",ROUND(D19*E19/10000,0))</f>
        <v>130</v>
      </c>
      <c r="D19" s="952">
        <f>'数据-汇总表'!E3</f>
        <v>6515.58</v>
      </c>
      <c r="E19" s="217">
        <f>'数据-取费表'!B31</f>
        <v>200</v>
      </c>
      <c r="F19" s="237"/>
      <c r="G19" s="1" t="s">
        <v>1042</v>
      </c>
    </row>
    <row r="20" spans="1:7" s="220" customFormat="1" ht="13.5" customHeight="1">
      <c r="A20" s="879" t="s">
        <v>1025</v>
      </c>
      <c r="B20" s="216" t="s">
        <v>104</v>
      </c>
      <c r="C20" s="238">
        <f>ROUND((C5+C19)*F20,0)</f>
        <v>415</v>
      </c>
      <c r="D20" s="238"/>
      <c r="E20" s="238"/>
      <c r="F20" s="239">
        <f>'数据-取费表'!B37</f>
        <v>0.02</v>
      </c>
      <c r="G20" s="1193" t="s">
        <v>1036</v>
      </c>
    </row>
    <row r="21" spans="1:7" s="220" customFormat="1" ht="13.5" customHeight="1">
      <c r="A21" s="879" t="s">
        <v>1027</v>
      </c>
      <c r="B21" s="216" t="s">
        <v>105</v>
      </c>
      <c r="C21" s="241">
        <f>F21</f>
        <v>0.02</v>
      </c>
      <c r="D21" s="242" t="s">
        <v>126</v>
      </c>
      <c r="E21" s="238"/>
      <c r="F21" s="239">
        <f>'数据-取费表'!B38</f>
        <v>0.02</v>
      </c>
      <c r="G21" s="240" t="s">
        <v>106</v>
      </c>
    </row>
    <row r="22" spans="1:7" s="220" customFormat="1" ht="13.5" customHeight="1">
      <c r="A22" s="879" t="s">
        <v>786</v>
      </c>
      <c r="B22" s="216" t="s">
        <v>107</v>
      </c>
      <c r="C22" s="1258">
        <f ca="1">ROUND(SUM(C23:C25),0)</f>
        <v>1862</v>
      </c>
      <c r="D22" s="241">
        <f ca="1">C26</f>
        <v>8.9999999999999998E-4</v>
      </c>
      <c r="E22" s="242" t="s">
        <v>126</v>
      </c>
      <c r="F22" s="243">
        <f ca="1">'数据-取费表'!B40</f>
        <v>4.3499999999999997E-2</v>
      </c>
      <c r="G22" s="1193" t="str">
        <f>IF('数据-取费表'!B22&lt;=1,"单利计息","复利计息")</f>
        <v>复利计息</v>
      </c>
    </row>
    <row r="23" spans="1:7" s="220" customFormat="1" ht="13.5" customHeight="1">
      <c r="A23" s="882" t="s">
        <v>794</v>
      </c>
      <c r="B23" s="221" t="s">
        <v>1029</v>
      </c>
      <c r="C23" s="1259">
        <f ca="1">ROUND(IF('数据-取费表'!B22&lt;=1,C5*F22*'数据-取费表'!B23,C5*(POWER((1+F22),'数据-取费表'!B23)-1)),0)</f>
        <v>1832</v>
      </c>
      <c r="D23" s="244"/>
      <c r="E23" s="244"/>
      <c r="F23" s="245"/>
      <c r="G23" s="246" t="s">
        <v>108</v>
      </c>
    </row>
    <row r="24" spans="1:7" s="220" customFormat="1" ht="13.5" customHeight="1">
      <c r="A24" s="882" t="s">
        <v>792</v>
      </c>
      <c r="B24" s="221" t="s">
        <v>1024</v>
      </c>
      <c r="C24" s="1259">
        <f ca="1">ROUND(IF('数据-取费表'!B22&lt;=1,C19*F22*('数据-取费表'!B19/2+'数据-取费表'!B21),C19*(POWER((1+F22),('数据-取费表'!B19/2+'数据-取费表'!B21))-1)),0)</f>
        <v>12</v>
      </c>
      <c r="D24" s="244"/>
      <c r="E24" s="244"/>
      <c r="F24" s="245"/>
      <c r="G24" s="246" t="s">
        <v>109</v>
      </c>
    </row>
    <row r="25" spans="1:7" s="220" customFormat="1" ht="24">
      <c r="A25" s="882" t="s">
        <v>793</v>
      </c>
      <c r="B25" s="221" t="s">
        <v>1026</v>
      </c>
      <c r="C25" s="1259">
        <f ca="1">ROUND(IF('数据-取费表'!B22&lt;=1,C20*F22*'数据-取费表'!B23/2,C20*(POWER((1+F22),'数据-取费表'!B23/2)-1)),0)</f>
        <v>18</v>
      </c>
      <c r="D25" s="244"/>
      <c r="E25" s="247"/>
      <c r="F25" s="245"/>
      <c r="G25" s="248" t="s">
        <v>110</v>
      </c>
    </row>
    <row r="26" spans="1:7" s="220" customFormat="1">
      <c r="A26" s="882" t="s">
        <v>795</v>
      </c>
      <c r="B26" s="221" t="s">
        <v>1028</v>
      </c>
      <c r="C26" s="244">
        <f ca="1">ROUND(IF('数据-取费表'!B22&lt;=1,F21*F22*'数据-取费表'!B23/2,F21*(POWER((1+F22),'数据-取费表'!B23/2)-1)),4)</f>
        <v>8.9999999999999998E-4</v>
      </c>
      <c r="D26" s="244"/>
      <c r="E26" s="247"/>
      <c r="F26" s="245"/>
      <c r="G26" s="249"/>
    </row>
    <row r="27" spans="1:7" s="220" customFormat="1" ht="24.75">
      <c r="A27" s="879" t="s">
        <v>787</v>
      </c>
      <c r="B27" s="250" t="s">
        <v>112</v>
      </c>
      <c r="C27" s="251">
        <f>C28</f>
        <v>1692</v>
      </c>
      <c r="D27" s="241">
        <f>C29</f>
        <v>1.6000000000000001E-3</v>
      </c>
      <c r="E27" s="242" t="s">
        <v>126</v>
      </c>
      <c r="F27" s="252">
        <f>'数据-取费表'!Q16</f>
        <v>0.12</v>
      </c>
      <c r="G27" s="253" t="s">
        <v>1037</v>
      </c>
    </row>
    <row r="28" spans="1:7" s="220" customFormat="1" ht="13.5" customHeight="1">
      <c r="A28" s="882" t="s">
        <v>794</v>
      </c>
      <c r="B28" s="254" t="s">
        <v>1030</v>
      </c>
      <c r="C28" s="255">
        <f>ROUND((C5+C19+C20)*F27*'数据-取费表'!B21/'数据-取费表'!B20,0)</f>
        <v>1692</v>
      </c>
      <c r="D28" s="241"/>
      <c r="E28" s="242"/>
      <c r="F28" s="252"/>
      <c r="G28" s="253"/>
    </row>
    <row r="29" spans="1:7" s="220" customFormat="1" ht="13.5" customHeight="1">
      <c r="A29" s="882" t="s">
        <v>792</v>
      </c>
      <c r="B29" s="254" t="s">
        <v>1031</v>
      </c>
      <c r="C29" s="244">
        <f>ROUND(C21*F27*'数据-取费表'!B21/'数据-取费表'!B20,4)</f>
        <v>1.6000000000000001E-3</v>
      </c>
      <c r="D29" s="241"/>
      <c r="E29" s="242"/>
      <c r="F29" s="252"/>
      <c r="G29" s="253"/>
    </row>
    <row r="30" spans="1:7" s="220" customFormat="1" ht="13.5" customHeight="1">
      <c r="A30" s="879"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26709</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1648</v>
      </c>
      <c r="D33" s="238"/>
      <c r="E33" s="218"/>
      <c r="F33" s="247"/>
      <c r="G33" s="240"/>
    </row>
    <row r="34" spans="1:7" s="264" customFormat="1" ht="13.5" customHeight="1">
      <c r="A34" s="882" t="s">
        <v>794</v>
      </c>
      <c r="B34" s="221" t="s">
        <v>59</v>
      </c>
      <c r="C34" s="226">
        <f>IF(F34=100%,'数据-取费表'!M16-SUMIF('数据-取费表'!C:C,"公共配套",'数据-取费表'!M:M),'数据-取费表'!O16-SUMIF('数据-取费表'!C:C,"公共配套",'数据-取费表'!O:O))</f>
        <v>1468</v>
      </c>
      <c r="D34" s="223"/>
      <c r="E34" s="226"/>
      <c r="F34" s="263">
        <f>IF('数据-取费表'!B24=0,1,'数据-取费表'!N16)</f>
        <v>0.65</v>
      </c>
      <c r="G34" s="225" t="s">
        <v>116</v>
      </c>
    </row>
    <row r="35" spans="1:7" ht="13.5" customHeight="1">
      <c r="A35" s="882" t="s">
        <v>796</v>
      </c>
      <c r="B35" s="221" t="s">
        <v>60</v>
      </c>
      <c r="C35" s="226">
        <f>ROUND(C34*F35,0)</f>
        <v>73</v>
      </c>
      <c r="D35" s="226"/>
      <c r="E35" s="226"/>
      <c r="F35" s="265">
        <f>'数据-取费表'!B33</f>
        <v>0.05</v>
      </c>
      <c r="G35" s="225" t="s">
        <v>117</v>
      </c>
    </row>
    <row r="36" spans="1:7" ht="24">
      <c r="A36" s="882"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2" t="s">
        <v>798</v>
      </c>
      <c r="B37" s="221" t="s">
        <v>118</v>
      </c>
      <c r="C37" s="255">
        <f>ROUND(E37*D37*F34/10000,0)</f>
        <v>85</v>
      </c>
      <c r="D37" s="223">
        <f>'数据-汇总表'!E3</f>
        <v>6515.58</v>
      </c>
      <c r="E37" s="255">
        <f>'数据-取费表'!B35</f>
        <v>200</v>
      </c>
      <c r="F37" s="265"/>
      <c r="G37" s="267" t="s">
        <v>119</v>
      </c>
    </row>
    <row r="38" spans="1:7" ht="13.5" customHeight="1">
      <c r="A38" s="882" t="s">
        <v>799</v>
      </c>
      <c r="B38" s="221" t="s">
        <v>63</v>
      </c>
      <c r="C38" s="226">
        <f>ROUND(C34*F38,0)</f>
        <v>22</v>
      </c>
      <c r="D38" s="226"/>
      <c r="E38" s="226"/>
      <c r="F38" s="265">
        <f>'数据-取费表'!B36</f>
        <v>1.4999999999999999E-2</v>
      </c>
      <c r="G38" s="225" t="s">
        <v>117</v>
      </c>
    </row>
    <row r="39" spans="1:7" s="220" customFormat="1" ht="13.5" customHeight="1">
      <c r="A39" s="879" t="s">
        <v>783</v>
      </c>
      <c r="B39" s="216" t="s">
        <v>104</v>
      </c>
      <c r="C39" s="238">
        <f>ROUND(C33*F20,0)</f>
        <v>33</v>
      </c>
      <c r="D39" s="238"/>
      <c r="E39" s="238"/>
      <c r="F39" s="239"/>
      <c r="G39" s="1193" t="s">
        <v>1039</v>
      </c>
    </row>
    <row r="40" spans="1:7" s="220" customFormat="1" ht="13.5" customHeight="1">
      <c r="A40" s="879" t="s">
        <v>784</v>
      </c>
      <c r="B40" s="216" t="s">
        <v>105</v>
      </c>
      <c r="C40" s="268">
        <f>F21</f>
        <v>0.02</v>
      </c>
      <c r="D40" s="242" t="s">
        <v>129</v>
      </c>
      <c r="E40" s="238"/>
      <c r="F40" s="239"/>
      <c r="G40" s="240" t="s">
        <v>120</v>
      </c>
    </row>
    <row r="41" spans="1:7" s="220" customFormat="1" ht="13.5" customHeight="1">
      <c r="A41" s="879" t="s">
        <v>785</v>
      </c>
      <c r="B41" s="216" t="s">
        <v>107</v>
      </c>
      <c r="C41" s="238">
        <f ca="1">ROUND(SUM(C42:C43),0)</f>
        <v>73</v>
      </c>
      <c r="D41" s="241">
        <f ca="1">C44</f>
        <v>8.9999999999999998E-4</v>
      </c>
      <c r="E41" s="242" t="s">
        <v>129</v>
      </c>
      <c r="F41" s="243"/>
      <c r="G41" s="1193" t="str">
        <f>IF('数据-取费表'!B22&lt;=1,"单利计息","复利计息")</f>
        <v>复利计息</v>
      </c>
    </row>
    <row r="42" spans="1:7" ht="13.5" customHeight="1">
      <c r="A42" s="882" t="s">
        <v>794</v>
      </c>
      <c r="B42" s="221" t="s">
        <v>1029</v>
      </c>
      <c r="C42" s="244">
        <f ca="1">ROUND(IF('数据-取费表'!B22&lt;=1,C33*F22*'数据-取费表'!B21/2,C33*(POWER((1+F22),'数据-取费表'!B21/2)-1)),0)</f>
        <v>72</v>
      </c>
      <c r="D42" s="244"/>
      <c r="E42" s="244"/>
      <c r="F42" s="245"/>
      <c r="G42" s="3319" t="s">
        <v>121</v>
      </c>
    </row>
    <row r="43" spans="1:7" ht="13.5" customHeight="1">
      <c r="A43" s="882" t="s">
        <v>792</v>
      </c>
      <c r="B43" s="221" t="s">
        <v>1032</v>
      </c>
      <c r="C43" s="244">
        <f ca="1">ROUND(IF('数据-取费表'!B22&lt;=1,C39*F22*'数据-取费表'!B21/2,C39*(POWER((1+F22),'数据-取费表'!B21/2)-1)),0)</f>
        <v>1</v>
      </c>
      <c r="D43" s="244"/>
      <c r="E43" s="244"/>
      <c r="F43" s="245"/>
      <c r="G43" s="3320"/>
    </row>
    <row r="44" spans="1:7" ht="13.5" customHeight="1">
      <c r="A44" s="882" t="s">
        <v>793</v>
      </c>
      <c r="B44" s="221" t="s">
        <v>1034</v>
      </c>
      <c r="C44" s="244">
        <f ca="1">ROUND(IF('数据-取费表'!B22&lt;=1,C40*F22*'数据-取费表'!B21/2,C40*(POWER((1+F22),'数据-取费表'!B21/2)-1)),4)</f>
        <v>8.9999999999999998E-4</v>
      </c>
      <c r="D44" s="244"/>
      <c r="E44" s="244"/>
      <c r="F44" s="245"/>
      <c r="G44" s="3321"/>
    </row>
    <row r="45" spans="1:7" s="220" customFormat="1" ht="13.5" customHeight="1">
      <c r="A45" s="879" t="s">
        <v>786</v>
      </c>
      <c r="B45" s="250" t="s">
        <v>112</v>
      </c>
      <c r="C45" s="251">
        <f>C46</f>
        <v>202</v>
      </c>
      <c r="D45" s="241">
        <f>C47</f>
        <v>2.3999999999999998E-3</v>
      </c>
      <c r="E45" s="242" t="s">
        <v>129</v>
      </c>
      <c r="F45" s="252"/>
      <c r="G45" s="253" t="s">
        <v>1040</v>
      </c>
    </row>
    <row r="46" spans="1:7" s="220" customFormat="1" ht="13.5" customHeight="1">
      <c r="A46" s="882" t="s">
        <v>794</v>
      </c>
      <c r="B46" s="254" t="s">
        <v>1033</v>
      </c>
      <c r="C46" s="255">
        <f>ROUND((C33+C39)*F27,0)</f>
        <v>202</v>
      </c>
      <c r="D46" s="269"/>
      <c r="E46" s="242"/>
      <c r="F46" s="252"/>
      <c r="G46" s="253"/>
    </row>
    <row r="47" spans="1:7" s="220" customFormat="1" ht="13.5" customHeight="1">
      <c r="A47" s="882" t="s">
        <v>792</v>
      </c>
      <c r="B47" s="254" t="s">
        <v>1035</v>
      </c>
      <c r="C47" s="244">
        <f>ROUND(C40*F27,4)</f>
        <v>2.3999999999999998E-3</v>
      </c>
      <c r="D47" s="269"/>
      <c r="E47" s="242"/>
      <c r="F47" s="252"/>
      <c r="G47" s="253"/>
    </row>
    <row r="48" spans="1:7" s="220" customFormat="1" ht="13.5" customHeight="1">
      <c r="A48" s="879" t="s">
        <v>787</v>
      </c>
      <c r="B48" s="216" t="s">
        <v>122</v>
      </c>
      <c r="C48" s="268">
        <f>F30</f>
        <v>5.5000000000000007E-2</v>
      </c>
      <c r="D48" s="242" t="s">
        <v>130</v>
      </c>
      <c r="E48" s="238"/>
      <c r="F48" s="243"/>
      <c r="G48" s="240" t="s">
        <v>123</v>
      </c>
    </row>
    <row r="49" spans="1:7" ht="16.5" customHeight="1">
      <c r="A49" s="879" t="s">
        <v>788</v>
      </c>
      <c r="B49" s="216" t="s">
        <v>131</v>
      </c>
      <c r="C49" s="238">
        <f ca="1">ROUND((C33+C39+C41+C45)/(1-C40-D41-D45-C48/(1+'数据-取费表'!B42)),0)</f>
        <v>2116</v>
      </c>
      <c r="D49" s="238"/>
      <c r="E49" s="238"/>
      <c r="F49" s="270"/>
      <c r="G49" s="240" t="s">
        <v>1041</v>
      </c>
    </row>
    <row r="50" spans="1:7" s="264" customFormat="1" ht="24">
      <c r="A50" s="879" t="s">
        <v>789</v>
      </c>
      <c r="B50" s="216" t="s">
        <v>124</v>
      </c>
      <c r="C50" s="238"/>
      <c r="D50" s="238"/>
      <c r="E50" s="238"/>
      <c r="F50" s="270">
        <f>IF('数据-取费表'!B24=0,'数据-取费表'!N16,1)</f>
        <v>1</v>
      </c>
      <c r="G50" s="253" t="s">
        <v>125</v>
      </c>
    </row>
    <row r="51" spans="1:7" ht="16.5" customHeight="1">
      <c r="A51" s="879" t="s">
        <v>790</v>
      </c>
      <c r="B51" s="216" t="s">
        <v>132</v>
      </c>
      <c r="C51" s="238">
        <f ca="1">ROUND(C49*F50,0)</f>
        <v>2116</v>
      </c>
      <c r="D51" s="238"/>
      <c r="E51" s="238"/>
      <c r="F51" s="270"/>
      <c r="G51" s="240" t="s">
        <v>64</v>
      </c>
    </row>
    <row r="52" spans="1:7" s="214" customFormat="1" ht="16.5" thickBot="1">
      <c r="A52" s="271" t="s">
        <v>65</v>
      </c>
      <c r="B52" s="272"/>
      <c r="C52" s="273">
        <f ca="1">C31+C51</f>
        <v>28825</v>
      </c>
      <c r="D52" s="272"/>
      <c r="E52" s="272"/>
      <c r="F52" s="272"/>
      <c r="G52" s="274"/>
    </row>
    <row r="55" spans="1:7" ht="15">
      <c r="B55" s="276" t="s">
        <v>66</v>
      </c>
      <c r="C55" s="277"/>
    </row>
    <row r="56" spans="1:7">
      <c r="B56" s="279" t="s">
        <v>67</v>
      </c>
      <c r="C56" s="280">
        <f ca="1">ROUND(C51/C52,3)</f>
        <v>7.2999999999999995E-2</v>
      </c>
    </row>
    <row r="57" spans="1:7">
      <c r="B57" s="279" t="s">
        <v>68</v>
      </c>
      <c r="C57" s="281">
        <f ca="1">1-C56</f>
        <v>0.92700000000000005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88" customWidth="1"/>
    <col min="2" max="5" width="10.25" style="746" customWidth="1"/>
    <col min="6" max="6" width="9" style="746"/>
    <col min="7" max="8" width="9" style="761"/>
    <col min="9" max="16384" width="9" style="746"/>
  </cols>
  <sheetData>
    <row r="1" spans="1:19">
      <c r="A1" s="3469" t="s">
        <v>156</v>
      </c>
      <c r="B1" s="3469"/>
      <c r="C1" s="3469"/>
      <c r="D1" s="3469"/>
      <c r="E1" s="3469"/>
      <c r="F1" s="3469"/>
      <c r="H1" s="763" t="s">
        <v>157</v>
      </c>
      <c r="I1" s="764" t="s">
        <v>158</v>
      </c>
      <c r="J1" s="764" t="s">
        <v>159</v>
      </c>
      <c r="K1" s="764" t="s">
        <v>160</v>
      </c>
      <c r="L1" s="764" t="s">
        <v>161</v>
      </c>
      <c r="M1" s="764" t="s">
        <v>162</v>
      </c>
      <c r="N1" s="764" t="s">
        <v>163</v>
      </c>
      <c r="O1" s="764" t="s">
        <v>164</v>
      </c>
      <c r="P1" s="764" t="s">
        <v>165</v>
      </c>
      <c r="Q1" s="764" t="s">
        <v>166</v>
      </c>
      <c r="R1" s="764" t="s">
        <v>167</v>
      </c>
      <c r="S1" s="765" t="s">
        <v>168</v>
      </c>
    </row>
    <row r="2" spans="1:19" ht="14.25" thickBot="1">
      <c r="A2" s="3470" t="s">
        <v>169</v>
      </c>
      <c r="B2" s="3470"/>
      <c r="C2" s="3470"/>
      <c r="D2" s="3470"/>
      <c r="E2" s="3470"/>
      <c r="F2" s="3470"/>
      <c r="H2" s="766" t="s">
        <v>170</v>
      </c>
      <c r="I2" s="767" t="s">
        <v>171</v>
      </c>
      <c r="J2" s="767" t="s">
        <v>172</v>
      </c>
      <c r="K2" s="767" t="s">
        <v>173</v>
      </c>
      <c r="L2" s="767" t="s">
        <v>174</v>
      </c>
      <c r="M2" s="767" t="s">
        <v>175</v>
      </c>
      <c r="N2" s="767" t="s">
        <v>176</v>
      </c>
      <c r="O2" s="767" t="s">
        <v>177</v>
      </c>
      <c r="P2" s="767" t="s">
        <v>178</v>
      </c>
      <c r="Q2" s="767" t="s">
        <v>179</v>
      </c>
      <c r="R2" s="767" t="s">
        <v>180</v>
      </c>
      <c r="S2" s="767" t="s">
        <v>181</v>
      </c>
    </row>
    <row r="3" spans="1:19" s="762" customFormat="1" ht="19.5" customHeight="1">
      <c r="A3" s="3471" t="s">
        <v>182</v>
      </c>
      <c r="B3" s="768"/>
      <c r="C3" s="769" t="s">
        <v>183</v>
      </c>
      <c r="D3" s="769" t="s">
        <v>184</v>
      </c>
      <c r="E3" s="769" t="s">
        <v>751</v>
      </c>
      <c r="F3" s="769" t="s">
        <v>186</v>
      </c>
      <c r="G3" s="770"/>
      <c r="H3" s="766" t="s">
        <v>187</v>
      </c>
      <c r="I3" s="767" t="s">
        <v>188</v>
      </c>
      <c r="J3" s="767" t="s">
        <v>189</v>
      </c>
      <c r="K3" s="767" t="s">
        <v>190</v>
      </c>
      <c r="L3" s="767" t="s">
        <v>191</v>
      </c>
      <c r="M3" s="767" t="s">
        <v>192</v>
      </c>
      <c r="N3" s="767" t="s">
        <v>193</v>
      </c>
      <c r="O3" s="767" t="s">
        <v>194</v>
      </c>
      <c r="P3" s="767" t="s">
        <v>195</v>
      </c>
      <c r="Q3" s="767" t="s">
        <v>196</v>
      </c>
      <c r="R3" s="767" t="s">
        <v>197</v>
      </c>
      <c r="S3" s="767" t="s">
        <v>198</v>
      </c>
    </row>
    <row r="4" spans="1:19" s="762" customFormat="1" ht="19.5" customHeight="1" thickBot="1">
      <c r="A4" s="3472"/>
      <c r="B4" s="771" t="s">
        <v>199</v>
      </c>
      <c r="C4" s="771" t="s">
        <v>200</v>
      </c>
      <c r="D4" s="771" t="s">
        <v>200</v>
      </c>
      <c r="E4" s="771" t="s">
        <v>200</v>
      </c>
      <c r="F4" s="772" t="s">
        <v>200</v>
      </c>
      <c r="G4" s="770"/>
      <c r="H4" s="766" t="s">
        <v>201</v>
      </c>
      <c r="I4" s="767" t="s">
        <v>138</v>
      </c>
      <c r="J4" s="767" t="s">
        <v>202</v>
      </c>
      <c r="K4" s="767" t="s">
        <v>203</v>
      </c>
      <c r="L4" s="767" t="s">
        <v>204</v>
      </c>
      <c r="M4" s="767" t="s">
        <v>205</v>
      </c>
      <c r="N4" s="767" t="s">
        <v>206</v>
      </c>
      <c r="O4" s="767" t="s">
        <v>207</v>
      </c>
      <c r="P4" s="767" t="s">
        <v>208</v>
      </c>
      <c r="Q4" s="767" t="s">
        <v>209</v>
      </c>
      <c r="R4" s="767" t="s">
        <v>210</v>
      </c>
      <c r="S4" s="767" t="s">
        <v>211</v>
      </c>
    </row>
    <row r="5" spans="1:19" ht="14.25" customHeight="1" thickBot="1">
      <c r="A5" s="773" t="s">
        <v>816</v>
      </c>
      <c r="B5" s="774" t="s">
        <v>817</v>
      </c>
      <c r="C5" s="774">
        <v>29530</v>
      </c>
      <c r="D5" s="774">
        <v>28130</v>
      </c>
      <c r="E5" s="774">
        <v>27930</v>
      </c>
      <c r="F5" s="775">
        <v>11300</v>
      </c>
      <c r="G5" s="770"/>
      <c r="H5" s="766" t="s">
        <v>213</v>
      </c>
      <c r="I5" s="767" t="s">
        <v>214</v>
      </c>
      <c r="J5" s="767" t="s">
        <v>215</v>
      </c>
      <c r="K5" s="767" t="s">
        <v>216</v>
      </c>
      <c r="L5" s="767" t="s">
        <v>217</v>
      </c>
      <c r="M5" s="767" t="s">
        <v>218</v>
      </c>
      <c r="N5" s="767" t="s">
        <v>219</v>
      </c>
      <c r="O5" s="767" t="s">
        <v>220</v>
      </c>
      <c r="P5" s="767" t="s">
        <v>221</v>
      </c>
      <c r="Q5" s="767" t="s">
        <v>222</v>
      </c>
      <c r="R5" s="767" t="s">
        <v>223</v>
      </c>
      <c r="S5" s="767" t="s">
        <v>224</v>
      </c>
    </row>
    <row r="6" spans="1:19" ht="14.25" customHeight="1" thickBot="1">
      <c r="A6" s="773" t="s">
        <v>212</v>
      </c>
      <c r="B6" s="767" t="s">
        <v>187</v>
      </c>
      <c r="C6" s="767">
        <v>30290</v>
      </c>
      <c r="D6" s="767">
        <v>29210</v>
      </c>
      <c r="E6" s="767">
        <v>28860</v>
      </c>
      <c r="F6" s="776">
        <v>12600</v>
      </c>
      <c r="G6" s="770"/>
      <c r="H6" s="766" t="s">
        <v>225</v>
      </c>
      <c r="I6" s="767" t="s">
        <v>226</v>
      </c>
      <c r="J6" s="767" t="s">
        <v>227</v>
      </c>
      <c r="K6" s="767" t="s">
        <v>228</v>
      </c>
      <c r="L6" s="767" t="s">
        <v>229</v>
      </c>
      <c r="M6" s="767" t="s">
        <v>230</v>
      </c>
      <c r="N6" s="767" t="s">
        <v>231</v>
      </c>
      <c r="O6" s="767" t="s">
        <v>232</v>
      </c>
      <c r="P6" s="767" t="s">
        <v>233</v>
      </c>
      <c r="Q6" s="767" t="s">
        <v>234</v>
      </c>
      <c r="R6" s="767" t="s">
        <v>235</v>
      </c>
      <c r="S6" s="767" t="s">
        <v>236</v>
      </c>
    </row>
    <row r="7" spans="1:19" ht="14.25" customHeight="1" thickBot="1">
      <c r="A7" s="773" t="s">
        <v>212</v>
      </c>
      <c r="B7" s="777" t="s">
        <v>201</v>
      </c>
      <c r="C7" s="767">
        <v>29350</v>
      </c>
      <c r="D7" s="767">
        <v>28410</v>
      </c>
      <c r="E7" s="767">
        <v>27990</v>
      </c>
      <c r="F7" s="776">
        <v>12300</v>
      </c>
      <c r="G7" s="770"/>
      <c r="I7" s="767" t="s">
        <v>237</v>
      </c>
      <c r="J7" s="767" t="s">
        <v>238</v>
      </c>
      <c r="K7" s="767" t="s">
        <v>239</v>
      </c>
      <c r="L7" s="767" t="s">
        <v>240</v>
      </c>
      <c r="M7" s="767" t="s">
        <v>241</v>
      </c>
      <c r="N7" s="767" t="s">
        <v>242</v>
      </c>
      <c r="O7" s="767" t="s">
        <v>243</v>
      </c>
      <c r="P7" s="767" t="s">
        <v>244</v>
      </c>
      <c r="Q7" s="767" t="s">
        <v>245</v>
      </c>
      <c r="R7" s="767" t="s">
        <v>246</v>
      </c>
      <c r="S7" s="777" t="s">
        <v>247</v>
      </c>
    </row>
    <row r="8" spans="1:19" ht="14.25" customHeight="1" thickBot="1">
      <c r="A8" s="773" t="s">
        <v>212</v>
      </c>
      <c r="B8" s="767" t="s">
        <v>213</v>
      </c>
      <c r="C8" s="767">
        <v>30890</v>
      </c>
      <c r="D8" s="767">
        <v>29780</v>
      </c>
      <c r="E8" s="767">
        <v>29270</v>
      </c>
      <c r="F8" s="776">
        <v>11600</v>
      </c>
      <c r="G8" s="770"/>
      <c r="I8" s="767" t="s">
        <v>248</v>
      </c>
      <c r="J8" s="767" t="s">
        <v>249</v>
      </c>
      <c r="K8" s="767" t="s">
        <v>250</v>
      </c>
      <c r="L8" s="767" t="s">
        <v>251</v>
      </c>
      <c r="M8" s="767" t="s">
        <v>252</v>
      </c>
      <c r="N8" s="767" t="s">
        <v>253</v>
      </c>
      <c r="O8" s="767" t="s">
        <v>254</v>
      </c>
      <c r="P8" s="767" t="s">
        <v>255</v>
      </c>
      <c r="Q8" s="767" t="s">
        <v>256</v>
      </c>
      <c r="R8" s="767" t="s">
        <v>257</v>
      </c>
      <c r="S8" s="767" t="s">
        <v>258</v>
      </c>
    </row>
    <row r="9" spans="1:19" ht="14.25" customHeight="1" thickBot="1">
      <c r="A9" s="773" t="s">
        <v>212</v>
      </c>
      <c r="B9" s="778" t="s">
        <v>225</v>
      </c>
      <c r="C9" s="779">
        <v>28140</v>
      </c>
      <c r="D9" s="779"/>
      <c r="E9" s="779"/>
      <c r="F9" s="780"/>
      <c r="G9" s="770"/>
      <c r="I9" s="767" t="s">
        <v>259</v>
      </c>
      <c r="J9" s="767" t="s">
        <v>260</v>
      </c>
      <c r="K9" s="767" t="s">
        <v>261</v>
      </c>
      <c r="L9" s="767" t="s">
        <v>262</v>
      </c>
      <c r="M9" s="767" t="s">
        <v>263</v>
      </c>
      <c r="N9" s="767" t="s">
        <v>264</v>
      </c>
      <c r="O9" s="767" t="s">
        <v>265</v>
      </c>
      <c r="P9" s="767" t="s">
        <v>266</v>
      </c>
      <c r="Q9" s="767" t="s">
        <v>267</v>
      </c>
      <c r="R9" s="767" t="s">
        <v>268</v>
      </c>
    </row>
    <row r="10" spans="1:19" ht="14.25" customHeight="1" thickBot="1">
      <c r="A10" s="773" t="s">
        <v>269</v>
      </c>
      <c r="B10" s="774" t="s">
        <v>270</v>
      </c>
      <c r="C10" s="774">
        <v>27450</v>
      </c>
      <c r="D10" s="774">
        <v>26180</v>
      </c>
      <c r="E10" s="774">
        <v>25980</v>
      </c>
      <c r="F10" s="775">
        <v>8910</v>
      </c>
      <c r="G10" s="770"/>
      <c r="I10" s="767" t="s">
        <v>271</v>
      </c>
      <c r="J10" s="767" t="s">
        <v>272</v>
      </c>
      <c r="K10" s="767" t="s">
        <v>273</v>
      </c>
      <c r="L10" s="767" t="s">
        <v>274</v>
      </c>
      <c r="M10" s="767" t="s">
        <v>275</v>
      </c>
      <c r="N10" s="767" t="s">
        <v>276</v>
      </c>
      <c r="O10" s="767" t="s">
        <v>277</v>
      </c>
      <c r="P10" s="767" t="s">
        <v>278</v>
      </c>
      <c r="Q10" s="767" t="s">
        <v>279</v>
      </c>
      <c r="R10" s="767" t="s">
        <v>280</v>
      </c>
    </row>
    <row r="11" spans="1:19" ht="14.25" customHeight="1" thickBot="1">
      <c r="A11" s="773" t="s">
        <v>269</v>
      </c>
      <c r="B11" s="777" t="s">
        <v>188</v>
      </c>
      <c r="C11" s="767">
        <v>22950</v>
      </c>
      <c r="D11" s="767">
        <v>22630</v>
      </c>
      <c r="E11" s="767">
        <v>22030</v>
      </c>
      <c r="F11" s="781">
        <v>8330</v>
      </c>
      <c r="G11" s="770"/>
      <c r="I11" s="767" t="s">
        <v>281</v>
      </c>
      <c r="J11" s="767" t="s">
        <v>282</v>
      </c>
      <c r="K11" s="767" t="s">
        <v>283</v>
      </c>
      <c r="L11" s="767" t="s">
        <v>284</v>
      </c>
      <c r="M11" s="767" t="s">
        <v>285</v>
      </c>
      <c r="N11" s="767" t="s">
        <v>286</v>
      </c>
      <c r="O11" s="767" t="s">
        <v>287</v>
      </c>
      <c r="P11" s="767" t="s">
        <v>288</v>
      </c>
      <c r="Q11" s="767" t="s">
        <v>289</v>
      </c>
      <c r="R11" s="767" t="s">
        <v>290</v>
      </c>
    </row>
    <row r="12" spans="1:19" ht="14.25" customHeight="1" thickBot="1">
      <c r="A12" s="773" t="s">
        <v>269</v>
      </c>
      <c r="B12" s="777" t="s">
        <v>138</v>
      </c>
      <c r="C12" s="767">
        <v>24940</v>
      </c>
      <c r="D12" s="767">
        <v>23180</v>
      </c>
      <c r="E12" s="767">
        <v>22910</v>
      </c>
      <c r="F12" s="781">
        <v>7180</v>
      </c>
      <c r="G12" s="770"/>
      <c r="I12" s="767" t="s">
        <v>291</v>
      </c>
      <c r="J12" s="767" t="s">
        <v>292</v>
      </c>
      <c r="K12" s="767" t="s">
        <v>293</v>
      </c>
      <c r="L12" s="767" t="s">
        <v>294</v>
      </c>
      <c r="M12" s="767" t="s">
        <v>295</v>
      </c>
      <c r="N12" s="767" t="s">
        <v>296</v>
      </c>
      <c r="O12" s="767" t="s">
        <v>297</v>
      </c>
      <c r="P12" s="767" t="s">
        <v>298</v>
      </c>
      <c r="Q12" s="767" t="s">
        <v>299</v>
      </c>
      <c r="R12" s="767" t="s">
        <v>300</v>
      </c>
    </row>
    <row r="13" spans="1:19" ht="14.25" customHeight="1" thickBot="1">
      <c r="A13" s="773" t="s">
        <v>269</v>
      </c>
      <c r="B13" s="777" t="s">
        <v>214</v>
      </c>
      <c r="C13" s="767">
        <v>24140</v>
      </c>
      <c r="D13" s="767">
        <v>22270</v>
      </c>
      <c r="E13" s="767">
        <v>21950</v>
      </c>
      <c r="F13" s="781">
        <v>7600</v>
      </c>
      <c r="G13" s="770"/>
      <c r="I13" s="767" t="s">
        <v>301</v>
      </c>
      <c r="J13" s="767" t="s">
        <v>302</v>
      </c>
      <c r="K13" s="767" t="s">
        <v>303</v>
      </c>
      <c r="L13" s="767" t="s">
        <v>304</v>
      </c>
      <c r="M13" s="767" t="s">
        <v>305</v>
      </c>
      <c r="N13" s="767" t="s">
        <v>306</v>
      </c>
      <c r="O13" s="767" t="s">
        <v>307</v>
      </c>
      <c r="P13" s="767" t="s">
        <v>308</v>
      </c>
      <c r="Q13" s="767" t="s">
        <v>309</v>
      </c>
      <c r="R13" s="767" t="s">
        <v>310</v>
      </c>
    </row>
    <row r="14" spans="1:19" ht="14.25" customHeight="1" thickBot="1">
      <c r="A14" s="773" t="s">
        <v>269</v>
      </c>
      <c r="B14" s="777" t="s">
        <v>226</v>
      </c>
      <c r="C14" s="767">
        <v>25600</v>
      </c>
      <c r="D14" s="767">
        <v>22260</v>
      </c>
      <c r="E14" s="767">
        <v>22110</v>
      </c>
      <c r="F14" s="781">
        <v>7630</v>
      </c>
      <c r="G14" s="770"/>
      <c r="I14" s="767" t="s">
        <v>311</v>
      </c>
      <c r="J14" s="767" t="s">
        <v>312</v>
      </c>
      <c r="K14" s="767" t="s">
        <v>313</v>
      </c>
      <c r="L14" s="767" t="s">
        <v>314</v>
      </c>
      <c r="M14" s="767" t="s">
        <v>315</v>
      </c>
      <c r="N14" s="767" t="s">
        <v>316</v>
      </c>
      <c r="O14" s="767" t="s">
        <v>317</v>
      </c>
      <c r="P14" s="767" t="s">
        <v>318</v>
      </c>
      <c r="Q14" s="767" t="s">
        <v>319</v>
      </c>
      <c r="R14" s="767" t="s">
        <v>320</v>
      </c>
    </row>
    <row r="15" spans="1:19" ht="14.25" customHeight="1" thickBot="1">
      <c r="A15" s="773" t="s">
        <v>269</v>
      </c>
      <c r="B15" s="777" t="s">
        <v>237</v>
      </c>
      <c r="C15" s="767">
        <v>24760</v>
      </c>
      <c r="D15" s="767">
        <v>24440</v>
      </c>
      <c r="E15" s="767">
        <v>24130</v>
      </c>
      <c r="F15" s="781">
        <v>9480</v>
      </c>
      <c r="G15" s="770"/>
      <c r="I15" s="767" t="s">
        <v>322</v>
      </c>
      <c r="J15" s="767" t="s">
        <v>323</v>
      </c>
      <c r="K15" s="767" t="s">
        <v>324</v>
      </c>
      <c r="L15" s="767" t="s">
        <v>325</v>
      </c>
      <c r="M15" s="767" t="s">
        <v>326</v>
      </c>
      <c r="N15" s="767" t="s">
        <v>327</v>
      </c>
      <c r="O15" s="767" t="s">
        <v>328</v>
      </c>
      <c r="P15" s="767" t="s">
        <v>329</v>
      </c>
      <c r="Q15" s="767" t="s">
        <v>330</v>
      </c>
      <c r="R15" s="767" t="s">
        <v>331</v>
      </c>
    </row>
    <row r="16" spans="1:19" ht="14.25" customHeight="1" thickBot="1">
      <c r="A16" s="773" t="s">
        <v>269</v>
      </c>
      <c r="B16" s="777" t="s">
        <v>248</v>
      </c>
      <c r="C16" s="767">
        <v>22220</v>
      </c>
      <c r="D16" s="767">
        <v>22310</v>
      </c>
      <c r="E16" s="767">
        <v>22000</v>
      </c>
      <c r="F16" s="781">
        <v>8900</v>
      </c>
      <c r="G16" s="770"/>
      <c r="I16" s="767" t="s">
        <v>333</v>
      </c>
      <c r="J16" s="767" t="s">
        <v>334</v>
      </c>
      <c r="K16" s="767" t="s">
        <v>335</v>
      </c>
      <c r="L16" s="767" t="s">
        <v>336</v>
      </c>
      <c r="M16" s="767" t="s">
        <v>337</v>
      </c>
      <c r="N16" s="767" t="s">
        <v>338</v>
      </c>
      <c r="O16" s="767" t="s">
        <v>339</v>
      </c>
      <c r="P16" s="767" t="s">
        <v>340</v>
      </c>
      <c r="Q16" s="767" t="s">
        <v>341</v>
      </c>
      <c r="R16" s="767" t="s">
        <v>342</v>
      </c>
    </row>
    <row r="17" spans="1:18" ht="14.25" customHeight="1" thickBot="1">
      <c r="A17" s="773" t="s">
        <v>269</v>
      </c>
      <c r="B17" s="777" t="s">
        <v>259</v>
      </c>
      <c r="C17" s="767">
        <v>24700</v>
      </c>
      <c r="D17" s="767">
        <v>25150</v>
      </c>
      <c r="E17" s="767">
        <v>24700</v>
      </c>
      <c r="F17" s="782"/>
      <c r="G17" s="770"/>
      <c r="I17" s="767" t="s">
        <v>343</v>
      </c>
      <c r="J17" s="767" t="s">
        <v>344</v>
      </c>
      <c r="K17" s="767" t="s">
        <v>345</v>
      </c>
      <c r="L17" s="767" t="s">
        <v>346</v>
      </c>
      <c r="M17" s="767" t="s">
        <v>347</v>
      </c>
      <c r="N17" s="767" t="s">
        <v>348</v>
      </c>
      <c r="O17" s="767" t="s">
        <v>349</v>
      </c>
      <c r="P17" s="767" t="s">
        <v>350</v>
      </c>
      <c r="Q17" s="767" t="s">
        <v>351</v>
      </c>
      <c r="R17" s="767" t="s">
        <v>352</v>
      </c>
    </row>
    <row r="18" spans="1:18" ht="14.25" customHeight="1" thickBot="1">
      <c r="A18" s="773" t="s">
        <v>269</v>
      </c>
      <c r="B18" s="777" t="s">
        <v>271</v>
      </c>
      <c r="C18" s="767">
        <v>22350</v>
      </c>
      <c r="D18" s="767">
        <v>24340</v>
      </c>
      <c r="E18" s="767">
        <v>24100</v>
      </c>
      <c r="F18" s="782"/>
      <c r="G18" s="770"/>
      <c r="I18" s="767" t="s">
        <v>353</v>
      </c>
      <c r="J18" s="767" t="s">
        <v>354</v>
      </c>
      <c r="K18" s="767" t="s">
        <v>355</v>
      </c>
      <c r="L18" s="767" t="s">
        <v>356</v>
      </c>
      <c r="M18" s="767" t="s">
        <v>357</v>
      </c>
      <c r="N18" s="767" t="s">
        <v>358</v>
      </c>
      <c r="O18" s="767" t="s">
        <v>359</v>
      </c>
      <c r="P18" s="767" t="s">
        <v>360</v>
      </c>
      <c r="Q18" s="767" t="s">
        <v>361</v>
      </c>
      <c r="R18" s="767" t="s">
        <v>362</v>
      </c>
    </row>
    <row r="19" spans="1:18" ht="14.25" customHeight="1" thickBot="1">
      <c r="A19" s="773" t="s">
        <v>269</v>
      </c>
      <c r="B19" s="777" t="s">
        <v>281</v>
      </c>
      <c r="C19" s="767">
        <v>23430</v>
      </c>
      <c r="D19" s="767">
        <v>21580</v>
      </c>
      <c r="E19" s="767">
        <v>21350</v>
      </c>
      <c r="F19" s="782"/>
      <c r="G19" s="770"/>
      <c r="I19" s="767" t="s">
        <v>363</v>
      </c>
      <c r="J19" s="767" t="s">
        <v>364</v>
      </c>
      <c r="K19" s="767" t="s">
        <v>365</v>
      </c>
      <c r="L19" s="767" t="s">
        <v>366</v>
      </c>
      <c r="M19" s="767" t="s">
        <v>367</v>
      </c>
      <c r="N19" s="767" t="s">
        <v>368</v>
      </c>
      <c r="O19" s="767" t="s">
        <v>369</v>
      </c>
      <c r="P19" s="767" t="s">
        <v>370</v>
      </c>
      <c r="Q19" s="767" t="s">
        <v>371</v>
      </c>
      <c r="R19" s="767" t="s">
        <v>372</v>
      </c>
    </row>
    <row r="20" spans="1:18" ht="14.25" customHeight="1" thickBot="1">
      <c r="A20" s="773" t="s">
        <v>269</v>
      </c>
      <c r="B20" s="777" t="s">
        <v>291</v>
      </c>
      <c r="C20" s="767">
        <v>27660</v>
      </c>
      <c r="D20" s="767">
        <v>24240</v>
      </c>
      <c r="E20" s="767">
        <v>24020</v>
      </c>
      <c r="F20" s="782"/>
      <c r="I20" s="767" t="s">
        <v>373</v>
      </c>
      <c r="J20" s="767" t="s">
        <v>374</v>
      </c>
      <c r="K20" s="767" t="s">
        <v>375</v>
      </c>
      <c r="L20" s="767" t="s">
        <v>376</v>
      </c>
      <c r="M20" s="767" t="s">
        <v>377</v>
      </c>
      <c r="N20" s="767" t="s">
        <v>378</v>
      </c>
      <c r="O20" s="767" t="s">
        <v>379</v>
      </c>
      <c r="P20" s="767" t="s">
        <v>380</v>
      </c>
      <c r="Q20" s="767" t="s">
        <v>381</v>
      </c>
      <c r="R20" s="767" t="s">
        <v>382</v>
      </c>
    </row>
    <row r="21" spans="1:18" ht="14.25" customHeight="1" thickBot="1">
      <c r="A21" s="773" t="s">
        <v>269</v>
      </c>
      <c r="B21" s="777" t="s">
        <v>301</v>
      </c>
      <c r="C21" s="767">
        <v>24720</v>
      </c>
      <c r="D21" s="767">
        <v>21670</v>
      </c>
      <c r="E21" s="767">
        <v>21510</v>
      </c>
      <c r="F21" s="782"/>
      <c r="J21" s="767" t="s">
        <v>383</v>
      </c>
      <c r="K21" s="767" t="s">
        <v>384</v>
      </c>
      <c r="L21" s="767" t="s">
        <v>385</v>
      </c>
      <c r="M21" s="767" t="s">
        <v>386</v>
      </c>
      <c r="N21" s="767" t="s">
        <v>387</v>
      </c>
      <c r="O21" s="767" t="s">
        <v>388</v>
      </c>
      <c r="P21" s="767" t="s">
        <v>389</v>
      </c>
      <c r="Q21" s="767" t="s">
        <v>390</v>
      </c>
      <c r="R21" s="767" t="s">
        <v>391</v>
      </c>
    </row>
    <row r="22" spans="1:18" ht="14.25" customHeight="1" thickBot="1">
      <c r="A22" s="773" t="s">
        <v>269</v>
      </c>
      <c r="B22" s="777" t="s">
        <v>392</v>
      </c>
      <c r="C22" s="767">
        <v>26530</v>
      </c>
      <c r="D22" s="767">
        <v>22980</v>
      </c>
      <c r="E22" s="767">
        <v>22650</v>
      </c>
      <c r="F22" s="782"/>
      <c r="K22" s="767" t="s">
        <v>393</v>
      </c>
      <c r="L22" s="767" t="s">
        <v>394</v>
      </c>
      <c r="M22" s="767" t="s">
        <v>395</v>
      </c>
      <c r="N22" s="767" t="s">
        <v>396</v>
      </c>
      <c r="O22" s="767" t="s">
        <v>397</v>
      </c>
      <c r="P22" s="767" t="s">
        <v>398</v>
      </c>
      <c r="Q22" s="767" t="s">
        <v>399</v>
      </c>
      <c r="R22" s="777" t="s">
        <v>400</v>
      </c>
    </row>
    <row r="23" spans="1:18" ht="14.25" customHeight="1" thickBot="1">
      <c r="A23" s="773" t="s">
        <v>269</v>
      </c>
      <c r="B23" s="777" t="s">
        <v>322</v>
      </c>
      <c r="C23" s="767">
        <v>24700</v>
      </c>
      <c r="D23" s="767">
        <v>27290</v>
      </c>
      <c r="E23" s="767">
        <v>26710</v>
      </c>
      <c r="F23" s="782"/>
      <c r="K23" s="767" t="s">
        <v>401</v>
      </c>
      <c r="L23" s="767" t="s">
        <v>402</v>
      </c>
      <c r="M23" s="767" t="s">
        <v>403</v>
      </c>
      <c r="N23" s="767" t="s">
        <v>404</v>
      </c>
      <c r="O23" s="767" t="s">
        <v>405</v>
      </c>
      <c r="P23" s="767" t="s">
        <v>406</v>
      </c>
      <c r="Q23" s="767" t="s">
        <v>407</v>
      </c>
    </row>
    <row r="24" spans="1:18" ht="14.25" customHeight="1" thickBot="1">
      <c r="A24" s="773" t="s">
        <v>269</v>
      </c>
      <c r="B24" s="777" t="s">
        <v>333</v>
      </c>
      <c r="C24" s="767">
        <v>23070</v>
      </c>
      <c r="D24" s="767">
        <v>24130</v>
      </c>
      <c r="E24" s="767">
        <v>23860</v>
      </c>
      <c r="F24" s="782"/>
      <c r="K24" s="767" t="s">
        <v>408</v>
      </c>
      <c r="L24" s="767" t="s">
        <v>409</v>
      </c>
      <c r="M24" s="767" t="s">
        <v>410</v>
      </c>
      <c r="N24" s="767" t="s">
        <v>411</v>
      </c>
      <c r="O24" s="767" t="s">
        <v>412</v>
      </c>
      <c r="P24" s="767" t="s">
        <v>413</v>
      </c>
      <c r="Q24" s="767" t="s">
        <v>414</v>
      </c>
    </row>
    <row r="25" spans="1:18" ht="14.25" customHeight="1" thickBot="1">
      <c r="A25" s="773" t="s">
        <v>269</v>
      </c>
      <c r="B25" s="777" t="s">
        <v>343</v>
      </c>
      <c r="C25" s="767">
        <v>27550</v>
      </c>
      <c r="D25" s="767">
        <v>25850</v>
      </c>
      <c r="E25" s="767">
        <v>25340</v>
      </c>
      <c r="F25" s="782"/>
      <c r="K25" s="767" t="s">
        <v>415</v>
      </c>
      <c r="L25" s="767" t="s">
        <v>416</v>
      </c>
      <c r="M25" s="767" t="s">
        <v>417</v>
      </c>
      <c r="N25" s="767" t="s">
        <v>418</v>
      </c>
      <c r="O25" s="767" t="s">
        <v>419</v>
      </c>
      <c r="P25" s="767" t="s">
        <v>420</v>
      </c>
      <c r="Q25" s="767" t="s">
        <v>421</v>
      </c>
    </row>
    <row r="26" spans="1:18" ht="14.25" customHeight="1" thickBot="1">
      <c r="A26" s="773" t="s">
        <v>269</v>
      </c>
      <c r="B26" s="777" t="s">
        <v>353</v>
      </c>
      <c r="C26" s="767"/>
      <c r="D26" s="767">
        <v>23900</v>
      </c>
      <c r="E26" s="767">
        <v>23590</v>
      </c>
      <c r="F26" s="782"/>
      <c r="K26" s="767" t="s">
        <v>422</v>
      </c>
      <c r="L26" s="767" t="s">
        <v>423</v>
      </c>
      <c r="M26" s="767" t="s">
        <v>424</v>
      </c>
      <c r="N26" s="767" t="s">
        <v>425</v>
      </c>
      <c r="O26" s="767" t="s">
        <v>426</v>
      </c>
      <c r="P26" s="767" t="s">
        <v>427</v>
      </c>
      <c r="Q26" s="767" t="s">
        <v>428</v>
      </c>
    </row>
    <row r="27" spans="1:18" ht="14.25" customHeight="1" thickBot="1">
      <c r="A27" s="773" t="s">
        <v>269</v>
      </c>
      <c r="B27" s="777" t="s">
        <v>363</v>
      </c>
      <c r="C27" s="767"/>
      <c r="D27" s="767">
        <v>22850</v>
      </c>
      <c r="E27" s="767">
        <v>21920</v>
      </c>
      <c r="F27" s="782"/>
      <c r="K27" s="767" t="s">
        <v>429</v>
      </c>
      <c r="L27" s="767" t="s">
        <v>430</v>
      </c>
      <c r="M27" s="767" t="s">
        <v>431</v>
      </c>
      <c r="N27" s="767" t="s">
        <v>432</v>
      </c>
      <c r="O27" s="767" t="s">
        <v>433</v>
      </c>
      <c r="P27" s="767" t="s">
        <v>434</v>
      </c>
      <c r="Q27" s="767" t="s">
        <v>435</v>
      </c>
    </row>
    <row r="28" spans="1:18" ht="14.25" customHeight="1" thickBot="1">
      <c r="A28" s="783" t="s">
        <v>269</v>
      </c>
      <c r="B28" s="778" t="s">
        <v>373</v>
      </c>
      <c r="C28" s="779"/>
      <c r="D28" s="779">
        <v>26610</v>
      </c>
      <c r="E28" s="779">
        <v>26370</v>
      </c>
      <c r="F28" s="780"/>
      <c r="K28" s="767" t="s">
        <v>436</v>
      </c>
      <c r="L28" s="767" t="s">
        <v>437</v>
      </c>
      <c r="M28" s="767" t="s">
        <v>438</v>
      </c>
      <c r="N28" s="767" t="s">
        <v>439</v>
      </c>
      <c r="O28" s="767" t="s">
        <v>440</v>
      </c>
      <c r="P28" s="767" t="s">
        <v>441</v>
      </c>
    </row>
    <row r="29" spans="1:18" ht="14.25" customHeight="1" thickBot="1">
      <c r="A29" s="773" t="s">
        <v>442</v>
      </c>
      <c r="B29" s="774" t="s">
        <v>443</v>
      </c>
      <c r="C29" s="774">
        <v>22090</v>
      </c>
      <c r="D29" s="774">
        <v>21860</v>
      </c>
      <c r="E29" s="774">
        <v>19380</v>
      </c>
      <c r="F29" s="775">
        <v>6610</v>
      </c>
      <c r="L29" s="767" t="s">
        <v>444</v>
      </c>
      <c r="M29" s="767" t="s">
        <v>445</v>
      </c>
      <c r="N29" s="767" t="s">
        <v>446</v>
      </c>
      <c r="O29" s="767" t="s">
        <v>447</v>
      </c>
      <c r="P29" s="767" t="s">
        <v>448</v>
      </c>
    </row>
    <row r="30" spans="1:18" ht="14.25" customHeight="1" thickBot="1">
      <c r="A30" s="773" t="s">
        <v>442</v>
      </c>
      <c r="B30" s="777" t="s">
        <v>189</v>
      </c>
      <c r="C30" s="767">
        <v>21380</v>
      </c>
      <c r="D30" s="767">
        <v>19930</v>
      </c>
      <c r="E30" s="767">
        <v>19860</v>
      </c>
      <c r="F30" s="781">
        <v>6010</v>
      </c>
      <c r="L30" s="767" t="s">
        <v>449</v>
      </c>
      <c r="M30" s="767" t="s">
        <v>450</v>
      </c>
      <c r="N30" s="767" t="s">
        <v>451</v>
      </c>
      <c r="O30" s="767" t="s">
        <v>1021</v>
      </c>
      <c r="P30" s="767" t="s">
        <v>452</v>
      </c>
    </row>
    <row r="31" spans="1:18" ht="14.25" customHeight="1" thickBot="1">
      <c r="A31" s="773" t="s">
        <v>442</v>
      </c>
      <c r="B31" s="777" t="s">
        <v>202</v>
      </c>
      <c r="C31" s="767">
        <v>21670</v>
      </c>
      <c r="D31" s="767">
        <v>20660</v>
      </c>
      <c r="E31" s="767">
        <v>20290</v>
      </c>
      <c r="F31" s="781">
        <v>5840</v>
      </c>
      <c r="L31" s="767" t="s">
        <v>453</v>
      </c>
      <c r="M31" s="767" t="s">
        <v>454</v>
      </c>
      <c r="N31" s="767" t="s">
        <v>455</v>
      </c>
      <c r="O31" s="767" t="s">
        <v>456</v>
      </c>
      <c r="P31" s="767" t="s">
        <v>457</v>
      </c>
    </row>
    <row r="32" spans="1:18" ht="14.25" customHeight="1" thickBot="1">
      <c r="A32" s="773" t="s">
        <v>442</v>
      </c>
      <c r="B32" s="777" t="s">
        <v>215</v>
      </c>
      <c r="C32" s="767">
        <v>22280</v>
      </c>
      <c r="D32" s="767">
        <v>21800</v>
      </c>
      <c r="E32" s="767">
        <v>17650</v>
      </c>
      <c r="F32" s="781">
        <v>4690</v>
      </c>
      <c r="L32" s="767" t="s">
        <v>458</v>
      </c>
      <c r="M32" s="767" t="s">
        <v>459</v>
      </c>
      <c r="N32" s="767" t="s">
        <v>460</v>
      </c>
      <c r="O32" s="767" t="s">
        <v>461</v>
      </c>
      <c r="P32" s="767" t="s">
        <v>462</v>
      </c>
    </row>
    <row r="33" spans="1:16" ht="14.25" customHeight="1" thickBot="1">
      <c r="A33" s="773" t="s">
        <v>442</v>
      </c>
      <c r="B33" s="777" t="s">
        <v>227</v>
      </c>
      <c r="C33" s="767">
        <v>22130</v>
      </c>
      <c r="D33" s="767">
        <v>20460</v>
      </c>
      <c r="E33" s="767">
        <v>18500</v>
      </c>
      <c r="F33" s="781">
        <v>5340</v>
      </c>
      <c r="L33" s="767" t="s">
        <v>463</v>
      </c>
      <c r="M33" s="767" t="s">
        <v>464</v>
      </c>
      <c r="N33" s="767" t="s">
        <v>465</v>
      </c>
      <c r="O33" s="767" t="s">
        <v>466</v>
      </c>
      <c r="P33" s="767" t="s">
        <v>467</v>
      </c>
    </row>
    <row r="34" spans="1:16" ht="14.25" customHeight="1" thickBot="1">
      <c r="A34" s="773" t="s">
        <v>442</v>
      </c>
      <c r="B34" s="777" t="s">
        <v>238</v>
      </c>
      <c r="C34" s="767">
        <v>22070</v>
      </c>
      <c r="D34" s="767">
        <v>20110</v>
      </c>
      <c r="E34" s="767">
        <v>18830</v>
      </c>
      <c r="F34" s="781">
        <v>5190</v>
      </c>
      <c r="L34" s="767" t="s">
        <v>468</v>
      </c>
      <c r="M34" s="767" t="s">
        <v>469</v>
      </c>
      <c r="N34" s="767" t="s">
        <v>470</v>
      </c>
      <c r="O34" s="767" t="s">
        <v>471</v>
      </c>
      <c r="P34" s="767" t="s">
        <v>472</v>
      </c>
    </row>
    <row r="35" spans="1:16" ht="14.25" customHeight="1" thickBot="1">
      <c r="A35" s="773" t="s">
        <v>442</v>
      </c>
      <c r="B35" s="777" t="s">
        <v>249</v>
      </c>
      <c r="C35" s="767">
        <v>22240</v>
      </c>
      <c r="D35" s="767">
        <v>19550</v>
      </c>
      <c r="E35" s="767">
        <v>19220</v>
      </c>
      <c r="F35" s="781">
        <v>5800</v>
      </c>
      <c r="L35" s="767" t="s">
        <v>473</v>
      </c>
      <c r="M35" s="767" t="s">
        <v>474</v>
      </c>
      <c r="N35" s="767" t="s">
        <v>475</v>
      </c>
      <c r="O35" s="767" t="s">
        <v>476</v>
      </c>
      <c r="P35" s="767" t="s">
        <v>477</v>
      </c>
    </row>
    <row r="36" spans="1:16" ht="14.25" customHeight="1" thickBot="1">
      <c r="A36" s="773" t="s">
        <v>442</v>
      </c>
      <c r="B36" s="777" t="s">
        <v>260</v>
      </c>
      <c r="C36" s="767">
        <v>19750</v>
      </c>
      <c r="D36" s="767">
        <v>19790</v>
      </c>
      <c r="E36" s="767">
        <v>18510</v>
      </c>
      <c r="F36" s="781">
        <v>6520</v>
      </c>
      <c r="M36" s="767" t="s">
        <v>478</v>
      </c>
      <c r="N36" s="767" t="s">
        <v>479</v>
      </c>
      <c r="O36" s="767" t="s">
        <v>480</v>
      </c>
      <c r="P36" s="767" t="s">
        <v>481</v>
      </c>
    </row>
    <row r="37" spans="1:16" ht="14.25" customHeight="1" thickBot="1">
      <c r="A37" s="773" t="s">
        <v>442</v>
      </c>
      <c r="B37" s="777" t="s">
        <v>272</v>
      </c>
      <c r="C37" s="767">
        <v>22380</v>
      </c>
      <c r="D37" s="767">
        <v>18530</v>
      </c>
      <c r="E37" s="767">
        <v>17930</v>
      </c>
      <c r="F37" s="781">
        <v>6270</v>
      </c>
      <c r="M37" s="767" t="s">
        <v>482</v>
      </c>
      <c r="N37" s="767" t="s">
        <v>483</v>
      </c>
      <c r="O37" s="767" t="s">
        <v>484</v>
      </c>
      <c r="P37" s="767" t="s">
        <v>485</v>
      </c>
    </row>
    <row r="38" spans="1:16" ht="14.25" customHeight="1" thickBot="1">
      <c r="A38" s="773" t="s">
        <v>442</v>
      </c>
      <c r="B38" s="777" t="s">
        <v>282</v>
      </c>
      <c r="C38" s="767">
        <v>20200</v>
      </c>
      <c r="D38" s="767">
        <v>20070</v>
      </c>
      <c r="E38" s="767">
        <v>19950</v>
      </c>
      <c r="F38" s="781"/>
      <c r="M38" s="767" t="s">
        <v>486</v>
      </c>
      <c r="N38" s="767" t="s">
        <v>487</v>
      </c>
      <c r="O38" s="767" t="s">
        <v>488</v>
      </c>
      <c r="P38" s="767" t="s">
        <v>489</v>
      </c>
    </row>
    <row r="39" spans="1:16" ht="14.25" customHeight="1" thickBot="1">
      <c r="A39" s="773" t="s">
        <v>442</v>
      </c>
      <c r="B39" s="777" t="s">
        <v>292</v>
      </c>
      <c r="C39" s="767">
        <v>19300</v>
      </c>
      <c r="D39" s="767">
        <v>20360</v>
      </c>
      <c r="E39" s="767">
        <v>20230</v>
      </c>
      <c r="F39" s="781"/>
      <c r="M39" s="767" t="s">
        <v>490</v>
      </c>
      <c r="N39" s="767" t="s">
        <v>491</v>
      </c>
      <c r="O39" s="767" t="s">
        <v>492</v>
      </c>
      <c r="P39" s="767" t="s">
        <v>493</v>
      </c>
    </row>
    <row r="40" spans="1:16" ht="14.25" customHeight="1" thickBot="1">
      <c r="A40" s="773" t="s">
        <v>442</v>
      </c>
      <c r="B40" s="777" t="s">
        <v>302</v>
      </c>
      <c r="C40" s="767">
        <v>20210</v>
      </c>
      <c r="D40" s="767">
        <v>19060</v>
      </c>
      <c r="E40" s="767">
        <v>18890</v>
      </c>
      <c r="F40" s="781"/>
      <c r="M40" s="767" t="s">
        <v>494</v>
      </c>
      <c r="N40" s="767" t="s">
        <v>495</v>
      </c>
      <c r="O40" s="767" t="s">
        <v>496</v>
      </c>
      <c r="P40" s="767" t="s">
        <v>497</v>
      </c>
    </row>
    <row r="41" spans="1:16" ht="14.25" customHeight="1" thickBot="1">
      <c r="A41" s="773" t="s">
        <v>442</v>
      </c>
      <c r="B41" s="777" t="s">
        <v>312</v>
      </c>
      <c r="C41" s="767">
        <v>20560</v>
      </c>
      <c r="D41" s="767">
        <v>21040</v>
      </c>
      <c r="E41" s="767">
        <v>20740</v>
      </c>
      <c r="F41" s="781"/>
      <c r="M41" s="777" t="s">
        <v>498</v>
      </c>
      <c r="N41" s="777" t="s">
        <v>499</v>
      </c>
      <c r="P41" s="777" t="s">
        <v>500</v>
      </c>
    </row>
    <row r="42" spans="1:16" ht="14.25" customHeight="1" thickBot="1">
      <c r="A42" s="773" t="s">
        <v>442</v>
      </c>
      <c r="B42" s="777" t="s">
        <v>323</v>
      </c>
      <c r="C42" s="767">
        <v>19280</v>
      </c>
      <c r="D42" s="767">
        <v>22940</v>
      </c>
      <c r="E42" s="767">
        <v>22500</v>
      </c>
      <c r="F42" s="781"/>
      <c r="M42" s="767" t="s">
        <v>501</v>
      </c>
      <c r="N42" s="767" t="s">
        <v>502</v>
      </c>
      <c r="P42" s="767" t="s">
        <v>503</v>
      </c>
    </row>
    <row r="43" spans="1:16" ht="14.25" customHeight="1" thickBot="1">
      <c r="A43" s="773" t="s">
        <v>442</v>
      </c>
      <c r="B43" s="777" t="s">
        <v>334</v>
      </c>
      <c r="C43" s="767">
        <v>21520</v>
      </c>
      <c r="D43" s="767">
        <v>19230</v>
      </c>
      <c r="E43" s="767">
        <v>18540</v>
      </c>
      <c r="F43" s="781"/>
      <c r="M43" s="767" t="s">
        <v>504</v>
      </c>
      <c r="N43" s="767" t="s">
        <v>505</v>
      </c>
      <c r="P43" s="767" t="s">
        <v>506</v>
      </c>
    </row>
    <row r="44" spans="1:16" ht="14.25" customHeight="1" thickBot="1">
      <c r="A44" s="773" t="s">
        <v>442</v>
      </c>
      <c r="B44" s="777" t="s">
        <v>344</v>
      </c>
      <c r="C44" s="767">
        <v>23260</v>
      </c>
      <c r="D44" s="767">
        <v>21180</v>
      </c>
      <c r="E44" s="767">
        <v>20730</v>
      </c>
      <c r="F44" s="781"/>
      <c r="M44" s="767" t="s">
        <v>507</v>
      </c>
      <c r="N44" s="767" t="s">
        <v>508</v>
      </c>
      <c r="P44" s="767" t="s">
        <v>509</v>
      </c>
    </row>
    <row r="45" spans="1:16" ht="14.25" customHeight="1" thickBot="1">
      <c r="A45" s="773" t="s">
        <v>442</v>
      </c>
      <c r="B45" s="777" t="s">
        <v>354</v>
      </c>
      <c r="C45" s="767">
        <v>19610</v>
      </c>
      <c r="D45" s="767">
        <v>18090</v>
      </c>
      <c r="E45" s="767">
        <v>17970</v>
      </c>
      <c r="F45" s="781"/>
      <c r="M45" s="767" t="s">
        <v>510</v>
      </c>
      <c r="N45" s="767" t="s">
        <v>511</v>
      </c>
      <c r="P45" s="767" t="s">
        <v>512</v>
      </c>
    </row>
    <row r="46" spans="1:16" ht="14.25" customHeight="1" thickBot="1">
      <c r="A46" s="773" t="s">
        <v>442</v>
      </c>
      <c r="B46" s="777" t="s">
        <v>364</v>
      </c>
      <c r="C46" s="767">
        <v>21660</v>
      </c>
      <c r="D46" s="767">
        <v>19190</v>
      </c>
      <c r="E46" s="767">
        <v>19790</v>
      </c>
      <c r="F46" s="781"/>
      <c r="M46" s="767" t="s">
        <v>513</v>
      </c>
      <c r="N46" s="767" t="s">
        <v>514</v>
      </c>
      <c r="P46" s="767" t="s">
        <v>515</v>
      </c>
    </row>
    <row r="47" spans="1:16" ht="14.25" customHeight="1" thickBot="1">
      <c r="A47" s="773" t="s">
        <v>442</v>
      </c>
      <c r="B47" s="777" t="s">
        <v>374</v>
      </c>
      <c r="C47" s="767">
        <v>18220</v>
      </c>
      <c r="D47" s="767"/>
      <c r="E47" s="767">
        <v>17220</v>
      </c>
      <c r="F47" s="781"/>
      <c r="M47" s="767" t="s">
        <v>516</v>
      </c>
      <c r="N47" s="767" t="s">
        <v>517</v>
      </c>
    </row>
    <row r="48" spans="1:16" ht="14.25" customHeight="1" thickBot="1">
      <c r="A48" s="773" t="s">
        <v>442</v>
      </c>
      <c r="B48" s="778" t="s">
        <v>383</v>
      </c>
      <c r="C48" s="779">
        <v>19430</v>
      </c>
      <c r="D48" s="779"/>
      <c r="E48" s="779">
        <v>17830</v>
      </c>
      <c r="F48" s="784"/>
      <c r="M48" s="767" t="s">
        <v>518</v>
      </c>
      <c r="N48" s="767" t="s">
        <v>519</v>
      </c>
    </row>
    <row r="49" spans="1:14" ht="14.25" customHeight="1" thickBot="1">
      <c r="A49" s="773" t="s">
        <v>137</v>
      </c>
      <c r="B49" s="774" t="s">
        <v>520</v>
      </c>
      <c r="C49" s="774">
        <v>17090</v>
      </c>
      <c r="D49" s="774">
        <v>16950</v>
      </c>
      <c r="E49" s="774">
        <v>16310</v>
      </c>
      <c r="F49" s="775">
        <v>4540</v>
      </c>
      <c r="M49" s="767" t="s">
        <v>521</v>
      </c>
      <c r="N49" s="767" t="s">
        <v>522</v>
      </c>
    </row>
    <row r="50" spans="1:14" ht="14.25" customHeight="1" thickBot="1">
      <c r="A50" s="773" t="s">
        <v>137</v>
      </c>
      <c r="B50" s="767" t="s">
        <v>190</v>
      </c>
      <c r="C50" s="767">
        <v>19040</v>
      </c>
      <c r="D50" s="767">
        <v>16960</v>
      </c>
      <c r="E50" s="767">
        <v>14800</v>
      </c>
      <c r="F50" s="781">
        <v>3940</v>
      </c>
    </row>
    <row r="51" spans="1:14" ht="14.25" customHeight="1" thickBot="1">
      <c r="A51" s="773" t="s">
        <v>137</v>
      </c>
      <c r="B51" s="767" t="s">
        <v>203</v>
      </c>
      <c r="C51" s="767">
        <v>17040</v>
      </c>
      <c r="D51" s="767">
        <v>16930</v>
      </c>
      <c r="E51" s="767">
        <v>15030</v>
      </c>
      <c r="F51" s="781">
        <v>4120</v>
      </c>
    </row>
    <row r="52" spans="1:14" ht="14.25" customHeight="1" thickBot="1">
      <c r="A52" s="773" t="s">
        <v>137</v>
      </c>
      <c r="B52" s="767" t="s">
        <v>216</v>
      </c>
      <c r="C52" s="767">
        <v>17110</v>
      </c>
      <c r="D52" s="767">
        <v>17750</v>
      </c>
      <c r="E52" s="767">
        <v>17310</v>
      </c>
      <c r="F52" s="781">
        <v>3220</v>
      </c>
    </row>
    <row r="53" spans="1:14" ht="14.25" customHeight="1" thickBot="1">
      <c r="A53" s="773" t="s">
        <v>137</v>
      </c>
      <c r="B53" s="767" t="s">
        <v>228</v>
      </c>
      <c r="C53" s="767">
        <v>17810</v>
      </c>
      <c r="D53" s="767">
        <v>17260</v>
      </c>
      <c r="E53" s="767">
        <v>17090</v>
      </c>
      <c r="F53" s="781">
        <v>3520</v>
      </c>
    </row>
    <row r="54" spans="1:14" ht="14.25" customHeight="1" thickBot="1">
      <c r="A54" s="773" t="s">
        <v>137</v>
      </c>
      <c r="B54" s="767" t="s">
        <v>239</v>
      </c>
      <c r="C54" s="767">
        <v>17410</v>
      </c>
      <c r="D54" s="767">
        <v>16780</v>
      </c>
      <c r="E54" s="767">
        <v>16370</v>
      </c>
      <c r="F54" s="781">
        <v>3410</v>
      </c>
    </row>
    <row r="55" spans="1:14" ht="14.25" customHeight="1" thickBot="1">
      <c r="A55" s="773" t="s">
        <v>137</v>
      </c>
      <c r="B55" s="767" t="s">
        <v>250</v>
      </c>
      <c r="C55" s="767">
        <v>16930</v>
      </c>
      <c r="D55" s="767">
        <v>14720</v>
      </c>
      <c r="E55" s="767">
        <v>15000</v>
      </c>
      <c r="F55" s="781">
        <v>3710</v>
      </c>
    </row>
    <row r="56" spans="1:14" ht="14.25" customHeight="1" thickBot="1">
      <c r="A56" s="773" t="s">
        <v>137</v>
      </c>
      <c r="B56" s="767" t="s">
        <v>261</v>
      </c>
      <c r="C56" s="767">
        <v>14930</v>
      </c>
      <c r="D56" s="767">
        <v>15850</v>
      </c>
      <c r="E56" s="767">
        <v>14320</v>
      </c>
      <c r="F56" s="781">
        <v>3960</v>
      </c>
    </row>
    <row r="57" spans="1:14" ht="14.25" customHeight="1" thickBot="1">
      <c r="A57" s="773" t="s">
        <v>137</v>
      </c>
      <c r="B57" s="767" t="s">
        <v>273</v>
      </c>
      <c r="C57" s="767">
        <v>16160</v>
      </c>
      <c r="D57" s="767">
        <v>16190</v>
      </c>
      <c r="E57" s="767">
        <v>15650</v>
      </c>
      <c r="F57" s="781">
        <v>4200</v>
      </c>
    </row>
    <row r="58" spans="1:14" ht="14.25" customHeight="1" thickBot="1">
      <c r="A58" s="773" t="s">
        <v>137</v>
      </c>
      <c r="B58" s="767" t="s">
        <v>283</v>
      </c>
      <c r="C58" s="767">
        <v>16360</v>
      </c>
      <c r="D58" s="767">
        <v>14050</v>
      </c>
      <c r="E58" s="767">
        <v>16070</v>
      </c>
      <c r="F58" s="781">
        <v>3990</v>
      </c>
    </row>
    <row r="59" spans="1:14" ht="14.25" customHeight="1" thickBot="1">
      <c r="A59" s="773" t="s">
        <v>137</v>
      </c>
      <c r="B59" s="767" t="s">
        <v>293</v>
      </c>
      <c r="C59" s="767">
        <v>14160</v>
      </c>
      <c r="D59" s="767">
        <v>16620</v>
      </c>
      <c r="E59" s="767">
        <v>13940</v>
      </c>
      <c r="F59" s="781">
        <v>4260</v>
      </c>
    </row>
    <row r="60" spans="1:14" ht="14.25" customHeight="1" thickBot="1">
      <c r="A60" s="773" t="s">
        <v>137</v>
      </c>
      <c r="B60" s="767" t="s">
        <v>303</v>
      </c>
      <c r="C60" s="767">
        <v>16750</v>
      </c>
      <c r="D60" s="767">
        <v>13910</v>
      </c>
      <c r="E60" s="767">
        <v>16550</v>
      </c>
      <c r="F60" s="781">
        <v>4550</v>
      </c>
    </row>
    <row r="61" spans="1:14" ht="14.25" customHeight="1" thickBot="1">
      <c r="A61" s="773" t="s">
        <v>137</v>
      </c>
      <c r="B61" s="767" t="s">
        <v>313</v>
      </c>
      <c r="C61" s="767">
        <v>14000</v>
      </c>
      <c r="D61" s="767">
        <v>14550</v>
      </c>
      <c r="E61" s="767">
        <v>13860</v>
      </c>
      <c r="F61" s="785"/>
    </row>
    <row r="62" spans="1:14" ht="14.25" customHeight="1" thickBot="1">
      <c r="A62" s="773" t="s">
        <v>137</v>
      </c>
      <c r="B62" s="767" t="s">
        <v>324</v>
      </c>
      <c r="C62" s="767">
        <v>14660</v>
      </c>
      <c r="D62" s="767">
        <v>17450</v>
      </c>
      <c r="E62" s="767">
        <v>14470</v>
      </c>
      <c r="F62" s="785"/>
    </row>
    <row r="63" spans="1:14" ht="14.25" customHeight="1" thickBot="1">
      <c r="A63" s="773" t="s">
        <v>137</v>
      </c>
      <c r="B63" s="767" t="s">
        <v>335</v>
      </c>
      <c r="C63" s="767">
        <v>17610</v>
      </c>
      <c r="D63" s="767">
        <v>16500</v>
      </c>
      <c r="E63" s="767">
        <v>17330</v>
      </c>
      <c r="F63" s="785"/>
    </row>
    <row r="64" spans="1:14" ht="14.25" customHeight="1" thickBot="1">
      <c r="A64" s="773" t="s">
        <v>137</v>
      </c>
      <c r="B64" s="767" t="s">
        <v>345</v>
      </c>
      <c r="C64" s="767">
        <v>16590</v>
      </c>
      <c r="D64" s="767">
        <v>15130</v>
      </c>
      <c r="E64" s="767">
        <v>16420</v>
      </c>
      <c r="F64" s="785"/>
    </row>
    <row r="65" spans="1:6" s="761" customFormat="1" ht="14.25" customHeight="1" thickBot="1">
      <c r="A65" s="773" t="s">
        <v>137</v>
      </c>
      <c r="B65" s="767" t="s">
        <v>355</v>
      </c>
      <c r="C65" s="767">
        <v>15220</v>
      </c>
      <c r="D65" s="767">
        <v>14660</v>
      </c>
      <c r="E65" s="767">
        <v>15060</v>
      </c>
      <c r="F65" s="781"/>
    </row>
    <row r="66" spans="1:6" s="761" customFormat="1" ht="14.25" customHeight="1" thickBot="1">
      <c r="A66" s="773" t="s">
        <v>137</v>
      </c>
      <c r="B66" s="767" t="s">
        <v>365</v>
      </c>
      <c r="C66" s="767">
        <v>14720</v>
      </c>
      <c r="D66" s="767">
        <v>15970</v>
      </c>
      <c r="E66" s="767">
        <v>14610</v>
      </c>
      <c r="F66" s="781"/>
    </row>
    <row r="67" spans="1:6" s="761" customFormat="1" ht="14.25" customHeight="1" thickBot="1">
      <c r="A67" s="773" t="s">
        <v>137</v>
      </c>
      <c r="B67" s="767" t="s">
        <v>375</v>
      </c>
      <c r="C67" s="767">
        <v>16080</v>
      </c>
      <c r="D67" s="767">
        <v>14840</v>
      </c>
      <c r="E67" s="767">
        <v>15630</v>
      </c>
      <c r="F67" s="781"/>
    </row>
    <row r="68" spans="1:6" s="761" customFormat="1" ht="14.25" customHeight="1" thickBot="1">
      <c r="A68" s="773" t="s">
        <v>137</v>
      </c>
      <c r="B68" s="767" t="s">
        <v>384</v>
      </c>
      <c r="C68" s="767">
        <v>14940</v>
      </c>
      <c r="D68" s="767">
        <v>18000</v>
      </c>
      <c r="E68" s="767">
        <v>14040</v>
      </c>
      <c r="F68" s="781"/>
    </row>
    <row r="69" spans="1:6" s="761" customFormat="1" ht="14.25" customHeight="1" thickBot="1">
      <c r="A69" s="773" t="s">
        <v>137</v>
      </c>
      <c r="B69" s="767" t="s">
        <v>393</v>
      </c>
      <c r="C69" s="767">
        <v>18810</v>
      </c>
      <c r="D69" s="767">
        <v>15100</v>
      </c>
      <c r="E69" s="767">
        <v>14710</v>
      </c>
      <c r="F69" s="781"/>
    </row>
    <row r="70" spans="1:6" s="761" customFormat="1" ht="14.25" customHeight="1" thickBot="1">
      <c r="A70" s="773" t="s">
        <v>137</v>
      </c>
      <c r="B70" s="767" t="s">
        <v>401</v>
      </c>
      <c r="C70" s="767">
        <v>18270</v>
      </c>
      <c r="D70" s="767"/>
      <c r="E70" s="767"/>
      <c r="F70" s="781"/>
    </row>
    <row r="71" spans="1:6" s="761" customFormat="1" ht="14.25" customHeight="1" thickBot="1">
      <c r="A71" s="773" t="s">
        <v>137</v>
      </c>
      <c r="B71" s="767" t="s">
        <v>408</v>
      </c>
      <c r="C71" s="767">
        <v>15230</v>
      </c>
      <c r="D71" s="767"/>
      <c r="E71" s="767"/>
      <c r="F71" s="781"/>
    </row>
    <row r="72" spans="1:6" s="761" customFormat="1" ht="14.25" customHeight="1" thickBot="1">
      <c r="A72" s="773" t="s">
        <v>137</v>
      </c>
      <c r="B72" s="767" t="s">
        <v>415</v>
      </c>
      <c r="C72" s="767"/>
      <c r="D72" s="767"/>
      <c r="E72" s="767"/>
      <c r="F72" s="781">
        <v>4120</v>
      </c>
    </row>
    <row r="73" spans="1:6" s="761" customFormat="1" ht="14.25" customHeight="1" thickBot="1">
      <c r="A73" s="773" t="s">
        <v>137</v>
      </c>
      <c r="B73" s="767" t="s">
        <v>422</v>
      </c>
      <c r="C73" s="767"/>
      <c r="D73" s="767"/>
      <c r="E73" s="767"/>
      <c r="F73" s="781">
        <v>3930</v>
      </c>
    </row>
    <row r="74" spans="1:6" s="761" customFormat="1" ht="14.25" customHeight="1" thickBot="1">
      <c r="A74" s="773" t="s">
        <v>137</v>
      </c>
      <c r="B74" s="767" t="s">
        <v>429</v>
      </c>
      <c r="C74" s="767"/>
      <c r="D74" s="767"/>
      <c r="E74" s="767"/>
      <c r="F74" s="781">
        <v>4060</v>
      </c>
    </row>
    <row r="75" spans="1:6" s="761" customFormat="1" ht="14.25" customHeight="1" thickBot="1">
      <c r="A75" s="773" t="s">
        <v>137</v>
      </c>
      <c r="B75" s="779" t="s">
        <v>436</v>
      </c>
      <c r="C75" s="779"/>
      <c r="D75" s="779"/>
      <c r="E75" s="779"/>
      <c r="F75" s="784">
        <v>3750</v>
      </c>
    </row>
    <row r="76" spans="1:6" s="761" customFormat="1" ht="14.25" customHeight="1" thickBot="1">
      <c r="A76" s="773" t="s">
        <v>523</v>
      </c>
      <c r="B76" s="774" t="s">
        <v>524</v>
      </c>
      <c r="C76" s="774">
        <v>14690</v>
      </c>
      <c r="D76" s="774">
        <v>14640</v>
      </c>
      <c r="E76" s="774">
        <v>14590</v>
      </c>
      <c r="F76" s="775">
        <v>3060</v>
      </c>
    </row>
    <row r="77" spans="1:6" s="761" customFormat="1" ht="14.25" customHeight="1" thickBot="1">
      <c r="A77" s="773" t="s">
        <v>523</v>
      </c>
      <c r="B77" s="767" t="s">
        <v>191</v>
      </c>
      <c r="C77" s="767">
        <v>12550</v>
      </c>
      <c r="D77" s="767">
        <v>12480</v>
      </c>
      <c r="E77" s="767">
        <v>12450</v>
      </c>
      <c r="F77" s="781">
        <v>2590</v>
      </c>
    </row>
    <row r="78" spans="1:6" s="761" customFormat="1" ht="14.25" customHeight="1" thickBot="1">
      <c r="A78" s="773" t="s">
        <v>523</v>
      </c>
      <c r="B78" s="767" t="s">
        <v>204</v>
      </c>
      <c r="C78" s="767">
        <v>14360</v>
      </c>
      <c r="D78" s="767">
        <v>14320</v>
      </c>
      <c r="E78" s="767">
        <v>12510</v>
      </c>
      <c r="F78" s="781">
        <v>2700</v>
      </c>
    </row>
    <row r="79" spans="1:6" s="761" customFormat="1" ht="14.25" customHeight="1" thickBot="1">
      <c r="A79" s="773" t="s">
        <v>523</v>
      </c>
      <c r="B79" s="767" t="s">
        <v>217</v>
      </c>
      <c r="C79" s="767">
        <v>12590</v>
      </c>
      <c r="D79" s="767">
        <v>12540</v>
      </c>
      <c r="E79" s="767">
        <v>12350</v>
      </c>
      <c r="F79" s="781">
        <v>2740</v>
      </c>
    </row>
    <row r="80" spans="1:6" s="761" customFormat="1" ht="14.25" customHeight="1" thickBot="1">
      <c r="A80" s="773" t="s">
        <v>523</v>
      </c>
      <c r="B80" s="767" t="s">
        <v>229</v>
      </c>
      <c r="C80" s="767">
        <v>12450</v>
      </c>
      <c r="D80" s="767">
        <v>12370</v>
      </c>
      <c r="E80" s="767">
        <v>10790</v>
      </c>
      <c r="F80" s="781">
        <v>2290</v>
      </c>
    </row>
    <row r="81" spans="1:6" s="761" customFormat="1" ht="14.25" customHeight="1" thickBot="1">
      <c r="A81" s="773" t="s">
        <v>523</v>
      </c>
      <c r="B81" s="767" t="s">
        <v>240</v>
      </c>
      <c r="C81" s="767">
        <v>14210</v>
      </c>
      <c r="D81" s="767">
        <v>14150</v>
      </c>
      <c r="E81" s="767">
        <v>12730</v>
      </c>
      <c r="F81" s="781">
        <v>2240</v>
      </c>
    </row>
    <row r="82" spans="1:6" s="761" customFormat="1" ht="14.25" customHeight="1" thickBot="1">
      <c r="A82" s="773" t="s">
        <v>523</v>
      </c>
      <c r="B82" s="767" t="s">
        <v>251</v>
      </c>
      <c r="C82" s="767">
        <v>10860</v>
      </c>
      <c r="D82" s="767">
        <v>10820</v>
      </c>
      <c r="E82" s="767">
        <v>14720</v>
      </c>
      <c r="F82" s="781">
        <v>2490</v>
      </c>
    </row>
    <row r="83" spans="1:6" s="761" customFormat="1" ht="14.25" customHeight="1" thickBot="1">
      <c r="A83" s="773" t="s">
        <v>523</v>
      </c>
      <c r="B83" s="767" t="s">
        <v>262</v>
      </c>
      <c r="C83" s="767">
        <v>12810</v>
      </c>
      <c r="D83" s="767">
        <v>12760</v>
      </c>
      <c r="E83" s="767">
        <v>14830</v>
      </c>
      <c r="F83" s="781">
        <v>2450</v>
      </c>
    </row>
    <row r="84" spans="1:6" s="761" customFormat="1" ht="14.25" customHeight="1" thickBot="1">
      <c r="A84" s="773" t="s">
        <v>523</v>
      </c>
      <c r="B84" s="767" t="s">
        <v>274</v>
      </c>
      <c r="C84" s="767">
        <v>14950</v>
      </c>
      <c r="D84" s="767">
        <v>14810</v>
      </c>
      <c r="E84" s="767">
        <v>12590</v>
      </c>
      <c r="F84" s="781">
        <v>2540</v>
      </c>
    </row>
    <row r="85" spans="1:6" s="761" customFormat="1" ht="14.25" customHeight="1" thickBot="1">
      <c r="A85" s="773" t="s">
        <v>523</v>
      </c>
      <c r="B85" s="767" t="s">
        <v>284</v>
      </c>
      <c r="C85" s="767">
        <v>14960</v>
      </c>
      <c r="D85" s="767">
        <v>14890</v>
      </c>
      <c r="E85" s="767">
        <v>12840</v>
      </c>
      <c r="F85" s="781">
        <v>2840</v>
      </c>
    </row>
    <row r="86" spans="1:6" s="761" customFormat="1" ht="14.25" customHeight="1" thickBot="1">
      <c r="A86" s="773" t="s">
        <v>523</v>
      </c>
      <c r="B86" s="767" t="s">
        <v>294</v>
      </c>
      <c r="C86" s="767">
        <v>12730</v>
      </c>
      <c r="D86" s="767">
        <v>12660</v>
      </c>
      <c r="E86" s="767">
        <v>13310</v>
      </c>
      <c r="F86" s="781">
        <v>3140</v>
      </c>
    </row>
    <row r="87" spans="1:6" s="761" customFormat="1" ht="14.25" customHeight="1" thickBot="1">
      <c r="A87" s="773" t="s">
        <v>523</v>
      </c>
      <c r="B87" s="767" t="s">
        <v>304</v>
      </c>
      <c r="C87" s="767">
        <v>12940</v>
      </c>
      <c r="D87" s="767">
        <v>12890</v>
      </c>
      <c r="E87" s="767">
        <v>11580</v>
      </c>
      <c r="F87" s="785"/>
    </row>
    <row r="88" spans="1:6" s="761" customFormat="1" ht="14.25" customHeight="1" thickBot="1">
      <c r="A88" s="773" t="s">
        <v>523</v>
      </c>
      <c r="B88" s="767" t="s">
        <v>314</v>
      </c>
      <c r="C88" s="767">
        <v>13430</v>
      </c>
      <c r="D88" s="767">
        <v>13360</v>
      </c>
      <c r="E88" s="767">
        <v>12790</v>
      </c>
      <c r="F88" s="785"/>
    </row>
    <row r="89" spans="1:6" s="761" customFormat="1" ht="14.25" customHeight="1" thickBot="1">
      <c r="A89" s="773" t="s">
        <v>523</v>
      </c>
      <c r="B89" s="767" t="s">
        <v>325</v>
      </c>
      <c r="C89" s="767">
        <v>11680</v>
      </c>
      <c r="D89" s="767">
        <v>11630</v>
      </c>
      <c r="E89" s="767">
        <v>11320</v>
      </c>
      <c r="F89" s="785"/>
    </row>
    <row r="90" spans="1:6" s="761" customFormat="1" ht="14.25" customHeight="1" thickBot="1">
      <c r="A90" s="773" t="s">
        <v>523</v>
      </c>
      <c r="B90" s="767" t="s">
        <v>336</v>
      </c>
      <c r="C90" s="767">
        <v>12890</v>
      </c>
      <c r="D90" s="767">
        <v>12820</v>
      </c>
      <c r="E90" s="767">
        <v>12710</v>
      </c>
      <c r="F90" s="785"/>
    </row>
    <row r="91" spans="1:6" s="761" customFormat="1" ht="14.25" customHeight="1" thickBot="1">
      <c r="A91" s="773" t="s">
        <v>523</v>
      </c>
      <c r="B91" s="767" t="s">
        <v>346</v>
      </c>
      <c r="C91" s="767">
        <v>11410</v>
      </c>
      <c r="D91" s="767">
        <v>11360</v>
      </c>
      <c r="E91" s="767">
        <v>12670</v>
      </c>
      <c r="F91" s="785"/>
    </row>
    <row r="92" spans="1:6" s="761" customFormat="1" ht="14.25" customHeight="1" thickBot="1">
      <c r="A92" s="773" t="s">
        <v>523</v>
      </c>
      <c r="B92" s="767" t="s">
        <v>356</v>
      </c>
      <c r="C92" s="767">
        <v>12770</v>
      </c>
      <c r="D92" s="767">
        <v>12740</v>
      </c>
      <c r="E92" s="767">
        <v>11970</v>
      </c>
      <c r="F92" s="785"/>
    </row>
    <row r="93" spans="1:6" s="761" customFormat="1" ht="14.25" customHeight="1" thickBot="1">
      <c r="A93" s="773" t="s">
        <v>523</v>
      </c>
      <c r="B93" s="767" t="s">
        <v>366</v>
      </c>
      <c r="C93" s="767">
        <v>12740</v>
      </c>
      <c r="D93" s="767">
        <v>12700</v>
      </c>
      <c r="E93" s="767">
        <v>12540</v>
      </c>
      <c r="F93" s="785"/>
    </row>
    <row r="94" spans="1:6" s="761" customFormat="1" ht="14.25" customHeight="1" thickBot="1">
      <c r="A94" s="773" t="s">
        <v>523</v>
      </c>
      <c r="B94" s="767" t="s">
        <v>376</v>
      </c>
      <c r="C94" s="767">
        <v>12020</v>
      </c>
      <c r="D94" s="767">
        <v>11990</v>
      </c>
      <c r="E94" s="767">
        <v>13110</v>
      </c>
      <c r="F94" s="785"/>
    </row>
    <row r="95" spans="1:6" s="761" customFormat="1" ht="14.25" customHeight="1" thickBot="1">
      <c r="A95" s="773" t="s">
        <v>523</v>
      </c>
      <c r="B95" s="767" t="s">
        <v>385</v>
      </c>
      <c r="C95" s="767">
        <v>12620</v>
      </c>
      <c r="D95" s="767">
        <v>12580</v>
      </c>
      <c r="E95" s="767">
        <v>13160</v>
      </c>
      <c r="F95" s="781"/>
    </row>
    <row r="96" spans="1:6" s="761" customFormat="1" ht="14.25" customHeight="1" thickBot="1">
      <c r="A96" s="773" t="s">
        <v>523</v>
      </c>
      <c r="B96" s="767" t="s">
        <v>394</v>
      </c>
      <c r="C96" s="767">
        <v>13200</v>
      </c>
      <c r="D96" s="767">
        <v>13150</v>
      </c>
      <c r="E96" s="767">
        <v>12900</v>
      </c>
      <c r="F96" s="781"/>
    </row>
    <row r="97" spans="1:6" s="761" customFormat="1" ht="14.25" customHeight="1" thickBot="1">
      <c r="A97" s="773" t="s">
        <v>523</v>
      </c>
      <c r="B97" s="767" t="s">
        <v>402</v>
      </c>
      <c r="C97" s="767">
        <v>13270</v>
      </c>
      <c r="D97" s="767">
        <v>13210</v>
      </c>
      <c r="E97" s="767">
        <v>11080</v>
      </c>
      <c r="F97" s="781"/>
    </row>
    <row r="98" spans="1:6" s="761" customFormat="1" ht="14.25" customHeight="1" thickBot="1">
      <c r="A98" s="773" t="s">
        <v>523</v>
      </c>
      <c r="B98" s="767" t="s">
        <v>409</v>
      </c>
      <c r="C98" s="767">
        <v>13010</v>
      </c>
      <c r="D98" s="767">
        <v>12930</v>
      </c>
      <c r="E98" s="767">
        <v>12840</v>
      </c>
      <c r="F98" s="781"/>
    </row>
    <row r="99" spans="1:6" s="761" customFormat="1" ht="14.25" customHeight="1" thickBot="1">
      <c r="A99" s="773" t="s">
        <v>523</v>
      </c>
      <c r="B99" s="767" t="s">
        <v>416</v>
      </c>
      <c r="C99" s="767">
        <v>11190</v>
      </c>
      <c r="D99" s="767">
        <v>11130</v>
      </c>
      <c r="E99" s="767"/>
      <c r="F99" s="781"/>
    </row>
    <row r="100" spans="1:6" s="761" customFormat="1" ht="14.25" customHeight="1" thickBot="1">
      <c r="A100" s="773" t="s">
        <v>523</v>
      </c>
      <c r="B100" s="767" t="s">
        <v>423</v>
      </c>
      <c r="C100" s="767">
        <v>14280</v>
      </c>
      <c r="D100" s="767">
        <v>14180</v>
      </c>
      <c r="E100" s="767"/>
      <c r="F100" s="781"/>
    </row>
    <row r="101" spans="1:6" s="761" customFormat="1" ht="14.25" customHeight="1" thickBot="1">
      <c r="A101" s="773" t="s">
        <v>523</v>
      </c>
      <c r="B101" s="767" t="s">
        <v>430</v>
      </c>
      <c r="C101" s="767">
        <v>12960</v>
      </c>
      <c r="D101" s="767">
        <v>12890</v>
      </c>
      <c r="E101" s="767"/>
      <c r="F101" s="781"/>
    </row>
    <row r="102" spans="1:6" s="761" customFormat="1" ht="14.25" customHeight="1" thickBot="1">
      <c r="A102" s="773" t="s">
        <v>523</v>
      </c>
      <c r="B102" s="767" t="s">
        <v>437</v>
      </c>
      <c r="C102" s="767"/>
      <c r="D102" s="767"/>
      <c r="E102" s="767"/>
      <c r="F102" s="781">
        <v>3100</v>
      </c>
    </row>
    <row r="103" spans="1:6" s="761" customFormat="1" ht="14.25" customHeight="1" thickBot="1">
      <c r="A103" s="773" t="s">
        <v>523</v>
      </c>
      <c r="B103" s="767" t="s">
        <v>444</v>
      </c>
      <c r="C103" s="767"/>
      <c r="D103" s="767"/>
      <c r="E103" s="767"/>
      <c r="F103" s="781">
        <v>2320</v>
      </c>
    </row>
    <row r="104" spans="1:6" s="761" customFormat="1" ht="14.25" customHeight="1" thickBot="1">
      <c r="A104" s="773" t="s">
        <v>523</v>
      </c>
      <c r="B104" s="767" t="s">
        <v>449</v>
      </c>
      <c r="C104" s="767"/>
      <c r="D104" s="767"/>
      <c r="E104" s="767"/>
      <c r="F104" s="781">
        <v>2320</v>
      </c>
    </row>
    <row r="105" spans="1:6" s="761" customFormat="1" ht="14.25" customHeight="1" thickBot="1">
      <c r="A105" s="773" t="s">
        <v>523</v>
      </c>
      <c r="B105" s="767" t="s">
        <v>453</v>
      </c>
      <c r="C105" s="767"/>
      <c r="D105" s="767"/>
      <c r="E105" s="767"/>
      <c r="F105" s="781">
        <v>2320</v>
      </c>
    </row>
    <row r="106" spans="1:6" s="761" customFormat="1" ht="14.25" customHeight="1" thickBot="1">
      <c r="A106" s="773" t="s">
        <v>523</v>
      </c>
      <c r="B106" s="767" t="s">
        <v>458</v>
      </c>
      <c r="C106" s="767"/>
      <c r="D106" s="767"/>
      <c r="E106" s="767"/>
      <c r="F106" s="781">
        <v>2320</v>
      </c>
    </row>
    <row r="107" spans="1:6" s="761" customFormat="1" ht="14.25" customHeight="1" thickBot="1">
      <c r="A107" s="773" t="s">
        <v>523</v>
      </c>
      <c r="B107" s="767" t="s">
        <v>463</v>
      </c>
      <c r="C107" s="767"/>
      <c r="D107" s="767"/>
      <c r="E107" s="767"/>
      <c r="F107" s="781">
        <v>2280</v>
      </c>
    </row>
    <row r="108" spans="1:6" s="761" customFormat="1" ht="14.25" customHeight="1" thickBot="1">
      <c r="A108" s="773" t="s">
        <v>523</v>
      </c>
      <c r="B108" s="767" t="s">
        <v>468</v>
      </c>
      <c r="C108" s="767"/>
      <c r="D108" s="767"/>
      <c r="E108" s="767"/>
      <c r="F108" s="781">
        <v>2280</v>
      </c>
    </row>
    <row r="109" spans="1:6" s="761" customFormat="1" ht="14.25" customHeight="1" thickBot="1">
      <c r="A109" s="773" t="s">
        <v>523</v>
      </c>
      <c r="B109" s="779" t="s">
        <v>473</v>
      </c>
      <c r="C109" s="779"/>
      <c r="D109" s="779"/>
      <c r="E109" s="779"/>
      <c r="F109" s="784">
        <v>2280</v>
      </c>
    </row>
    <row r="110" spans="1:6" s="761" customFormat="1" ht="14.25" customHeight="1" thickBot="1">
      <c r="A110" s="773" t="s">
        <v>56</v>
      </c>
      <c r="B110" s="774" t="s">
        <v>525</v>
      </c>
      <c r="C110" s="774">
        <v>10520</v>
      </c>
      <c r="D110" s="774">
        <v>10490</v>
      </c>
      <c r="E110" s="774">
        <v>10760</v>
      </c>
      <c r="F110" s="775">
        <v>2160</v>
      </c>
    </row>
    <row r="111" spans="1:6" s="761" customFormat="1" ht="14.25" customHeight="1" thickBot="1">
      <c r="A111" s="773" t="s">
        <v>56</v>
      </c>
      <c r="B111" s="767" t="s">
        <v>192</v>
      </c>
      <c r="C111" s="767">
        <v>10090</v>
      </c>
      <c r="D111" s="767">
        <v>10060</v>
      </c>
      <c r="E111" s="767">
        <v>10300</v>
      </c>
      <c r="F111" s="781">
        <v>2010</v>
      </c>
    </row>
    <row r="112" spans="1:6" s="761" customFormat="1" ht="14.25" customHeight="1" thickBot="1">
      <c r="A112" s="773" t="s">
        <v>56</v>
      </c>
      <c r="B112" s="767" t="s">
        <v>205</v>
      </c>
      <c r="C112" s="767">
        <v>9910</v>
      </c>
      <c r="D112" s="767">
        <v>9850</v>
      </c>
      <c r="E112" s="767">
        <v>9960</v>
      </c>
      <c r="F112" s="781">
        <v>2090</v>
      </c>
    </row>
    <row r="113" spans="1:6" s="761" customFormat="1" ht="14.25" customHeight="1" thickBot="1">
      <c r="A113" s="773" t="s">
        <v>56</v>
      </c>
      <c r="B113" s="767" t="s">
        <v>218</v>
      </c>
      <c r="C113" s="767">
        <v>11430</v>
      </c>
      <c r="D113" s="767">
        <v>11400</v>
      </c>
      <c r="E113" s="767">
        <v>11710</v>
      </c>
      <c r="F113" s="781">
        <v>2050</v>
      </c>
    </row>
    <row r="114" spans="1:6" s="761" customFormat="1" ht="14.25" customHeight="1" thickBot="1">
      <c r="A114" s="773" t="s">
        <v>56</v>
      </c>
      <c r="B114" s="767" t="s">
        <v>230</v>
      </c>
      <c r="C114" s="767">
        <v>11390</v>
      </c>
      <c r="D114" s="767">
        <v>11350</v>
      </c>
      <c r="E114" s="767">
        <v>11640</v>
      </c>
      <c r="F114" s="781">
        <v>1620</v>
      </c>
    </row>
    <row r="115" spans="1:6" s="761" customFormat="1" ht="14.25" customHeight="1" thickBot="1">
      <c r="A115" s="773" t="s">
        <v>56</v>
      </c>
      <c r="B115" s="767" t="s">
        <v>241</v>
      </c>
      <c r="C115" s="767">
        <v>9930</v>
      </c>
      <c r="D115" s="767">
        <v>9900</v>
      </c>
      <c r="E115" s="767">
        <v>10160</v>
      </c>
      <c r="F115" s="781">
        <v>1580</v>
      </c>
    </row>
    <row r="116" spans="1:6" s="761" customFormat="1" ht="14.25" customHeight="1" thickBot="1">
      <c r="A116" s="773" t="s">
        <v>56</v>
      </c>
      <c r="B116" s="767" t="s">
        <v>252</v>
      </c>
      <c r="C116" s="767">
        <v>9150</v>
      </c>
      <c r="D116" s="767">
        <v>9120</v>
      </c>
      <c r="E116" s="767">
        <v>9380</v>
      </c>
      <c r="F116" s="781">
        <v>1750</v>
      </c>
    </row>
    <row r="117" spans="1:6" s="761" customFormat="1" ht="14.25" customHeight="1" thickBot="1">
      <c r="A117" s="773" t="s">
        <v>56</v>
      </c>
      <c r="B117" s="767" t="s">
        <v>263</v>
      </c>
      <c r="C117" s="767">
        <v>10680</v>
      </c>
      <c r="D117" s="767">
        <v>10650</v>
      </c>
      <c r="E117" s="767">
        <v>10970</v>
      </c>
      <c r="F117" s="781">
        <v>1730</v>
      </c>
    </row>
    <row r="118" spans="1:6" s="761" customFormat="1" ht="14.25" customHeight="1" thickBot="1">
      <c r="A118" s="773" t="s">
        <v>56</v>
      </c>
      <c r="B118" s="767" t="s">
        <v>275</v>
      </c>
      <c r="C118" s="767">
        <v>10080</v>
      </c>
      <c r="D118" s="767">
        <v>10050</v>
      </c>
      <c r="E118" s="767">
        <v>10350</v>
      </c>
      <c r="F118" s="781">
        <v>1920</v>
      </c>
    </row>
    <row r="119" spans="1:6" s="761" customFormat="1" ht="14.25" customHeight="1" thickBot="1">
      <c r="A119" s="773" t="s">
        <v>56</v>
      </c>
      <c r="B119" s="767" t="s">
        <v>285</v>
      </c>
      <c r="C119" s="767">
        <v>9450</v>
      </c>
      <c r="D119" s="767">
        <v>9410</v>
      </c>
      <c r="E119" s="767">
        <v>9680</v>
      </c>
      <c r="F119" s="781">
        <v>1880</v>
      </c>
    </row>
    <row r="120" spans="1:6" s="761" customFormat="1" ht="14.25" customHeight="1" thickBot="1">
      <c r="A120" s="773" t="s">
        <v>56</v>
      </c>
      <c r="B120" s="767" t="s">
        <v>295</v>
      </c>
      <c r="C120" s="767">
        <v>8730</v>
      </c>
      <c r="D120" s="767">
        <v>8700</v>
      </c>
      <c r="E120" s="767">
        <v>8950</v>
      </c>
      <c r="F120" s="781">
        <v>1830</v>
      </c>
    </row>
    <row r="121" spans="1:6" s="761" customFormat="1" ht="14.25" customHeight="1" thickBot="1">
      <c r="A121" s="773" t="s">
        <v>56</v>
      </c>
      <c r="B121" s="767" t="s">
        <v>305</v>
      </c>
      <c r="C121" s="767">
        <v>10070</v>
      </c>
      <c r="D121" s="767">
        <v>10040</v>
      </c>
      <c r="E121" s="767">
        <v>10270</v>
      </c>
      <c r="F121" s="781">
        <v>1960</v>
      </c>
    </row>
    <row r="122" spans="1:6" s="761" customFormat="1" ht="14.25" customHeight="1" thickBot="1">
      <c r="A122" s="773" t="s">
        <v>56</v>
      </c>
      <c r="B122" s="767" t="s">
        <v>315</v>
      </c>
      <c r="C122" s="767">
        <v>10500</v>
      </c>
      <c r="D122" s="767">
        <v>10470</v>
      </c>
      <c r="E122" s="767">
        <v>10780</v>
      </c>
      <c r="F122" s="781">
        <v>2180</v>
      </c>
    </row>
    <row r="123" spans="1:6" s="761" customFormat="1" ht="14.25" customHeight="1" thickBot="1">
      <c r="A123" s="773" t="s">
        <v>56</v>
      </c>
      <c r="B123" s="767" t="s">
        <v>326</v>
      </c>
      <c r="C123" s="767">
        <v>10390</v>
      </c>
      <c r="D123" s="767">
        <v>10360</v>
      </c>
      <c r="E123" s="767">
        <v>10660</v>
      </c>
      <c r="F123" s="781">
        <v>2040</v>
      </c>
    </row>
    <row r="124" spans="1:6" s="761" customFormat="1" ht="14.25" customHeight="1" thickBot="1">
      <c r="A124" s="773" t="s">
        <v>56</v>
      </c>
      <c r="B124" s="767" t="s">
        <v>337</v>
      </c>
      <c r="C124" s="767">
        <v>10390</v>
      </c>
      <c r="D124" s="767">
        <v>10360</v>
      </c>
      <c r="E124" s="767">
        <v>10680</v>
      </c>
      <c r="F124" s="785"/>
    </row>
    <row r="125" spans="1:6" s="761" customFormat="1" ht="14.25" customHeight="1" thickBot="1">
      <c r="A125" s="773" t="s">
        <v>56</v>
      </c>
      <c r="B125" s="767" t="s">
        <v>347</v>
      </c>
      <c r="C125" s="767">
        <v>10440</v>
      </c>
      <c r="D125" s="767">
        <v>10410</v>
      </c>
      <c r="E125" s="767">
        <v>10710</v>
      </c>
      <c r="F125" s="785"/>
    </row>
    <row r="126" spans="1:6" s="761" customFormat="1" ht="14.25" customHeight="1" thickBot="1">
      <c r="A126" s="773" t="s">
        <v>56</v>
      </c>
      <c r="B126" s="767" t="s">
        <v>357</v>
      </c>
      <c r="C126" s="767">
        <v>10780</v>
      </c>
      <c r="D126" s="767">
        <v>10750</v>
      </c>
      <c r="E126" s="767">
        <v>11080</v>
      </c>
      <c r="F126" s="785"/>
    </row>
    <row r="127" spans="1:6" s="761" customFormat="1" ht="14.25" customHeight="1" thickBot="1">
      <c r="A127" s="773" t="s">
        <v>56</v>
      </c>
      <c r="B127" s="767" t="s">
        <v>367</v>
      </c>
      <c r="C127" s="767">
        <v>10100</v>
      </c>
      <c r="D127" s="767">
        <v>10070</v>
      </c>
      <c r="E127" s="767">
        <v>10350</v>
      </c>
      <c r="F127" s="785"/>
    </row>
    <row r="128" spans="1:6" s="761" customFormat="1" ht="14.25" customHeight="1" thickBot="1">
      <c r="A128" s="773" t="s">
        <v>56</v>
      </c>
      <c r="B128" s="767" t="s">
        <v>377</v>
      </c>
      <c r="C128" s="767">
        <v>9200</v>
      </c>
      <c r="D128" s="767">
        <v>9160</v>
      </c>
      <c r="E128" s="767">
        <v>9660</v>
      </c>
      <c r="F128" s="785"/>
    </row>
    <row r="129" spans="1:6" s="761" customFormat="1" ht="14.25" customHeight="1" thickBot="1">
      <c r="A129" s="773" t="s">
        <v>56</v>
      </c>
      <c r="B129" s="767" t="s">
        <v>386</v>
      </c>
      <c r="C129" s="767">
        <v>10340</v>
      </c>
      <c r="D129" s="767">
        <v>10310</v>
      </c>
      <c r="E129" s="767">
        <v>10580</v>
      </c>
      <c r="F129" s="785"/>
    </row>
    <row r="130" spans="1:6" s="761" customFormat="1" ht="14.25" customHeight="1" thickBot="1">
      <c r="A130" s="773" t="s">
        <v>56</v>
      </c>
      <c r="B130" s="767" t="s">
        <v>395</v>
      </c>
      <c r="C130" s="767">
        <v>9680</v>
      </c>
      <c r="D130" s="767">
        <v>9660</v>
      </c>
      <c r="E130" s="767">
        <v>9950</v>
      </c>
      <c r="F130" s="785"/>
    </row>
    <row r="131" spans="1:6" s="761" customFormat="1" ht="14.25" customHeight="1" thickBot="1">
      <c r="A131" s="773" t="s">
        <v>56</v>
      </c>
      <c r="B131" s="767" t="s">
        <v>403</v>
      </c>
      <c r="C131" s="767">
        <v>9540</v>
      </c>
      <c r="D131" s="767">
        <v>9510</v>
      </c>
      <c r="E131" s="767">
        <v>9790</v>
      </c>
      <c r="F131" s="785"/>
    </row>
    <row r="132" spans="1:6" s="761" customFormat="1" ht="14.25" customHeight="1" thickBot="1">
      <c r="A132" s="773" t="s">
        <v>56</v>
      </c>
      <c r="B132" s="767" t="s">
        <v>410</v>
      </c>
      <c r="C132" s="767">
        <v>9320</v>
      </c>
      <c r="D132" s="767">
        <v>9290</v>
      </c>
      <c r="E132" s="767">
        <v>9570</v>
      </c>
      <c r="F132" s="785"/>
    </row>
    <row r="133" spans="1:6" s="761" customFormat="1" ht="14.25" customHeight="1" thickBot="1">
      <c r="A133" s="773" t="s">
        <v>56</v>
      </c>
      <c r="B133" s="767" t="s">
        <v>417</v>
      </c>
      <c r="C133" s="767">
        <v>10310</v>
      </c>
      <c r="D133" s="767">
        <v>10280</v>
      </c>
      <c r="E133" s="767">
        <v>10530</v>
      </c>
      <c r="F133" s="785"/>
    </row>
    <row r="134" spans="1:6" s="761" customFormat="1" ht="14.25" customHeight="1" thickBot="1">
      <c r="A134" s="773" t="s">
        <v>56</v>
      </c>
      <c r="B134" s="767" t="s">
        <v>424</v>
      </c>
      <c r="C134" s="767">
        <v>10370</v>
      </c>
      <c r="D134" s="767">
        <v>10310</v>
      </c>
      <c r="E134" s="767">
        <v>10240</v>
      </c>
      <c r="F134" s="781">
        <v>2060</v>
      </c>
    </row>
    <row r="135" spans="1:6" s="761" customFormat="1" ht="14.25" customHeight="1" thickBot="1">
      <c r="A135" s="773" t="s">
        <v>56</v>
      </c>
      <c r="B135" s="767" t="s">
        <v>431</v>
      </c>
      <c r="C135" s="767">
        <v>9300</v>
      </c>
      <c r="D135" s="767">
        <v>9270</v>
      </c>
      <c r="E135" s="767">
        <v>9350</v>
      </c>
      <c r="F135" s="785"/>
    </row>
    <row r="136" spans="1:6" s="761" customFormat="1" ht="14.25" customHeight="1" thickBot="1">
      <c r="A136" s="773" t="s">
        <v>56</v>
      </c>
      <c r="B136" s="767" t="s">
        <v>438</v>
      </c>
      <c r="C136" s="767">
        <v>10160</v>
      </c>
      <c r="D136" s="767">
        <v>10110</v>
      </c>
      <c r="E136" s="767">
        <v>10080</v>
      </c>
      <c r="F136" s="785"/>
    </row>
    <row r="137" spans="1:6" s="761" customFormat="1" ht="14.25" customHeight="1" thickBot="1">
      <c r="A137" s="773" t="s">
        <v>56</v>
      </c>
      <c r="B137" s="767" t="s">
        <v>445</v>
      </c>
      <c r="C137" s="767">
        <v>9200</v>
      </c>
      <c r="D137" s="767">
        <v>9170</v>
      </c>
      <c r="E137" s="767">
        <v>9450</v>
      </c>
      <c r="F137" s="785"/>
    </row>
    <row r="138" spans="1:6" s="761" customFormat="1" ht="14.25" customHeight="1" thickBot="1">
      <c r="A138" s="773" t="s">
        <v>56</v>
      </c>
      <c r="B138" s="767" t="s">
        <v>450</v>
      </c>
      <c r="C138" s="767">
        <v>9690</v>
      </c>
      <c r="D138" s="767">
        <v>9660</v>
      </c>
      <c r="E138" s="767">
        <v>9840</v>
      </c>
      <c r="F138" s="785"/>
    </row>
    <row r="139" spans="1:6" s="761" customFormat="1" ht="14.25" customHeight="1" thickBot="1">
      <c r="A139" s="773" t="s">
        <v>56</v>
      </c>
      <c r="B139" s="767" t="s">
        <v>454</v>
      </c>
      <c r="C139" s="767">
        <v>10290</v>
      </c>
      <c r="D139" s="767">
        <v>10260</v>
      </c>
      <c r="E139" s="767">
        <v>10550</v>
      </c>
      <c r="F139" s="781">
        <v>1700</v>
      </c>
    </row>
    <row r="140" spans="1:6" s="761" customFormat="1" ht="14.25" customHeight="1" thickBot="1">
      <c r="A140" s="773" t="s">
        <v>56</v>
      </c>
      <c r="B140" s="767" t="s">
        <v>459</v>
      </c>
      <c r="C140" s="767">
        <v>9740</v>
      </c>
      <c r="D140" s="767">
        <v>9710</v>
      </c>
      <c r="E140" s="767">
        <v>10000</v>
      </c>
      <c r="F140" s="781">
        <v>2000</v>
      </c>
    </row>
    <row r="141" spans="1:6" s="761" customFormat="1" ht="14.25" customHeight="1" thickBot="1">
      <c r="A141" s="773" t="s">
        <v>56</v>
      </c>
      <c r="B141" s="767" t="s">
        <v>464</v>
      </c>
      <c r="C141" s="767">
        <v>9810</v>
      </c>
      <c r="D141" s="767">
        <v>9770</v>
      </c>
      <c r="E141" s="767">
        <v>10060</v>
      </c>
      <c r="F141" s="785"/>
    </row>
    <row r="142" spans="1:6" s="761" customFormat="1" ht="14.25" customHeight="1" thickBot="1">
      <c r="A142" s="773" t="s">
        <v>56</v>
      </c>
      <c r="B142" s="767" t="s">
        <v>469</v>
      </c>
      <c r="C142" s="767">
        <v>9300</v>
      </c>
      <c r="D142" s="767">
        <v>9270</v>
      </c>
      <c r="E142" s="767">
        <v>9530</v>
      </c>
      <c r="F142" s="785"/>
    </row>
    <row r="143" spans="1:6" s="761" customFormat="1" ht="14.25" customHeight="1" thickBot="1">
      <c r="A143" s="773" t="s">
        <v>56</v>
      </c>
      <c r="B143" s="767" t="s">
        <v>474</v>
      </c>
      <c r="C143" s="767">
        <v>10080</v>
      </c>
      <c r="D143" s="767">
        <v>10050</v>
      </c>
      <c r="E143" s="767">
        <v>10340</v>
      </c>
      <c r="F143" s="785"/>
    </row>
    <row r="144" spans="1:6" s="761" customFormat="1" ht="14.25" customHeight="1" thickBot="1">
      <c r="A144" s="773" t="s">
        <v>56</v>
      </c>
      <c r="B144" s="767" t="s">
        <v>478</v>
      </c>
      <c r="C144" s="767">
        <v>9820</v>
      </c>
      <c r="D144" s="767">
        <v>9750</v>
      </c>
      <c r="E144" s="767">
        <v>9900</v>
      </c>
      <c r="F144" s="785"/>
    </row>
    <row r="145" spans="1:6" s="761" customFormat="1" ht="14.25" customHeight="1" thickBot="1">
      <c r="A145" s="773" t="s">
        <v>56</v>
      </c>
      <c r="B145" s="767" t="s">
        <v>482</v>
      </c>
      <c r="C145" s="767"/>
      <c r="D145" s="767"/>
      <c r="E145" s="767"/>
      <c r="F145" s="781">
        <v>1740</v>
      </c>
    </row>
    <row r="146" spans="1:6" s="761" customFormat="1" ht="14.25" customHeight="1" thickBot="1">
      <c r="A146" s="773" t="s">
        <v>56</v>
      </c>
      <c r="B146" s="767" t="s">
        <v>486</v>
      </c>
      <c r="C146" s="767"/>
      <c r="D146" s="767"/>
      <c r="E146" s="767"/>
      <c r="F146" s="781">
        <v>1740</v>
      </c>
    </row>
    <row r="147" spans="1:6" s="761" customFormat="1" ht="14.25" customHeight="1" thickBot="1">
      <c r="A147" s="773" t="s">
        <v>56</v>
      </c>
      <c r="B147" s="767" t="s">
        <v>490</v>
      </c>
      <c r="C147" s="767"/>
      <c r="D147" s="767"/>
      <c r="E147" s="767"/>
      <c r="F147" s="781">
        <v>1740</v>
      </c>
    </row>
    <row r="148" spans="1:6" s="761" customFormat="1" ht="14.25" customHeight="1" thickBot="1">
      <c r="A148" s="773" t="s">
        <v>56</v>
      </c>
      <c r="B148" s="767" t="s">
        <v>494</v>
      </c>
      <c r="C148" s="767"/>
      <c r="D148" s="767"/>
      <c r="E148" s="767"/>
      <c r="F148" s="781">
        <v>1740</v>
      </c>
    </row>
    <row r="149" spans="1:6" s="761" customFormat="1" ht="14.25" customHeight="1" thickBot="1">
      <c r="A149" s="773" t="s">
        <v>56</v>
      </c>
      <c r="B149" s="767" t="s">
        <v>498</v>
      </c>
      <c r="C149" s="767"/>
      <c r="D149" s="767"/>
      <c r="E149" s="767"/>
      <c r="F149" s="781">
        <v>1740</v>
      </c>
    </row>
    <row r="150" spans="1:6" s="761" customFormat="1" ht="14.25" customHeight="1" thickBot="1">
      <c r="A150" s="773" t="s">
        <v>56</v>
      </c>
      <c r="B150" s="767" t="s">
        <v>501</v>
      </c>
      <c r="C150" s="767"/>
      <c r="D150" s="767"/>
      <c r="E150" s="767"/>
      <c r="F150" s="781">
        <v>1610</v>
      </c>
    </row>
    <row r="151" spans="1:6" s="761" customFormat="1" ht="14.25" customHeight="1" thickBot="1">
      <c r="A151" s="773" t="s">
        <v>56</v>
      </c>
      <c r="B151" s="767" t="s">
        <v>504</v>
      </c>
      <c r="C151" s="767"/>
      <c r="D151" s="767"/>
      <c r="E151" s="767"/>
      <c r="F151" s="781">
        <v>1610</v>
      </c>
    </row>
    <row r="152" spans="1:6" s="761" customFormat="1" ht="14.25" customHeight="1" thickBot="1">
      <c r="A152" s="773" t="s">
        <v>56</v>
      </c>
      <c r="B152" s="767" t="s">
        <v>507</v>
      </c>
      <c r="C152" s="767"/>
      <c r="D152" s="767"/>
      <c r="E152" s="767"/>
      <c r="F152" s="781">
        <v>1610</v>
      </c>
    </row>
    <row r="153" spans="1:6" s="761" customFormat="1" ht="14.25" customHeight="1" thickBot="1">
      <c r="A153" s="773" t="s">
        <v>56</v>
      </c>
      <c r="B153" s="767" t="s">
        <v>510</v>
      </c>
      <c r="C153" s="767"/>
      <c r="D153" s="767"/>
      <c r="E153" s="767"/>
      <c r="F153" s="781">
        <v>1610</v>
      </c>
    </row>
    <row r="154" spans="1:6" s="761" customFormat="1" ht="14.25" customHeight="1" thickBot="1">
      <c r="A154" s="773" t="s">
        <v>56</v>
      </c>
      <c r="B154" s="767" t="s">
        <v>513</v>
      </c>
      <c r="C154" s="767"/>
      <c r="D154" s="767"/>
      <c r="E154" s="767"/>
      <c r="F154" s="781">
        <v>1610</v>
      </c>
    </row>
    <row r="155" spans="1:6" s="761" customFormat="1" ht="14.25" customHeight="1" thickBot="1">
      <c r="A155" s="773" t="s">
        <v>56</v>
      </c>
      <c r="B155" s="767" t="s">
        <v>516</v>
      </c>
      <c r="C155" s="767"/>
      <c r="D155" s="767"/>
      <c r="E155" s="767"/>
      <c r="F155" s="781">
        <v>1800</v>
      </c>
    </row>
    <row r="156" spans="1:6" s="761" customFormat="1" ht="14.25" customHeight="1" thickBot="1">
      <c r="A156" s="773" t="s">
        <v>56</v>
      </c>
      <c r="B156" s="767" t="s">
        <v>518</v>
      </c>
      <c r="C156" s="767"/>
      <c r="D156" s="767"/>
      <c r="E156" s="767"/>
      <c r="F156" s="781">
        <v>1910</v>
      </c>
    </row>
    <row r="157" spans="1:6" s="761" customFormat="1" ht="14.25" customHeight="1" thickBot="1">
      <c r="A157" s="773" t="s">
        <v>56</v>
      </c>
      <c r="B157" s="779" t="s">
        <v>521</v>
      </c>
      <c r="C157" s="779"/>
      <c r="D157" s="779"/>
      <c r="E157" s="779"/>
      <c r="F157" s="784">
        <v>1500</v>
      </c>
    </row>
    <row r="158" spans="1:6" s="761" customFormat="1" ht="14.25" customHeight="1" thickBot="1">
      <c r="A158" s="773" t="s">
        <v>526</v>
      </c>
      <c r="B158" s="774" t="s">
        <v>527</v>
      </c>
      <c r="C158" s="774">
        <v>8170</v>
      </c>
      <c r="D158" s="774">
        <v>8140</v>
      </c>
      <c r="E158" s="774">
        <v>8590</v>
      </c>
      <c r="F158" s="775">
        <v>1450</v>
      </c>
    </row>
    <row r="159" spans="1:6" s="761" customFormat="1" ht="14.25" customHeight="1" thickBot="1">
      <c r="A159" s="773" t="s">
        <v>526</v>
      </c>
      <c r="B159" s="767" t="s">
        <v>193</v>
      </c>
      <c r="C159" s="767">
        <v>7410</v>
      </c>
      <c r="D159" s="767">
        <v>7370</v>
      </c>
      <c r="E159" s="767">
        <v>8030</v>
      </c>
      <c r="F159" s="781">
        <v>1510</v>
      </c>
    </row>
    <row r="160" spans="1:6" s="761" customFormat="1" ht="14.25" customHeight="1" thickBot="1">
      <c r="A160" s="773" t="s">
        <v>526</v>
      </c>
      <c r="B160" s="767" t="s">
        <v>206</v>
      </c>
      <c r="C160" s="767">
        <v>7240</v>
      </c>
      <c r="D160" s="767">
        <v>7210</v>
      </c>
      <c r="E160" s="767">
        <v>7860</v>
      </c>
      <c r="F160" s="781">
        <v>1370</v>
      </c>
    </row>
    <row r="161" spans="1:6" s="761" customFormat="1" ht="14.25" customHeight="1" thickBot="1">
      <c r="A161" s="773" t="s">
        <v>526</v>
      </c>
      <c r="B161" s="767" t="s">
        <v>219</v>
      </c>
      <c r="C161" s="767">
        <v>7720</v>
      </c>
      <c r="D161" s="767">
        <v>7690</v>
      </c>
      <c r="E161" s="767">
        <v>8200</v>
      </c>
      <c r="F161" s="781">
        <v>1190</v>
      </c>
    </row>
    <row r="162" spans="1:6" s="761" customFormat="1" ht="14.25" customHeight="1" thickBot="1">
      <c r="A162" s="773" t="s">
        <v>526</v>
      </c>
      <c r="B162" s="767" t="s">
        <v>231</v>
      </c>
      <c r="C162" s="767">
        <v>6900</v>
      </c>
      <c r="D162" s="767">
        <v>6870</v>
      </c>
      <c r="E162" s="767">
        <v>7500</v>
      </c>
      <c r="F162" s="781">
        <v>1390</v>
      </c>
    </row>
    <row r="163" spans="1:6" s="761" customFormat="1" ht="14.25" customHeight="1" thickBot="1">
      <c r="A163" s="773" t="s">
        <v>526</v>
      </c>
      <c r="B163" s="767" t="s">
        <v>242</v>
      </c>
      <c r="C163" s="767">
        <v>7120</v>
      </c>
      <c r="D163" s="767">
        <v>7090</v>
      </c>
      <c r="E163" s="767">
        <v>7690</v>
      </c>
      <c r="F163" s="781">
        <v>1230</v>
      </c>
    </row>
    <row r="164" spans="1:6" s="761" customFormat="1" ht="14.25" customHeight="1" thickBot="1">
      <c r="A164" s="773" t="s">
        <v>526</v>
      </c>
      <c r="B164" s="767" t="s">
        <v>253</v>
      </c>
      <c r="C164" s="767">
        <v>6560</v>
      </c>
      <c r="D164" s="767">
        <v>6530</v>
      </c>
      <c r="E164" s="767">
        <v>7110</v>
      </c>
      <c r="F164" s="781">
        <v>1340</v>
      </c>
    </row>
    <row r="165" spans="1:6" s="761" customFormat="1" ht="14.25" customHeight="1" thickBot="1">
      <c r="A165" s="773" t="s">
        <v>526</v>
      </c>
      <c r="B165" s="767" t="s">
        <v>264</v>
      </c>
      <c r="C165" s="767">
        <v>7450</v>
      </c>
      <c r="D165" s="767">
        <v>7430</v>
      </c>
      <c r="E165" s="767">
        <v>8110</v>
      </c>
      <c r="F165" s="781">
        <v>1290</v>
      </c>
    </row>
    <row r="166" spans="1:6" s="761" customFormat="1" ht="14.25" customHeight="1" thickBot="1">
      <c r="A166" s="773" t="s">
        <v>526</v>
      </c>
      <c r="B166" s="767" t="s">
        <v>276</v>
      </c>
      <c r="C166" s="767">
        <v>7490</v>
      </c>
      <c r="D166" s="767">
        <v>7460</v>
      </c>
      <c r="E166" s="767">
        <v>8150</v>
      </c>
      <c r="F166" s="781">
        <v>1350</v>
      </c>
    </row>
    <row r="167" spans="1:6" s="761" customFormat="1" ht="14.25" customHeight="1" thickBot="1">
      <c r="A167" s="773" t="s">
        <v>526</v>
      </c>
      <c r="B167" s="767" t="s">
        <v>286</v>
      </c>
      <c r="C167" s="767">
        <v>7540</v>
      </c>
      <c r="D167" s="767">
        <v>7510</v>
      </c>
      <c r="E167" s="767">
        <v>8030</v>
      </c>
      <c r="F167" s="785"/>
    </row>
    <row r="168" spans="1:6" s="761" customFormat="1" ht="14.25" customHeight="1" thickBot="1">
      <c r="A168" s="773" t="s">
        <v>526</v>
      </c>
      <c r="B168" s="767" t="s">
        <v>296</v>
      </c>
      <c r="C168" s="767">
        <v>7210</v>
      </c>
      <c r="D168" s="767">
        <v>7180</v>
      </c>
      <c r="E168" s="767">
        <v>7830</v>
      </c>
      <c r="F168" s="785"/>
    </row>
    <row r="169" spans="1:6" s="761" customFormat="1" ht="14.25" customHeight="1" thickBot="1">
      <c r="A169" s="773" t="s">
        <v>526</v>
      </c>
      <c r="B169" s="767" t="s">
        <v>306</v>
      </c>
      <c r="C169" s="767">
        <v>7040</v>
      </c>
      <c r="D169" s="767">
        <v>7020</v>
      </c>
      <c r="E169" s="767">
        <v>7670</v>
      </c>
      <c r="F169" s="785"/>
    </row>
    <row r="170" spans="1:6" s="761" customFormat="1" ht="14.25" customHeight="1" thickBot="1">
      <c r="A170" s="773" t="s">
        <v>526</v>
      </c>
      <c r="B170" s="767" t="s">
        <v>316</v>
      </c>
      <c r="C170" s="767">
        <v>8040</v>
      </c>
      <c r="D170" s="767">
        <v>7190</v>
      </c>
      <c r="E170" s="767">
        <v>7850</v>
      </c>
      <c r="F170" s="785"/>
    </row>
    <row r="171" spans="1:6" s="761" customFormat="1" ht="14.25" customHeight="1" thickBot="1">
      <c r="A171" s="773" t="s">
        <v>526</v>
      </c>
      <c r="B171" s="767" t="s">
        <v>327</v>
      </c>
      <c r="C171" s="767">
        <v>7860</v>
      </c>
      <c r="D171" s="767">
        <v>7720</v>
      </c>
      <c r="E171" s="767">
        <v>8150</v>
      </c>
      <c r="F171" s="781">
        <v>1110</v>
      </c>
    </row>
    <row r="172" spans="1:6" s="761" customFormat="1" ht="14.25" customHeight="1" thickBot="1">
      <c r="A172" s="773" t="s">
        <v>526</v>
      </c>
      <c r="B172" s="767" t="s">
        <v>338</v>
      </c>
      <c r="C172" s="767">
        <v>7210</v>
      </c>
      <c r="D172" s="767">
        <v>7170</v>
      </c>
      <c r="E172" s="767">
        <v>7320</v>
      </c>
      <c r="F172" s="785"/>
    </row>
    <row r="173" spans="1:6" s="761" customFormat="1" ht="14.25" customHeight="1" thickBot="1">
      <c r="A173" s="773" t="s">
        <v>526</v>
      </c>
      <c r="B173" s="767" t="s">
        <v>348</v>
      </c>
      <c r="C173" s="767">
        <v>6860</v>
      </c>
      <c r="D173" s="767">
        <v>6810</v>
      </c>
      <c r="E173" s="767">
        <v>7440</v>
      </c>
      <c r="F173" s="785"/>
    </row>
    <row r="174" spans="1:6" s="761" customFormat="1" ht="14.25" customHeight="1" thickBot="1">
      <c r="A174" s="773" t="s">
        <v>526</v>
      </c>
      <c r="B174" s="767" t="s">
        <v>358</v>
      </c>
      <c r="C174" s="767">
        <v>7120</v>
      </c>
      <c r="D174" s="767">
        <v>7090</v>
      </c>
      <c r="E174" s="767">
        <v>7500</v>
      </c>
      <c r="F174" s="781">
        <v>1490</v>
      </c>
    </row>
    <row r="175" spans="1:6" s="761" customFormat="1" ht="14.25" customHeight="1" thickBot="1">
      <c r="A175" s="773" t="s">
        <v>526</v>
      </c>
      <c r="B175" s="767" t="s">
        <v>368</v>
      </c>
      <c r="C175" s="767">
        <v>7850</v>
      </c>
      <c r="D175" s="767">
        <v>7820</v>
      </c>
      <c r="E175" s="767">
        <v>8120</v>
      </c>
      <c r="F175" s="781">
        <v>1530</v>
      </c>
    </row>
    <row r="176" spans="1:6" s="761" customFormat="1" ht="14.25" customHeight="1" thickBot="1">
      <c r="A176" s="773" t="s">
        <v>526</v>
      </c>
      <c r="B176" s="767" t="s">
        <v>378</v>
      </c>
      <c r="C176" s="767">
        <v>7620</v>
      </c>
      <c r="D176" s="767">
        <v>7570</v>
      </c>
      <c r="E176" s="767">
        <v>7990</v>
      </c>
      <c r="F176" s="781">
        <v>1480</v>
      </c>
    </row>
    <row r="177" spans="1:6" s="761" customFormat="1" ht="14.25" customHeight="1" thickBot="1">
      <c r="A177" s="773" t="s">
        <v>526</v>
      </c>
      <c r="B177" s="767" t="s">
        <v>387</v>
      </c>
      <c r="C177" s="767">
        <v>8590</v>
      </c>
      <c r="D177" s="767">
        <v>8570</v>
      </c>
      <c r="E177" s="767">
        <v>8740</v>
      </c>
      <c r="F177" s="781">
        <v>1540</v>
      </c>
    </row>
    <row r="178" spans="1:6" s="761" customFormat="1" ht="14.25" customHeight="1" thickBot="1">
      <c r="A178" s="773" t="s">
        <v>526</v>
      </c>
      <c r="B178" s="767" t="s">
        <v>396</v>
      </c>
      <c r="C178" s="767">
        <v>7510</v>
      </c>
      <c r="D178" s="767">
        <v>7470</v>
      </c>
      <c r="E178" s="767">
        <v>8090</v>
      </c>
      <c r="F178" s="781">
        <v>1320</v>
      </c>
    </row>
    <row r="179" spans="1:6" s="761" customFormat="1" ht="14.25" customHeight="1" thickBot="1">
      <c r="A179" s="773" t="s">
        <v>526</v>
      </c>
      <c r="B179" s="767" t="s">
        <v>404</v>
      </c>
      <c r="C179" s="767">
        <v>6380</v>
      </c>
      <c r="D179" s="767">
        <v>6340</v>
      </c>
      <c r="E179" s="767">
        <v>6810</v>
      </c>
      <c r="F179" s="785"/>
    </row>
    <row r="180" spans="1:6" s="761" customFormat="1" ht="14.25" customHeight="1" thickBot="1">
      <c r="A180" s="773" t="s">
        <v>526</v>
      </c>
      <c r="B180" s="767" t="s">
        <v>411</v>
      </c>
      <c r="C180" s="767">
        <v>7830</v>
      </c>
      <c r="D180" s="767">
        <v>7800</v>
      </c>
      <c r="E180" s="767">
        <v>7780</v>
      </c>
      <c r="F180" s="781">
        <v>1440</v>
      </c>
    </row>
    <row r="181" spans="1:6" s="761" customFormat="1" ht="14.25" customHeight="1" thickBot="1">
      <c r="A181" s="773" t="s">
        <v>526</v>
      </c>
      <c r="B181" s="767" t="s">
        <v>418</v>
      </c>
      <c r="C181" s="767">
        <v>7110</v>
      </c>
      <c r="D181" s="767">
        <v>7080</v>
      </c>
      <c r="E181" s="767">
        <v>7730</v>
      </c>
      <c r="F181" s="781">
        <v>1350</v>
      </c>
    </row>
    <row r="182" spans="1:6" s="761" customFormat="1" ht="14.25" customHeight="1" thickBot="1">
      <c r="A182" s="773" t="s">
        <v>526</v>
      </c>
      <c r="B182" s="767" t="s">
        <v>425</v>
      </c>
      <c r="C182" s="767">
        <v>7310</v>
      </c>
      <c r="D182" s="767">
        <v>7280</v>
      </c>
      <c r="E182" s="767">
        <v>7950</v>
      </c>
      <c r="F182" s="781">
        <v>1220</v>
      </c>
    </row>
    <row r="183" spans="1:6" s="761" customFormat="1" ht="14.25" customHeight="1" thickBot="1">
      <c r="A183" s="773" t="s">
        <v>526</v>
      </c>
      <c r="B183" s="767" t="s">
        <v>432</v>
      </c>
      <c r="C183" s="767">
        <v>7470</v>
      </c>
      <c r="D183" s="767">
        <v>7440</v>
      </c>
      <c r="E183" s="767">
        <v>7880</v>
      </c>
      <c r="F183" s="785"/>
    </row>
    <row r="184" spans="1:6" s="761" customFormat="1" ht="14.25" customHeight="1" thickBot="1">
      <c r="A184" s="773" t="s">
        <v>526</v>
      </c>
      <c r="B184" s="767" t="s">
        <v>439</v>
      </c>
      <c r="C184" s="767">
        <v>6960</v>
      </c>
      <c r="D184" s="767">
        <v>6930</v>
      </c>
      <c r="E184" s="767">
        <v>7570</v>
      </c>
      <c r="F184" s="785"/>
    </row>
    <row r="185" spans="1:6" s="761" customFormat="1" ht="14.25" customHeight="1" thickBot="1">
      <c r="A185" s="773" t="s">
        <v>526</v>
      </c>
      <c r="B185" s="767" t="s">
        <v>446</v>
      </c>
      <c r="C185" s="767">
        <v>7260</v>
      </c>
      <c r="D185" s="767">
        <v>7230</v>
      </c>
      <c r="E185" s="767">
        <v>7710</v>
      </c>
      <c r="F185" s="781">
        <v>1360</v>
      </c>
    </row>
    <row r="186" spans="1:6" s="761" customFormat="1" ht="14.25" customHeight="1" thickBot="1">
      <c r="A186" s="773" t="s">
        <v>526</v>
      </c>
      <c r="B186" s="767" t="s">
        <v>451</v>
      </c>
      <c r="C186" s="767"/>
      <c r="D186" s="767"/>
      <c r="E186" s="767"/>
      <c r="F186" s="781">
        <v>1560</v>
      </c>
    </row>
    <row r="187" spans="1:6" s="761" customFormat="1" ht="14.25" customHeight="1" thickBot="1">
      <c r="A187" s="773" t="s">
        <v>526</v>
      </c>
      <c r="B187" s="767" t="s">
        <v>455</v>
      </c>
      <c r="C187" s="767"/>
      <c r="D187" s="767"/>
      <c r="E187" s="767"/>
      <c r="F187" s="781">
        <v>1560</v>
      </c>
    </row>
    <row r="188" spans="1:6" s="761" customFormat="1" ht="14.25" customHeight="1" thickBot="1">
      <c r="A188" s="773" t="s">
        <v>526</v>
      </c>
      <c r="B188" s="767" t="s">
        <v>460</v>
      </c>
      <c r="C188" s="767"/>
      <c r="D188" s="767"/>
      <c r="E188" s="767"/>
      <c r="F188" s="781">
        <v>1560</v>
      </c>
    </row>
    <row r="189" spans="1:6" s="761" customFormat="1" ht="14.25" customHeight="1" thickBot="1">
      <c r="A189" s="773" t="s">
        <v>526</v>
      </c>
      <c r="B189" s="767" t="s">
        <v>465</v>
      </c>
      <c r="C189" s="767"/>
      <c r="D189" s="767"/>
      <c r="E189" s="767"/>
      <c r="F189" s="781">
        <v>1320</v>
      </c>
    </row>
    <row r="190" spans="1:6" s="761" customFormat="1" ht="14.25" customHeight="1" thickBot="1">
      <c r="A190" s="773" t="s">
        <v>526</v>
      </c>
      <c r="B190" s="767" t="s">
        <v>470</v>
      </c>
      <c r="C190" s="767"/>
      <c r="D190" s="767"/>
      <c r="E190" s="767"/>
      <c r="F190" s="781">
        <v>1320</v>
      </c>
    </row>
    <row r="191" spans="1:6" s="761" customFormat="1" ht="14.25" customHeight="1" thickBot="1">
      <c r="A191" s="773" t="s">
        <v>526</v>
      </c>
      <c r="B191" s="767" t="s">
        <v>475</v>
      </c>
      <c r="C191" s="767"/>
      <c r="D191" s="767"/>
      <c r="E191" s="767"/>
      <c r="F191" s="781">
        <v>1320</v>
      </c>
    </row>
    <row r="192" spans="1:6" s="761" customFormat="1" ht="14.25" customHeight="1" thickBot="1">
      <c r="A192" s="773" t="s">
        <v>526</v>
      </c>
      <c r="B192" s="767" t="s">
        <v>479</v>
      </c>
      <c r="C192" s="767"/>
      <c r="D192" s="767"/>
      <c r="E192" s="767"/>
      <c r="F192" s="781">
        <v>1100</v>
      </c>
    </row>
    <row r="193" spans="1:6" s="761" customFormat="1" ht="14.25" customHeight="1" thickBot="1">
      <c r="A193" s="773" t="s">
        <v>526</v>
      </c>
      <c r="B193" s="767" t="s">
        <v>483</v>
      </c>
      <c r="C193" s="767"/>
      <c r="D193" s="767"/>
      <c r="E193" s="767"/>
      <c r="F193" s="781">
        <v>1100</v>
      </c>
    </row>
    <row r="194" spans="1:6" s="761" customFormat="1" ht="14.25" customHeight="1" thickBot="1">
      <c r="A194" s="773" t="s">
        <v>526</v>
      </c>
      <c r="B194" s="767" t="s">
        <v>487</v>
      </c>
      <c r="C194" s="767"/>
      <c r="D194" s="767"/>
      <c r="E194" s="767"/>
      <c r="F194" s="781">
        <v>1080</v>
      </c>
    </row>
    <row r="195" spans="1:6" s="761" customFormat="1" ht="14.25" customHeight="1" thickBot="1">
      <c r="A195" s="773" t="s">
        <v>526</v>
      </c>
      <c r="B195" s="767" t="s">
        <v>491</v>
      </c>
      <c r="C195" s="767"/>
      <c r="D195" s="767"/>
      <c r="E195" s="767"/>
      <c r="F195" s="781">
        <v>1270</v>
      </c>
    </row>
    <row r="196" spans="1:6" s="761" customFormat="1" ht="14.25" customHeight="1" thickBot="1">
      <c r="A196" s="773" t="s">
        <v>526</v>
      </c>
      <c r="B196" s="767" t="s">
        <v>495</v>
      </c>
      <c r="C196" s="767"/>
      <c r="D196" s="767"/>
      <c r="E196" s="767"/>
      <c r="F196" s="781">
        <v>1150</v>
      </c>
    </row>
    <row r="197" spans="1:6" s="761" customFormat="1" ht="14.25" customHeight="1" thickBot="1">
      <c r="A197" s="773" t="s">
        <v>526</v>
      </c>
      <c r="B197" s="767" t="s">
        <v>499</v>
      </c>
      <c r="C197" s="767"/>
      <c r="D197" s="767"/>
      <c r="E197" s="767"/>
      <c r="F197" s="781">
        <v>1330</v>
      </c>
    </row>
    <row r="198" spans="1:6" s="761" customFormat="1" ht="14.25" customHeight="1" thickBot="1">
      <c r="A198" s="773" t="s">
        <v>526</v>
      </c>
      <c r="B198" s="767" t="s">
        <v>502</v>
      </c>
      <c r="C198" s="767"/>
      <c r="D198" s="767"/>
      <c r="E198" s="767"/>
      <c r="F198" s="781">
        <v>1170</v>
      </c>
    </row>
    <row r="199" spans="1:6" s="761" customFormat="1" ht="14.25" customHeight="1" thickBot="1">
      <c r="A199" s="773" t="s">
        <v>526</v>
      </c>
      <c r="B199" s="767" t="s">
        <v>505</v>
      </c>
      <c r="C199" s="767"/>
      <c r="D199" s="767"/>
      <c r="E199" s="767"/>
      <c r="F199" s="781">
        <v>1120</v>
      </c>
    </row>
    <row r="200" spans="1:6" s="761" customFormat="1" ht="14.25" customHeight="1" thickBot="1">
      <c r="A200" s="773" t="s">
        <v>526</v>
      </c>
      <c r="B200" s="767" t="s">
        <v>508</v>
      </c>
      <c r="C200" s="767"/>
      <c r="D200" s="767"/>
      <c r="E200" s="767"/>
      <c r="F200" s="781">
        <v>1120</v>
      </c>
    </row>
    <row r="201" spans="1:6" s="761" customFormat="1" ht="14.25" customHeight="1" thickBot="1">
      <c r="A201" s="773" t="s">
        <v>526</v>
      </c>
      <c r="B201" s="767" t="s">
        <v>511</v>
      </c>
      <c r="C201" s="767"/>
      <c r="D201" s="767"/>
      <c r="E201" s="767"/>
      <c r="F201" s="781">
        <v>1540</v>
      </c>
    </row>
    <row r="202" spans="1:6" s="761" customFormat="1" ht="14.25" customHeight="1" thickBot="1">
      <c r="A202" s="773" t="s">
        <v>526</v>
      </c>
      <c r="B202" s="767" t="s">
        <v>514</v>
      </c>
      <c r="C202" s="767"/>
      <c r="D202" s="767"/>
      <c r="E202" s="767"/>
      <c r="F202" s="781">
        <v>1310</v>
      </c>
    </row>
    <row r="203" spans="1:6" s="761" customFormat="1" ht="14.25" customHeight="1" thickBot="1">
      <c r="A203" s="773" t="s">
        <v>526</v>
      </c>
      <c r="B203" s="767" t="s">
        <v>517</v>
      </c>
      <c r="C203" s="767"/>
      <c r="D203" s="767"/>
      <c r="E203" s="767"/>
      <c r="F203" s="781">
        <v>1310</v>
      </c>
    </row>
    <row r="204" spans="1:6" s="761" customFormat="1" ht="14.25" customHeight="1" thickBot="1">
      <c r="A204" s="773" t="s">
        <v>526</v>
      </c>
      <c r="B204" s="767" t="s">
        <v>519</v>
      </c>
      <c r="C204" s="767"/>
      <c r="D204" s="767"/>
      <c r="E204" s="767"/>
      <c r="F204" s="781">
        <v>1080</v>
      </c>
    </row>
    <row r="205" spans="1:6" s="761" customFormat="1" ht="14.25" customHeight="1" thickBot="1">
      <c r="A205" s="773" t="s">
        <v>526</v>
      </c>
      <c r="B205" s="767" t="s">
        <v>522</v>
      </c>
      <c r="C205" s="767"/>
      <c r="D205" s="767"/>
      <c r="E205" s="767"/>
      <c r="F205" s="781">
        <v>1080</v>
      </c>
    </row>
    <row r="206" spans="1:6" s="761" customFormat="1" ht="14.25" customHeight="1" thickBot="1">
      <c r="A206" s="773" t="s">
        <v>528</v>
      </c>
      <c r="B206" s="774" t="s">
        <v>529</v>
      </c>
      <c r="C206" s="774">
        <v>5450</v>
      </c>
      <c r="D206" s="774">
        <v>5430</v>
      </c>
      <c r="E206" s="774">
        <v>5700</v>
      </c>
      <c r="F206" s="775">
        <v>1020</v>
      </c>
    </row>
    <row r="207" spans="1:6" s="761" customFormat="1" ht="14.25" customHeight="1" thickBot="1">
      <c r="A207" s="773" t="s">
        <v>528</v>
      </c>
      <c r="B207" s="767" t="s">
        <v>194</v>
      </c>
      <c r="C207" s="767">
        <v>5860</v>
      </c>
      <c r="D207" s="767">
        <v>5820</v>
      </c>
      <c r="E207" s="767">
        <v>6050</v>
      </c>
      <c r="F207" s="781">
        <v>1080</v>
      </c>
    </row>
    <row r="208" spans="1:6" s="761" customFormat="1" ht="14.25" customHeight="1" thickBot="1">
      <c r="A208" s="773" t="s">
        <v>528</v>
      </c>
      <c r="B208" s="767" t="s">
        <v>207</v>
      </c>
      <c r="C208" s="767">
        <v>4630</v>
      </c>
      <c r="D208" s="767">
        <v>4600</v>
      </c>
      <c r="E208" s="767">
        <v>4840</v>
      </c>
      <c r="F208" s="781">
        <v>900</v>
      </c>
    </row>
    <row r="209" spans="1:6" s="761" customFormat="1" ht="14.25" customHeight="1" thickBot="1">
      <c r="A209" s="773" t="s">
        <v>528</v>
      </c>
      <c r="B209" s="767" t="s">
        <v>220</v>
      </c>
      <c r="C209" s="767">
        <v>5320</v>
      </c>
      <c r="D209" s="767">
        <v>5270</v>
      </c>
      <c r="E209" s="767">
        <v>5540</v>
      </c>
      <c r="F209" s="781">
        <v>980</v>
      </c>
    </row>
    <row r="210" spans="1:6" s="761" customFormat="1" ht="14.25" customHeight="1" thickBot="1">
      <c r="A210" s="773" t="s">
        <v>528</v>
      </c>
      <c r="B210" s="767" t="s">
        <v>232</v>
      </c>
      <c r="C210" s="767">
        <v>5760</v>
      </c>
      <c r="D210" s="767">
        <v>5710</v>
      </c>
      <c r="E210" s="767">
        <v>6010</v>
      </c>
      <c r="F210" s="781">
        <v>870</v>
      </c>
    </row>
    <row r="211" spans="1:6" s="761" customFormat="1" ht="14.25" customHeight="1" thickBot="1">
      <c r="A211" s="773" t="s">
        <v>528</v>
      </c>
      <c r="B211" s="767" t="s">
        <v>243</v>
      </c>
      <c r="C211" s="767">
        <v>4160</v>
      </c>
      <c r="D211" s="767">
        <v>4100</v>
      </c>
      <c r="E211" s="767">
        <v>4270</v>
      </c>
      <c r="F211" s="781">
        <v>790</v>
      </c>
    </row>
    <row r="212" spans="1:6" s="761" customFormat="1" ht="14.25" customHeight="1" thickBot="1">
      <c r="A212" s="773" t="s">
        <v>528</v>
      </c>
      <c r="B212" s="767" t="s">
        <v>254</v>
      </c>
      <c r="C212" s="767">
        <v>4880</v>
      </c>
      <c r="D212" s="767">
        <v>4850</v>
      </c>
      <c r="E212" s="767">
        <v>5110</v>
      </c>
      <c r="F212" s="781">
        <v>940</v>
      </c>
    </row>
    <row r="213" spans="1:6" s="761" customFormat="1" ht="14.25" customHeight="1" thickBot="1">
      <c r="A213" s="773" t="s">
        <v>528</v>
      </c>
      <c r="B213" s="767" t="s">
        <v>265</v>
      </c>
      <c r="C213" s="767">
        <v>4640</v>
      </c>
      <c r="D213" s="767">
        <v>4590</v>
      </c>
      <c r="E213" s="767">
        <v>4700</v>
      </c>
      <c r="F213" s="781">
        <v>1030</v>
      </c>
    </row>
    <row r="214" spans="1:6" s="761" customFormat="1" ht="14.25" customHeight="1" thickBot="1">
      <c r="A214" s="773" t="s">
        <v>528</v>
      </c>
      <c r="B214" s="767" t="s">
        <v>277</v>
      </c>
      <c r="C214" s="767">
        <v>4540</v>
      </c>
      <c r="D214" s="767">
        <v>4490</v>
      </c>
      <c r="E214" s="767">
        <v>4610</v>
      </c>
      <c r="F214" s="785"/>
    </row>
    <row r="215" spans="1:6" s="761" customFormat="1" ht="14.25" customHeight="1" thickBot="1">
      <c r="A215" s="773" t="s">
        <v>528</v>
      </c>
      <c r="B215" s="767" t="s">
        <v>287</v>
      </c>
      <c r="C215" s="767">
        <v>5280</v>
      </c>
      <c r="D215" s="767">
        <v>5250</v>
      </c>
      <c r="E215" s="767">
        <v>5520</v>
      </c>
      <c r="F215" s="781">
        <v>1000</v>
      </c>
    </row>
    <row r="216" spans="1:6" s="761" customFormat="1" ht="14.25" customHeight="1" thickBot="1">
      <c r="A216" s="773" t="s">
        <v>528</v>
      </c>
      <c r="B216" s="767" t="s">
        <v>297</v>
      </c>
      <c r="C216" s="767">
        <v>5100</v>
      </c>
      <c r="D216" s="767">
        <v>5050</v>
      </c>
      <c r="E216" s="767">
        <v>5300</v>
      </c>
      <c r="F216" s="781">
        <v>950</v>
      </c>
    </row>
    <row r="217" spans="1:6" s="761" customFormat="1" ht="14.25" customHeight="1" thickBot="1">
      <c r="A217" s="773" t="s">
        <v>528</v>
      </c>
      <c r="B217" s="767" t="s">
        <v>307</v>
      </c>
      <c r="C217" s="767">
        <v>5370</v>
      </c>
      <c r="D217" s="767">
        <v>5320</v>
      </c>
      <c r="E217" s="767">
        <v>5410</v>
      </c>
      <c r="F217" s="781">
        <v>950</v>
      </c>
    </row>
    <row r="218" spans="1:6" s="761" customFormat="1" ht="14.25" customHeight="1" thickBot="1">
      <c r="A218" s="773" t="s">
        <v>528</v>
      </c>
      <c r="B218" s="767" t="s">
        <v>317</v>
      </c>
      <c r="C218" s="767">
        <v>5540</v>
      </c>
      <c r="D218" s="767">
        <v>5480</v>
      </c>
      <c r="E218" s="767">
        <v>5740</v>
      </c>
      <c r="F218" s="781">
        <v>1020</v>
      </c>
    </row>
    <row r="219" spans="1:6" s="761" customFormat="1" ht="14.25" customHeight="1" thickBot="1">
      <c r="A219" s="773" t="s">
        <v>528</v>
      </c>
      <c r="B219" s="767" t="s">
        <v>328</v>
      </c>
      <c r="C219" s="767">
        <v>5140</v>
      </c>
      <c r="D219" s="767">
        <v>5100</v>
      </c>
      <c r="E219" s="767">
        <v>5350</v>
      </c>
      <c r="F219" s="781">
        <v>1120</v>
      </c>
    </row>
    <row r="220" spans="1:6" s="761" customFormat="1" ht="14.25" customHeight="1" thickBot="1">
      <c r="A220" s="773" t="s">
        <v>528</v>
      </c>
      <c r="B220" s="767" t="s">
        <v>339</v>
      </c>
      <c r="C220" s="767">
        <v>5040</v>
      </c>
      <c r="D220" s="767">
        <v>5000</v>
      </c>
      <c r="E220" s="767">
        <v>5240</v>
      </c>
      <c r="F220" s="781">
        <v>980</v>
      </c>
    </row>
    <row r="221" spans="1:6" s="761" customFormat="1" ht="14.25" customHeight="1" thickBot="1">
      <c r="A221" s="773" t="s">
        <v>528</v>
      </c>
      <c r="B221" s="767" t="s">
        <v>349</v>
      </c>
      <c r="C221" s="786"/>
      <c r="D221" s="786"/>
      <c r="E221" s="786"/>
      <c r="F221" s="781">
        <v>1070</v>
      </c>
    </row>
    <row r="222" spans="1:6" s="761" customFormat="1" ht="14.25" customHeight="1" thickBot="1">
      <c r="A222" s="773" t="s">
        <v>528</v>
      </c>
      <c r="B222" s="767" t="s">
        <v>359</v>
      </c>
      <c r="C222" s="786"/>
      <c r="D222" s="786"/>
      <c r="E222" s="786"/>
      <c r="F222" s="781">
        <v>870</v>
      </c>
    </row>
    <row r="223" spans="1:6" s="761" customFormat="1" ht="14.25" customHeight="1" thickBot="1">
      <c r="A223" s="773" t="s">
        <v>528</v>
      </c>
      <c r="B223" s="767" t="s">
        <v>369</v>
      </c>
      <c r="C223" s="786"/>
      <c r="D223" s="786"/>
      <c r="E223" s="786"/>
      <c r="F223" s="781">
        <v>940</v>
      </c>
    </row>
    <row r="224" spans="1:6" s="761" customFormat="1" ht="14.25" customHeight="1" thickBot="1">
      <c r="A224" s="773" t="s">
        <v>528</v>
      </c>
      <c r="B224" s="767" t="s">
        <v>379</v>
      </c>
      <c r="C224" s="786"/>
      <c r="D224" s="786"/>
      <c r="E224" s="786"/>
      <c r="F224" s="781">
        <v>990</v>
      </c>
    </row>
    <row r="225" spans="1:6" s="761" customFormat="1" ht="14.25" customHeight="1" thickBot="1">
      <c r="A225" s="773" t="s">
        <v>528</v>
      </c>
      <c r="B225" s="767" t="s">
        <v>388</v>
      </c>
      <c r="C225" s="767">
        <v>5730</v>
      </c>
      <c r="D225" s="767">
        <v>5680</v>
      </c>
      <c r="E225" s="767">
        <v>6020</v>
      </c>
      <c r="F225" s="781">
        <v>1000</v>
      </c>
    </row>
    <row r="226" spans="1:6" s="761" customFormat="1" ht="14.25" customHeight="1" thickBot="1">
      <c r="A226" s="773" t="s">
        <v>528</v>
      </c>
      <c r="B226" s="767" t="s">
        <v>397</v>
      </c>
      <c r="C226" s="767">
        <v>4970</v>
      </c>
      <c r="D226" s="767">
        <v>4940</v>
      </c>
      <c r="E226" s="767">
        <v>5180</v>
      </c>
      <c r="F226" s="781">
        <v>960</v>
      </c>
    </row>
    <row r="227" spans="1:6" s="761" customFormat="1" ht="14.25" customHeight="1" thickBot="1">
      <c r="A227" s="773" t="s">
        <v>528</v>
      </c>
      <c r="B227" s="767" t="s">
        <v>405</v>
      </c>
      <c r="C227" s="767">
        <v>5550</v>
      </c>
      <c r="D227" s="767">
        <v>5500</v>
      </c>
      <c r="E227" s="767">
        <v>5780</v>
      </c>
      <c r="F227" s="781">
        <v>940</v>
      </c>
    </row>
    <row r="228" spans="1:6" s="761" customFormat="1" ht="14.25" customHeight="1" thickBot="1">
      <c r="A228" s="773" t="s">
        <v>528</v>
      </c>
      <c r="B228" s="767" t="s">
        <v>412</v>
      </c>
      <c r="C228" s="767">
        <v>5460</v>
      </c>
      <c r="D228" s="767">
        <v>5420</v>
      </c>
      <c r="E228" s="767">
        <v>5690</v>
      </c>
      <c r="F228" s="781">
        <v>910</v>
      </c>
    </row>
    <row r="229" spans="1:6" s="761" customFormat="1" ht="14.25" customHeight="1" thickBot="1">
      <c r="A229" s="773" t="s">
        <v>528</v>
      </c>
      <c r="B229" s="767" t="s">
        <v>419</v>
      </c>
      <c r="C229" s="767">
        <v>5310</v>
      </c>
      <c r="D229" s="767">
        <v>5270</v>
      </c>
      <c r="E229" s="767">
        <v>5510</v>
      </c>
      <c r="F229" s="785"/>
    </row>
    <row r="230" spans="1:6" s="761" customFormat="1" ht="14.25" customHeight="1" thickBot="1">
      <c r="A230" s="773" t="s">
        <v>528</v>
      </c>
      <c r="B230" s="767" t="s">
        <v>426</v>
      </c>
      <c r="C230" s="767">
        <v>4540</v>
      </c>
      <c r="D230" s="767">
        <v>4500</v>
      </c>
      <c r="E230" s="767">
        <v>4730</v>
      </c>
      <c r="F230" s="785"/>
    </row>
    <row r="231" spans="1:6" s="761" customFormat="1" ht="14.25" customHeight="1" thickBot="1">
      <c r="A231" s="773" t="s">
        <v>528</v>
      </c>
      <c r="B231" s="767" t="s">
        <v>433</v>
      </c>
      <c r="C231" s="767">
        <v>4480</v>
      </c>
      <c r="D231" s="767">
        <v>4410</v>
      </c>
      <c r="E231" s="767">
        <v>4640</v>
      </c>
      <c r="F231" s="785"/>
    </row>
    <row r="232" spans="1:6" s="761" customFormat="1" ht="14.25" customHeight="1" thickBot="1">
      <c r="A232" s="773" t="s">
        <v>528</v>
      </c>
      <c r="B232" s="767" t="s">
        <v>440</v>
      </c>
      <c r="C232" s="767">
        <v>5670</v>
      </c>
      <c r="D232" s="767">
        <v>5600</v>
      </c>
      <c r="E232" s="767">
        <v>5890</v>
      </c>
      <c r="F232" s="781">
        <v>1150</v>
      </c>
    </row>
    <row r="233" spans="1:6" s="761" customFormat="1" ht="14.25" customHeight="1" thickBot="1">
      <c r="A233" s="773" t="s">
        <v>528</v>
      </c>
      <c r="B233" s="767" t="s">
        <v>447</v>
      </c>
      <c r="C233" s="767">
        <v>4590</v>
      </c>
      <c r="D233" s="767">
        <v>4500</v>
      </c>
      <c r="E233" s="767">
        <v>4600</v>
      </c>
      <c r="F233" s="785"/>
    </row>
    <row r="234" spans="1:6" s="761" customFormat="1" ht="14.25" customHeight="1" thickBot="1">
      <c r="A234" s="773" t="s">
        <v>528</v>
      </c>
      <c r="B234" s="767" t="s">
        <v>1021</v>
      </c>
      <c r="C234" s="767">
        <v>3990</v>
      </c>
      <c r="D234" s="767">
        <v>3950</v>
      </c>
      <c r="E234" s="767">
        <v>4180</v>
      </c>
      <c r="F234" s="785"/>
    </row>
    <row r="235" spans="1:6" s="761" customFormat="1" ht="14.25" customHeight="1" thickBot="1">
      <c r="A235" s="773" t="s">
        <v>528</v>
      </c>
      <c r="B235" s="767" t="s">
        <v>456</v>
      </c>
      <c r="C235" s="767">
        <v>5590</v>
      </c>
      <c r="D235" s="767">
        <v>5540</v>
      </c>
      <c r="E235" s="767">
        <v>5810</v>
      </c>
      <c r="F235" s="781">
        <v>970</v>
      </c>
    </row>
    <row r="236" spans="1:6" s="761" customFormat="1" ht="14.25" customHeight="1" thickBot="1">
      <c r="A236" s="773" t="s">
        <v>528</v>
      </c>
      <c r="B236" s="767" t="s">
        <v>461</v>
      </c>
      <c r="C236" s="767"/>
      <c r="D236" s="767"/>
      <c r="E236" s="767"/>
      <c r="F236" s="781">
        <v>1020</v>
      </c>
    </row>
    <row r="237" spans="1:6" s="761" customFormat="1" ht="14.25" customHeight="1" thickBot="1">
      <c r="A237" s="773" t="s">
        <v>528</v>
      </c>
      <c r="B237" s="767" t="s">
        <v>466</v>
      </c>
      <c r="C237" s="767"/>
      <c r="D237" s="767"/>
      <c r="E237" s="767"/>
      <c r="F237" s="781">
        <v>960</v>
      </c>
    </row>
    <row r="238" spans="1:6" s="761" customFormat="1" ht="14.25" customHeight="1" thickBot="1">
      <c r="A238" s="773" t="s">
        <v>528</v>
      </c>
      <c r="B238" s="767" t="s">
        <v>471</v>
      </c>
      <c r="C238" s="767"/>
      <c r="D238" s="767"/>
      <c r="E238" s="767"/>
      <c r="F238" s="781">
        <v>960</v>
      </c>
    </row>
    <row r="239" spans="1:6" s="761" customFormat="1" ht="14.25" customHeight="1" thickBot="1">
      <c r="A239" s="773" t="s">
        <v>528</v>
      </c>
      <c r="B239" s="767" t="s">
        <v>476</v>
      </c>
      <c r="C239" s="767"/>
      <c r="D239" s="767"/>
      <c r="E239" s="767"/>
      <c r="F239" s="781">
        <v>960</v>
      </c>
    </row>
    <row r="240" spans="1:6" s="761" customFormat="1" ht="14.25" customHeight="1" thickBot="1">
      <c r="A240" s="773" t="s">
        <v>528</v>
      </c>
      <c r="B240" s="767" t="s">
        <v>480</v>
      </c>
      <c r="C240" s="767"/>
      <c r="D240" s="767"/>
      <c r="E240" s="767"/>
      <c r="F240" s="781">
        <v>990</v>
      </c>
    </row>
    <row r="241" spans="1:6" s="761" customFormat="1" ht="14.25" customHeight="1" thickBot="1">
      <c r="A241" s="773" t="s">
        <v>528</v>
      </c>
      <c r="B241" s="767" t="s">
        <v>484</v>
      </c>
      <c r="C241" s="767"/>
      <c r="D241" s="767"/>
      <c r="E241" s="767"/>
      <c r="F241" s="781">
        <v>1000</v>
      </c>
    </row>
    <row r="242" spans="1:6" s="761" customFormat="1" ht="14.25" customHeight="1" thickBot="1">
      <c r="A242" s="773" t="s">
        <v>528</v>
      </c>
      <c r="B242" s="767" t="s">
        <v>488</v>
      </c>
      <c r="C242" s="767"/>
      <c r="D242" s="767"/>
      <c r="E242" s="767"/>
      <c r="F242" s="781">
        <v>980</v>
      </c>
    </row>
    <row r="243" spans="1:6" s="761" customFormat="1" ht="14.25" customHeight="1" thickBot="1">
      <c r="A243" s="773" t="s">
        <v>528</v>
      </c>
      <c r="B243" s="767" t="s">
        <v>492</v>
      </c>
      <c r="C243" s="767"/>
      <c r="D243" s="767"/>
      <c r="E243" s="767"/>
      <c r="F243" s="781">
        <v>970</v>
      </c>
    </row>
    <row r="244" spans="1:6" s="761" customFormat="1" ht="14.25" customHeight="1" thickBot="1">
      <c r="A244" s="773" t="s">
        <v>528</v>
      </c>
      <c r="B244" s="779" t="s">
        <v>496</v>
      </c>
      <c r="C244" s="779"/>
      <c r="D244" s="779"/>
      <c r="E244" s="779"/>
      <c r="F244" s="784">
        <v>970</v>
      </c>
    </row>
    <row r="245" spans="1:6" s="761" customFormat="1" ht="14.25" customHeight="1" thickBot="1">
      <c r="A245" s="773" t="s">
        <v>530</v>
      </c>
      <c r="B245" s="774" t="s">
        <v>531</v>
      </c>
      <c r="C245" s="774">
        <v>4050</v>
      </c>
      <c r="D245" s="774">
        <v>4020</v>
      </c>
      <c r="E245" s="774">
        <v>4160</v>
      </c>
      <c r="F245" s="775">
        <v>840</v>
      </c>
    </row>
    <row r="246" spans="1:6" s="761" customFormat="1" ht="14.25" customHeight="1" thickBot="1">
      <c r="A246" s="773" t="s">
        <v>530</v>
      </c>
      <c r="B246" s="767" t="s">
        <v>195</v>
      </c>
      <c r="C246" s="767">
        <v>4010</v>
      </c>
      <c r="D246" s="767">
        <v>3960</v>
      </c>
      <c r="E246" s="767">
        <v>4130</v>
      </c>
      <c r="F246" s="781">
        <v>840</v>
      </c>
    </row>
    <row r="247" spans="1:6" s="761" customFormat="1" ht="14.25" customHeight="1" thickBot="1">
      <c r="A247" s="773" t="s">
        <v>530</v>
      </c>
      <c r="B247" s="767" t="s">
        <v>532</v>
      </c>
      <c r="C247" s="767">
        <v>3170</v>
      </c>
      <c r="D247" s="767">
        <v>3140</v>
      </c>
      <c r="E247" s="767">
        <v>3270</v>
      </c>
      <c r="F247" s="781">
        <v>640</v>
      </c>
    </row>
    <row r="248" spans="1:6" s="761" customFormat="1" ht="14.25" customHeight="1" thickBot="1">
      <c r="A248" s="773" t="s">
        <v>530</v>
      </c>
      <c r="B248" s="767" t="s">
        <v>533</v>
      </c>
      <c r="C248" s="767">
        <v>3140</v>
      </c>
      <c r="D248" s="767">
        <v>3120</v>
      </c>
      <c r="E248" s="767">
        <v>3240</v>
      </c>
      <c r="F248" s="781">
        <v>620</v>
      </c>
    </row>
    <row r="249" spans="1:6" s="761" customFormat="1" ht="14.25" customHeight="1" thickBot="1">
      <c r="A249" s="773" t="s">
        <v>530</v>
      </c>
      <c r="B249" s="767" t="s">
        <v>233</v>
      </c>
      <c r="C249" s="767">
        <v>3200</v>
      </c>
      <c r="D249" s="767">
        <v>3100</v>
      </c>
      <c r="E249" s="767">
        <v>3230</v>
      </c>
      <c r="F249" s="781">
        <v>750</v>
      </c>
    </row>
    <row r="250" spans="1:6" s="761" customFormat="1" ht="14.25" customHeight="1" thickBot="1">
      <c r="A250" s="773" t="s">
        <v>530</v>
      </c>
      <c r="B250" s="767" t="s">
        <v>244</v>
      </c>
      <c r="C250" s="767">
        <v>4060</v>
      </c>
      <c r="D250" s="767">
        <v>4000</v>
      </c>
      <c r="E250" s="767">
        <v>4140</v>
      </c>
      <c r="F250" s="781">
        <v>790</v>
      </c>
    </row>
    <row r="251" spans="1:6" s="761" customFormat="1" ht="14.25" customHeight="1" thickBot="1">
      <c r="A251" s="773" t="s">
        <v>530</v>
      </c>
      <c r="B251" s="767" t="s">
        <v>255</v>
      </c>
      <c r="C251" s="767">
        <v>3990</v>
      </c>
      <c r="D251" s="767">
        <v>3970</v>
      </c>
      <c r="E251" s="767">
        <v>4110</v>
      </c>
      <c r="F251" s="781">
        <v>730</v>
      </c>
    </row>
    <row r="252" spans="1:6" s="761" customFormat="1" ht="14.25" customHeight="1" thickBot="1">
      <c r="A252" s="773" t="s">
        <v>530</v>
      </c>
      <c r="B252" s="767" t="s">
        <v>266</v>
      </c>
      <c r="C252" s="767">
        <v>3560</v>
      </c>
      <c r="D252" s="767">
        <v>3530</v>
      </c>
      <c r="E252" s="767">
        <v>3650</v>
      </c>
      <c r="F252" s="781">
        <v>750</v>
      </c>
    </row>
    <row r="253" spans="1:6" s="761" customFormat="1" ht="14.25" customHeight="1" thickBot="1">
      <c r="A253" s="773" t="s">
        <v>530</v>
      </c>
      <c r="B253" s="767" t="s">
        <v>278</v>
      </c>
      <c r="C253" s="767">
        <v>3780</v>
      </c>
      <c r="D253" s="767">
        <v>3750</v>
      </c>
      <c r="E253" s="767">
        <v>3870</v>
      </c>
      <c r="F253" s="781">
        <v>770</v>
      </c>
    </row>
    <row r="254" spans="1:6" s="761" customFormat="1" ht="14.25" customHeight="1" thickBot="1">
      <c r="A254" s="773" t="s">
        <v>530</v>
      </c>
      <c r="B254" s="767" t="s">
        <v>288</v>
      </c>
      <c r="C254" s="786"/>
      <c r="D254" s="786"/>
      <c r="E254" s="786"/>
      <c r="F254" s="781">
        <v>740</v>
      </c>
    </row>
    <row r="255" spans="1:6" s="761" customFormat="1" ht="14.25" customHeight="1" thickBot="1">
      <c r="A255" s="773" t="s">
        <v>530</v>
      </c>
      <c r="B255" s="767" t="s">
        <v>298</v>
      </c>
      <c r="C255" s="786"/>
      <c r="D255" s="786"/>
      <c r="E255" s="786"/>
      <c r="F255" s="781">
        <v>760</v>
      </c>
    </row>
    <row r="256" spans="1:6" s="761" customFormat="1" ht="14.25" customHeight="1" thickBot="1">
      <c r="A256" s="773" t="s">
        <v>530</v>
      </c>
      <c r="B256" s="767" t="s">
        <v>308</v>
      </c>
      <c r="C256" s="767">
        <v>3760</v>
      </c>
      <c r="D256" s="767">
        <v>3730</v>
      </c>
      <c r="E256" s="767">
        <v>3870</v>
      </c>
      <c r="F256" s="781">
        <v>830</v>
      </c>
    </row>
    <row r="257" spans="1:6" s="761" customFormat="1" ht="14.25" customHeight="1" thickBot="1">
      <c r="A257" s="773" t="s">
        <v>530</v>
      </c>
      <c r="B257" s="767" t="s">
        <v>318</v>
      </c>
      <c r="C257" s="767">
        <v>3570</v>
      </c>
      <c r="D257" s="767">
        <v>3540</v>
      </c>
      <c r="E257" s="767">
        <v>3650</v>
      </c>
      <c r="F257" s="781">
        <v>790</v>
      </c>
    </row>
    <row r="258" spans="1:6" s="761" customFormat="1" ht="14.25" customHeight="1" thickBot="1">
      <c r="A258" s="773" t="s">
        <v>530</v>
      </c>
      <c r="B258" s="767" t="s">
        <v>329</v>
      </c>
      <c r="C258" s="767">
        <v>3410</v>
      </c>
      <c r="D258" s="767">
        <v>3380</v>
      </c>
      <c r="E258" s="767">
        <v>3500</v>
      </c>
      <c r="F258" s="781">
        <v>830</v>
      </c>
    </row>
    <row r="259" spans="1:6" s="761" customFormat="1" ht="14.25" customHeight="1" thickBot="1">
      <c r="A259" s="773" t="s">
        <v>530</v>
      </c>
      <c r="B259" s="767" t="s">
        <v>340</v>
      </c>
      <c r="C259" s="767">
        <v>3870</v>
      </c>
      <c r="D259" s="767">
        <v>3840</v>
      </c>
      <c r="E259" s="767">
        <v>3970</v>
      </c>
      <c r="F259" s="781">
        <v>830</v>
      </c>
    </row>
    <row r="260" spans="1:6" s="761" customFormat="1" ht="14.25" customHeight="1" thickBot="1">
      <c r="A260" s="773" t="s">
        <v>530</v>
      </c>
      <c r="B260" s="767" t="s">
        <v>350</v>
      </c>
      <c r="C260" s="767">
        <v>3700</v>
      </c>
      <c r="D260" s="767">
        <v>3660</v>
      </c>
      <c r="E260" s="767">
        <v>3810</v>
      </c>
      <c r="F260" s="781">
        <v>790</v>
      </c>
    </row>
    <row r="261" spans="1:6" s="761" customFormat="1" ht="14.25" customHeight="1" thickBot="1">
      <c r="A261" s="773" t="s">
        <v>530</v>
      </c>
      <c r="B261" s="767" t="s">
        <v>360</v>
      </c>
      <c r="C261" s="767">
        <v>3470</v>
      </c>
      <c r="D261" s="767">
        <v>3430</v>
      </c>
      <c r="E261" s="767">
        <v>3640</v>
      </c>
      <c r="F261" s="781">
        <v>760</v>
      </c>
    </row>
    <row r="262" spans="1:6" s="761" customFormat="1" ht="14.25" customHeight="1" thickBot="1">
      <c r="A262" s="773" t="s">
        <v>530</v>
      </c>
      <c r="B262" s="767" t="s">
        <v>370</v>
      </c>
      <c r="C262" s="767">
        <v>3510</v>
      </c>
      <c r="D262" s="767">
        <v>3470</v>
      </c>
      <c r="E262" s="767">
        <v>3680</v>
      </c>
      <c r="F262" s="785"/>
    </row>
    <row r="263" spans="1:6" s="761" customFormat="1" ht="14.25" customHeight="1" thickBot="1">
      <c r="A263" s="773" t="s">
        <v>530</v>
      </c>
      <c r="B263" s="767" t="s">
        <v>380</v>
      </c>
      <c r="C263" s="767">
        <v>3960</v>
      </c>
      <c r="D263" s="767">
        <v>3930</v>
      </c>
      <c r="E263" s="767">
        <v>4070</v>
      </c>
      <c r="F263" s="781">
        <v>830</v>
      </c>
    </row>
    <row r="264" spans="1:6" s="761" customFormat="1" ht="14.25" customHeight="1" thickBot="1">
      <c r="A264" s="773" t="s">
        <v>530</v>
      </c>
      <c r="B264" s="767" t="s">
        <v>389</v>
      </c>
      <c r="C264" s="767">
        <v>4010</v>
      </c>
      <c r="D264" s="767">
        <v>3980</v>
      </c>
      <c r="E264" s="767">
        <v>4150</v>
      </c>
      <c r="F264" s="781">
        <v>760</v>
      </c>
    </row>
    <row r="265" spans="1:6" s="761" customFormat="1" ht="14.25" customHeight="1" thickBot="1">
      <c r="A265" s="773" t="s">
        <v>530</v>
      </c>
      <c r="B265" s="767" t="s">
        <v>398</v>
      </c>
      <c r="C265" s="767">
        <v>3910</v>
      </c>
      <c r="D265" s="767">
        <v>3890</v>
      </c>
      <c r="E265" s="767">
        <v>4040</v>
      </c>
      <c r="F265" s="781">
        <v>780</v>
      </c>
    </row>
    <row r="266" spans="1:6" s="761" customFormat="1" ht="14.25" customHeight="1" thickBot="1">
      <c r="A266" s="773" t="s">
        <v>530</v>
      </c>
      <c r="B266" s="767" t="s">
        <v>406</v>
      </c>
      <c r="C266" s="767">
        <v>3930</v>
      </c>
      <c r="D266" s="767">
        <v>3900</v>
      </c>
      <c r="E266" s="767">
        <v>4080</v>
      </c>
      <c r="F266" s="781">
        <v>770</v>
      </c>
    </row>
    <row r="267" spans="1:6" s="761" customFormat="1" ht="14.25" customHeight="1" thickBot="1">
      <c r="A267" s="773" t="s">
        <v>530</v>
      </c>
      <c r="B267" s="767" t="s">
        <v>413</v>
      </c>
      <c r="C267" s="767">
        <v>3800</v>
      </c>
      <c r="D267" s="767">
        <v>3780</v>
      </c>
      <c r="E267" s="767">
        <v>3930</v>
      </c>
      <c r="F267" s="785"/>
    </row>
    <row r="268" spans="1:6" s="761" customFormat="1" ht="14.25" customHeight="1" thickBot="1">
      <c r="A268" s="773" t="s">
        <v>530</v>
      </c>
      <c r="B268" s="767" t="s">
        <v>420</v>
      </c>
      <c r="C268" s="767">
        <v>3460</v>
      </c>
      <c r="D268" s="767">
        <v>3430</v>
      </c>
      <c r="E268" s="767">
        <v>3560</v>
      </c>
      <c r="F268" s="781">
        <v>840</v>
      </c>
    </row>
    <row r="269" spans="1:6" s="761" customFormat="1" ht="14.25" customHeight="1" thickBot="1">
      <c r="A269" s="773" t="s">
        <v>530</v>
      </c>
      <c r="B269" s="767" t="s">
        <v>427</v>
      </c>
      <c r="C269" s="767">
        <v>3210</v>
      </c>
      <c r="D269" s="767">
        <v>3190</v>
      </c>
      <c r="E269" s="767">
        <v>3310</v>
      </c>
      <c r="F269" s="781">
        <v>730</v>
      </c>
    </row>
    <row r="270" spans="1:6" s="761" customFormat="1" ht="14.25" customHeight="1" thickBot="1">
      <c r="A270" s="773" t="s">
        <v>530</v>
      </c>
      <c r="B270" s="767" t="s">
        <v>434</v>
      </c>
      <c r="C270" s="767">
        <v>3240</v>
      </c>
      <c r="D270" s="767">
        <v>3210</v>
      </c>
      <c r="E270" s="767">
        <v>3390</v>
      </c>
      <c r="F270" s="781">
        <v>820</v>
      </c>
    </row>
    <row r="271" spans="1:6" s="761" customFormat="1" ht="14.25" customHeight="1" thickBot="1">
      <c r="A271" s="773" t="s">
        <v>530</v>
      </c>
      <c r="B271" s="767" t="s">
        <v>441</v>
      </c>
      <c r="C271" s="767">
        <v>3300</v>
      </c>
      <c r="D271" s="767">
        <v>3270</v>
      </c>
      <c r="E271" s="767">
        <v>3380</v>
      </c>
      <c r="F271" s="781">
        <v>750</v>
      </c>
    </row>
    <row r="272" spans="1:6" s="761" customFormat="1" ht="14.25" customHeight="1" thickBot="1">
      <c r="A272" s="773" t="s">
        <v>530</v>
      </c>
      <c r="B272" s="767" t="s">
        <v>448</v>
      </c>
      <c r="C272" s="786"/>
      <c r="D272" s="786"/>
      <c r="E272" s="786"/>
      <c r="F272" s="781">
        <v>740</v>
      </c>
    </row>
    <row r="273" spans="1:6" s="761" customFormat="1" ht="14.25" customHeight="1" thickBot="1">
      <c r="A273" s="773" t="s">
        <v>530</v>
      </c>
      <c r="B273" s="767" t="s">
        <v>452</v>
      </c>
      <c r="C273" s="767">
        <v>3130</v>
      </c>
      <c r="D273" s="767">
        <v>3100</v>
      </c>
      <c r="E273" s="767">
        <v>3230</v>
      </c>
      <c r="F273" s="781">
        <v>700</v>
      </c>
    </row>
    <row r="274" spans="1:6" s="761" customFormat="1" ht="14.25" customHeight="1" thickBot="1">
      <c r="A274" s="773" t="s">
        <v>530</v>
      </c>
      <c r="B274" s="767" t="s">
        <v>457</v>
      </c>
      <c r="C274" s="767">
        <v>3460</v>
      </c>
      <c r="D274" s="767">
        <v>3430</v>
      </c>
      <c r="E274" s="767">
        <v>3560</v>
      </c>
      <c r="F274" s="781">
        <v>690</v>
      </c>
    </row>
    <row r="275" spans="1:6" s="761" customFormat="1" ht="14.25" customHeight="1" thickBot="1">
      <c r="A275" s="773" t="s">
        <v>530</v>
      </c>
      <c r="B275" s="767" t="s">
        <v>462</v>
      </c>
      <c r="C275" s="767">
        <v>4040</v>
      </c>
      <c r="D275" s="767">
        <v>4020</v>
      </c>
      <c r="E275" s="767">
        <v>4160</v>
      </c>
      <c r="F275" s="781">
        <v>820</v>
      </c>
    </row>
    <row r="276" spans="1:6" s="761" customFormat="1" ht="14.25" customHeight="1" thickBot="1">
      <c r="A276" s="773" t="s">
        <v>530</v>
      </c>
      <c r="B276" s="767" t="s">
        <v>467</v>
      </c>
      <c r="C276" s="767">
        <v>3270</v>
      </c>
      <c r="D276" s="767">
        <v>3240</v>
      </c>
      <c r="E276" s="767">
        <v>3350</v>
      </c>
      <c r="F276" s="781">
        <v>680</v>
      </c>
    </row>
    <row r="277" spans="1:6" s="761" customFormat="1" ht="14.25" customHeight="1" thickBot="1">
      <c r="A277" s="773" t="s">
        <v>530</v>
      </c>
      <c r="B277" s="767" t="s">
        <v>472</v>
      </c>
      <c r="C277" s="767">
        <v>2930</v>
      </c>
      <c r="D277" s="767">
        <v>2900</v>
      </c>
      <c r="E277" s="767">
        <v>3000</v>
      </c>
      <c r="F277" s="781">
        <v>640</v>
      </c>
    </row>
    <row r="278" spans="1:6" s="761" customFormat="1" ht="14.25" customHeight="1" thickBot="1">
      <c r="A278" s="773" t="s">
        <v>530</v>
      </c>
      <c r="B278" s="767" t="s">
        <v>477</v>
      </c>
      <c r="C278" s="767">
        <v>4080</v>
      </c>
      <c r="D278" s="767">
        <v>4030</v>
      </c>
      <c r="E278" s="767">
        <v>4140</v>
      </c>
      <c r="F278" s="781">
        <v>850</v>
      </c>
    </row>
    <row r="279" spans="1:6" s="761" customFormat="1" ht="14.25" customHeight="1" thickBot="1">
      <c r="A279" s="773" t="s">
        <v>530</v>
      </c>
      <c r="B279" s="767" t="s">
        <v>481</v>
      </c>
      <c r="C279" s="767"/>
      <c r="D279" s="767"/>
      <c r="E279" s="767"/>
      <c r="F279" s="781">
        <v>760</v>
      </c>
    </row>
    <row r="280" spans="1:6" s="761" customFormat="1" ht="14.25" customHeight="1" thickBot="1">
      <c r="A280" s="773" t="s">
        <v>530</v>
      </c>
      <c r="B280" s="767" t="s">
        <v>485</v>
      </c>
      <c r="C280" s="767"/>
      <c r="D280" s="767"/>
      <c r="E280" s="767"/>
      <c r="F280" s="781">
        <v>760</v>
      </c>
    </row>
    <row r="281" spans="1:6" s="761" customFormat="1" ht="14.25" customHeight="1" thickBot="1">
      <c r="A281" s="773" t="s">
        <v>530</v>
      </c>
      <c r="B281" s="767" t="s">
        <v>489</v>
      </c>
      <c r="C281" s="767"/>
      <c r="D281" s="767"/>
      <c r="E281" s="767"/>
      <c r="F281" s="781">
        <v>780</v>
      </c>
    </row>
    <row r="282" spans="1:6" s="761" customFormat="1" ht="14.25" customHeight="1" thickBot="1">
      <c r="A282" s="773" t="s">
        <v>530</v>
      </c>
      <c r="B282" s="767" t="s">
        <v>493</v>
      </c>
      <c r="C282" s="767"/>
      <c r="D282" s="767"/>
      <c r="E282" s="767"/>
      <c r="F282" s="781">
        <v>730</v>
      </c>
    </row>
    <row r="283" spans="1:6" s="761" customFormat="1" ht="14.25" customHeight="1" thickBot="1">
      <c r="A283" s="773" t="s">
        <v>530</v>
      </c>
      <c r="B283" s="767" t="s">
        <v>497</v>
      </c>
      <c r="C283" s="767"/>
      <c r="D283" s="767"/>
      <c r="E283" s="767"/>
      <c r="F283" s="781">
        <v>770</v>
      </c>
    </row>
    <row r="284" spans="1:6" s="761" customFormat="1" ht="14.25" customHeight="1" thickBot="1">
      <c r="A284" s="773" t="s">
        <v>530</v>
      </c>
      <c r="B284" s="767" t="s">
        <v>500</v>
      </c>
      <c r="C284" s="767"/>
      <c r="D284" s="767"/>
      <c r="E284" s="767"/>
      <c r="F284" s="781">
        <v>640</v>
      </c>
    </row>
    <row r="285" spans="1:6" s="761" customFormat="1" ht="14.25" customHeight="1" thickBot="1">
      <c r="A285" s="773" t="s">
        <v>530</v>
      </c>
      <c r="B285" s="767" t="s">
        <v>503</v>
      </c>
      <c r="C285" s="767"/>
      <c r="D285" s="767"/>
      <c r="E285" s="767"/>
      <c r="F285" s="781">
        <v>640</v>
      </c>
    </row>
    <row r="286" spans="1:6" s="761" customFormat="1" ht="14.25" customHeight="1" thickBot="1">
      <c r="A286" s="773" t="s">
        <v>530</v>
      </c>
      <c r="B286" s="767" t="s">
        <v>506</v>
      </c>
      <c r="C286" s="767"/>
      <c r="D286" s="767"/>
      <c r="E286" s="767"/>
      <c r="F286" s="781">
        <v>850</v>
      </c>
    </row>
    <row r="287" spans="1:6" s="761" customFormat="1" ht="14.25" customHeight="1" thickBot="1">
      <c r="A287" s="773" t="s">
        <v>530</v>
      </c>
      <c r="B287" s="767" t="s">
        <v>509</v>
      </c>
      <c r="C287" s="767"/>
      <c r="D287" s="767"/>
      <c r="E287" s="767"/>
      <c r="F287" s="781">
        <v>760</v>
      </c>
    </row>
    <row r="288" spans="1:6" s="761" customFormat="1" ht="14.25" customHeight="1" thickBot="1">
      <c r="A288" s="773" t="s">
        <v>530</v>
      </c>
      <c r="B288" s="767" t="s">
        <v>512</v>
      </c>
      <c r="C288" s="767"/>
      <c r="D288" s="767"/>
      <c r="E288" s="767"/>
      <c r="F288" s="781">
        <v>830</v>
      </c>
    </row>
    <row r="289" spans="1:6" s="761" customFormat="1" ht="14.25" customHeight="1" thickBot="1">
      <c r="A289" s="773" t="s">
        <v>530</v>
      </c>
      <c r="B289" s="779" t="s">
        <v>515</v>
      </c>
      <c r="C289" s="779"/>
      <c r="D289" s="779"/>
      <c r="E289" s="779"/>
      <c r="F289" s="784">
        <v>680</v>
      </c>
    </row>
    <row r="290" spans="1:6" s="761" customFormat="1" ht="14.25" customHeight="1" thickBot="1">
      <c r="A290" s="773" t="s">
        <v>534</v>
      </c>
      <c r="B290" s="774" t="s">
        <v>535</v>
      </c>
      <c r="C290" s="774">
        <v>2770</v>
      </c>
      <c r="D290" s="774">
        <v>2740</v>
      </c>
      <c r="E290" s="774">
        <v>2720</v>
      </c>
      <c r="F290" s="787"/>
    </row>
    <row r="291" spans="1:6" s="761" customFormat="1" ht="14.25" customHeight="1" thickBot="1">
      <c r="A291" s="773" t="s">
        <v>534</v>
      </c>
      <c r="B291" s="767" t="s">
        <v>196</v>
      </c>
      <c r="C291" s="767">
        <v>2670</v>
      </c>
      <c r="D291" s="767">
        <v>2640</v>
      </c>
      <c r="E291" s="767">
        <v>2620</v>
      </c>
      <c r="F291" s="785"/>
    </row>
    <row r="292" spans="1:6" s="761" customFormat="1" ht="14.25" customHeight="1" thickBot="1">
      <c r="A292" s="773" t="s">
        <v>534</v>
      </c>
      <c r="B292" s="767" t="s">
        <v>536</v>
      </c>
      <c r="C292" s="767">
        <v>2180</v>
      </c>
      <c r="D292" s="767">
        <v>2140</v>
      </c>
      <c r="E292" s="767">
        <v>2120</v>
      </c>
      <c r="F292" s="781">
        <v>490</v>
      </c>
    </row>
    <row r="293" spans="1:6" s="761" customFormat="1" ht="14.25" customHeight="1" thickBot="1">
      <c r="A293" s="773" t="s">
        <v>534</v>
      </c>
      <c r="B293" s="767" t="s">
        <v>537</v>
      </c>
      <c r="C293" s="767"/>
      <c r="D293" s="767"/>
      <c r="E293" s="767"/>
      <c r="F293" s="781">
        <v>470</v>
      </c>
    </row>
    <row r="294" spans="1:6" s="761" customFormat="1" ht="14.25" customHeight="1" thickBot="1">
      <c r="A294" s="773" t="s">
        <v>534</v>
      </c>
      <c r="B294" s="767" t="s">
        <v>538</v>
      </c>
      <c r="C294" s="767">
        <v>2730</v>
      </c>
      <c r="D294" s="767">
        <v>2700</v>
      </c>
      <c r="E294" s="767">
        <v>2680</v>
      </c>
      <c r="F294" s="781">
        <v>490</v>
      </c>
    </row>
    <row r="295" spans="1:6" s="761" customFormat="1" ht="14.25" customHeight="1" thickBot="1">
      <c r="A295" s="773" t="s">
        <v>534</v>
      </c>
      <c r="B295" s="767" t="s">
        <v>234</v>
      </c>
      <c r="C295" s="767">
        <v>2380</v>
      </c>
      <c r="D295" s="767">
        <v>2350</v>
      </c>
      <c r="E295" s="767">
        <v>2330</v>
      </c>
      <c r="F295" s="781">
        <v>530</v>
      </c>
    </row>
    <row r="296" spans="1:6" s="761" customFormat="1" ht="14.25" customHeight="1" thickBot="1">
      <c r="A296" s="773" t="s">
        <v>534</v>
      </c>
      <c r="B296" s="767" t="s">
        <v>245</v>
      </c>
      <c r="C296" s="767">
        <v>2650</v>
      </c>
      <c r="D296" s="767">
        <v>2620</v>
      </c>
      <c r="E296" s="767">
        <v>2590</v>
      </c>
      <c r="F296" s="781">
        <v>590</v>
      </c>
    </row>
    <row r="297" spans="1:6" s="761" customFormat="1" ht="14.25" customHeight="1" thickBot="1">
      <c r="A297" s="773" t="s">
        <v>534</v>
      </c>
      <c r="B297" s="767" t="s">
        <v>256</v>
      </c>
      <c r="C297" s="767">
        <v>2700</v>
      </c>
      <c r="D297" s="767">
        <v>2670</v>
      </c>
      <c r="E297" s="767">
        <v>2650</v>
      </c>
      <c r="F297" s="781">
        <v>630</v>
      </c>
    </row>
    <row r="298" spans="1:6" s="761" customFormat="1" ht="14.25" customHeight="1" thickBot="1">
      <c r="A298" s="773" t="s">
        <v>534</v>
      </c>
      <c r="B298" s="767" t="s">
        <v>267</v>
      </c>
      <c r="C298" s="767">
        <v>2650</v>
      </c>
      <c r="D298" s="767">
        <v>2620</v>
      </c>
      <c r="E298" s="767">
        <v>2590</v>
      </c>
      <c r="F298" s="781">
        <v>640</v>
      </c>
    </row>
    <row r="299" spans="1:6" s="761" customFormat="1" ht="14.25" customHeight="1" thickBot="1">
      <c r="A299" s="773" t="s">
        <v>534</v>
      </c>
      <c r="B299" s="767" t="s">
        <v>279</v>
      </c>
      <c r="C299" s="767">
        <v>2500</v>
      </c>
      <c r="D299" s="767">
        <v>2480</v>
      </c>
      <c r="E299" s="767">
        <v>2460</v>
      </c>
      <c r="F299" s="785"/>
    </row>
    <row r="300" spans="1:6" s="761" customFormat="1" ht="14.25" customHeight="1" thickBot="1">
      <c r="A300" s="773" t="s">
        <v>534</v>
      </c>
      <c r="B300" s="767" t="s">
        <v>289</v>
      </c>
      <c r="C300" s="767">
        <v>2760</v>
      </c>
      <c r="D300" s="767">
        <v>2730</v>
      </c>
      <c r="E300" s="767">
        <v>2700</v>
      </c>
      <c r="F300" s="781">
        <v>630</v>
      </c>
    </row>
    <row r="301" spans="1:6" s="761" customFormat="1" ht="14.25" customHeight="1" thickBot="1">
      <c r="A301" s="773" t="s">
        <v>534</v>
      </c>
      <c r="B301" s="767" t="s">
        <v>299</v>
      </c>
      <c r="C301" s="767">
        <v>2510</v>
      </c>
      <c r="D301" s="767">
        <v>2480</v>
      </c>
      <c r="E301" s="767">
        <v>2460</v>
      </c>
      <c r="F301" s="785"/>
    </row>
    <row r="302" spans="1:6" s="761" customFormat="1" ht="14.25" customHeight="1" thickBot="1">
      <c r="A302" s="773" t="s">
        <v>534</v>
      </c>
      <c r="B302" s="767" t="s">
        <v>309</v>
      </c>
      <c r="C302" s="767">
        <v>2480</v>
      </c>
      <c r="D302" s="767">
        <v>2450</v>
      </c>
      <c r="E302" s="767">
        <v>2420</v>
      </c>
      <c r="F302" s="781">
        <v>600</v>
      </c>
    </row>
    <row r="303" spans="1:6" s="761" customFormat="1" ht="14.25" customHeight="1" thickBot="1">
      <c r="A303" s="773" t="s">
        <v>534</v>
      </c>
      <c r="B303" s="767" t="s">
        <v>319</v>
      </c>
      <c r="C303" s="767">
        <v>2270</v>
      </c>
      <c r="D303" s="767">
        <v>2240</v>
      </c>
      <c r="E303" s="767">
        <v>2210</v>
      </c>
      <c r="F303" s="781">
        <v>540</v>
      </c>
    </row>
    <row r="304" spans="1:6" s="761" customFormat="1" ht="14.25" customHeight="1" thickBot="1">
      <c r="A304" s="773" t="s">
        <v>534</v>
      </c>
      <c r="B304" s="767" t="s">
        <v>330</v>
      </c>
      <c r="C304" s="767">
        <v>2310</v>
      </c>
      <c r="D304" s="767">
        <v>2290</v>
      </c>
      <c r="E304" s="767">
        <v>2270</v>
      </c>
      <c r="F304" s="785"/>
    </row>
    <row r="305" spans="1:6" s="761" customFormat="1" ht="14.25" customHeight="1" thickBot="1">
      <c r="A305" s="773" t="s">
        <v>534</v>
      </c>
      <c r="B305" s="767" t="s">
        <v>341</v>
      </c>
      <c r="C305" s="767">
        <v>2490</v>
      </c>
      <c r="D305" s="767">
        <v>2470</v>
      </c>
      <c r="E305" s="767">
        <v>2440</v>
      </c>
      <c r="F305" s="781">
        <v>560</v>
      </c>
    </row>
    <row r="306" spans="1:6" s="761" customFormat="1" ht="14.25" customHeight="1" thickBot="1">
      <c r="A306" s="773" t="s">
        <v>534</v>
      </c>
      <c r="B306" s="767" t="s">
        <v>351</v>
      </c>
      <c r="C306" s="767">
        <v>2420</v>
      </c>
      <c r="D306" s="767">
        <v>2400</v>
      </c>
      <c r="E306" s="767">
        <v>2380</v>
      </c>
      <c r="F306" s="785"/>
    </row>
    <row r="307" spans="1:6" s="761" customFormat="1" ht="14.25" customHeight="1" thickBot="1">
      <c r="A307" s="773" t="s">
        <v>534</v>
      </c>
      <c r="B307" s="767" t="s">
        <v>361</v>
      </c>
      <c r="C307" s="767">
        <v>2770</v>
      </c>
      <c r="D307" s="767">
        <v>2740</v>
      </c>
      <c r="E307" s="767">
        <v>2710</v>
      </c>
      <c r="F307" s="781">
        <v>650</v>
      </c>
    </row>
    <row r="308" spans="1:6" s="761" customFormat="1" ht="14.25" customHeight="1" thickBot="1">
      <c r="A308" s="773" t="s">
        <v>534</v>
      </c>
      <c r="B308" s="767" t="s">
        <v>371</v>
      </c>
      <c r="C308" s="767">
        <v>2610</v>
      </c>
      <c r="D308" s="767">
        <v>2580</v>
      </c>
      <c r="E308" s="767">
        <v>2550</v>
      </c>
      <c r="F308" s="781">
        <v>580</v>
      </c>
    </row>
    <row r="309" spans="1:6" s="761" customFormat="1" ht="14.25" customHeight="1" thickBot="1">
      <c r="A309" s="773" t="s">
        <v>534</v>
      </c>
      <c r="B309" s="767" t="s">
        <v>381</v>
      </c>
      <c r="C309" s="767">
        <v>2690</v>
      </c>
      <c r="D309" s="767">
        <v>2670</v>
      </c>
      <c r="E309" s="767">
        <v>2650</v>
      </c>
      <c r="F309" s="785"/>
    </row>
    <row r="310" spans="1:6" s="761" customFormat="1" ht="14.25" customHeight="1" thickBot="1">
      <c r="A310" s="773" t="s">
        <v>534</v>
      </c>
      <c r="B310" s="767" t="s">
        <v>390</v>
      </c>
      <c r="C310" s="767">
        <v>2360</v>
      </c>
      <c r="D310" s="767">
        <v>2330</v>
      </c>
      <c r="E310" s="767">
        <v>2310</v>
      </c>
      <c r="F310" s="781">
        <v>560</v>
      </c>
    </row>
    <row r="311" spans="1:6" s="761" customFormat="1" ht="14.25" customHeight="1" thickBot="1">
      <c r="A311" s="773" t="s">
        <v>534</v>
      </c>
      <c r="B311" s="767" t="s">
        <v>399</v>
      </c>
      <c r="C311" s="767">
        <v>1970</v>
      </c>
      <c r="D311" s="767">
        <v>1950</v>
      </c>
      <c r="E311" s="767">
        <v>1920</v>
      </c>
      <c r="F311" s="781">
        <v>470</v>
      </c>
    </row>
    <row r="312" spans="1:6" s="761" customFormat="1" ht="14.25" customHeight="1" thickBot="1">
      <c r="A312" s="773" t="s">
        <v>534</v>
      </c>
      <c r="B312" s="767" t="s">
        <v>407</v>
      </c>
      <c r="C312" s="767">
        <v>2230</v>
      </c>
      <c r="D312" s="767">
        <v>2200</v>
      </c>
      <c r="E312" s="767">
        <v>2170</v>
      </c>
      <c r="F312" s="781">
        <v>460</v>
      </c>
    </row>
    <row r="313" spans="1:6" s="761" customFormat="1" ht="14.25" customHeight="1" thickBot="1">
      <c r="A313" s="773" t="s">
        <v>534</v>
      </c>
      <c r="B313" s="767" t="s">
        <v>414</v>
      </c>
      <c r="C313" s="767">
        <v>2770</v>
      </c>
      <c r="D313" s="767">
        <v>2740</v>
      </c>
      <c r="E313" s="767">
        <v>2710</v>
      </c>
      <c r="F313" s="781">
        <v>610</v>
      </c>
    </row>
    <row r="314" spans="1:6" s="761" customFormat="1" ht="14.25" customHeight="1" thickBot="1">
      <c r="A314" s="773" t="s">
        <v>534</v>
      </c>
      <c r="B314" s="767" t="s">
        <v>421</v>
      </c>
      <c r="C314" s="767"/>
      <c r="D314" s="767"/>
      <c r="E314" s="767"/>
      <c r="F314" s="781">
        <v>490</v>
      </c>
    </row>
    <row r="315" spans="1:6" s="761" customFormat="1" ht="14.25" customHeight="1" thickBot="1">
      <c r="A315" s="773" t="s">
        <v>534</v>
      </c>
      <c r="B315" s="767" t="s">
        <v>428</v>
      </c>
      <c r="C315" s="767"/>
      <c r="D315" s="767"/>
      <c r="E315" s="767"/>
      <c r="F315" s="781">
        <v>520</v>
      </c>
    </row>
    <row r="316" spans="1:6" s="761" customFormat="1" ht="14.25" customHeight="1" thickBot="1">
      <c r="A316" s="773" t="s">
        <v>534</v>
      </c>
      <c r="B316" s="779" t="s">
        <v>435</v>
      </c>
      <c r="C316" s="779"/>
      <c r="D316" s="779"/>
      <c r="E316" s="779"/>
      <c r="F316" s="784">
        <v>460</v>
      </c>
    </row>
    <row r="317" spans="1:6" s="761" customFormat="1" ht="14.25" customHeight="1" thickBot="1">
      <c r="A317" s="773" t="s">
        <v>321</v>
      </c>
      <c r="B317" s="774" t="s">
        <v>539</v>
      </c>
      <c r="C317" s="774">
        <v>1200</v>
      </c>
      <c r="D317" s="774">
        <v>1180</v>
      </c>
      <c r="E317" s="774">
        <v>1160</v>
      </c>
      <c r="F317" s="775">
        <v>370</v>
      </c>
    </row>
    <row r="318" spans="1:6" s="761" customFormat="1" ht="14.25" customHeight="1" thickBot="1">
      <c r="A318" s="773" t="s">
        <v>321</v>
      </c>
      <c r="B318" s="767" t="s">
        <v>540</v>
      </c>
      <c r="C318" s="767">
        <v>1090</v>
      </c>
      <c r="D318" s="767">
        <v>1060</v>
      </c>
      <c r="E318" s="767">
        <v>1040</v>
      </c>
      <c r="F318" s="785"/>
    </row>
    <row r="319" spans="1:6" s="761" customFormat="1" ht="14.25" customHeight="1" thickBot="1">
      <c r="A319" s="773" t="s">
        <v>321</v>
      </c>
      <c r="B319" s="767" t="s">
        <v>541</v>
      </c>
      <c r="C319" s="767">
        <v>1520</v>
      </c>
      <c r="D319" s="767">
        <v>1470</v>
      </c>
      <c r="E319" s="767">
        <v>1440</v>
      </c>
      <c r="F319" s="781">
        <v>370</v>
      </c>
    </row>
    <row r="320" spans="1:6" s="761" customFormat="1" ht="14.25" customHeight="1" thickBot="1">
      <c r="A320" s="773" t="s">
        <v>321</v>
      </c>
      <c r="B320" s="767" t="s">
        <v>223</v>
      </c>
      <c r="C320" s="767">
        <v>1360</v>
      </c>
      <c r="D320" s="767">
        <v>1300</v>
      </c>
      <c r="E320" s="767">
        <v>1270</v>
      </c>
      <c r="F320" s="785"/>
    </row>
    <row r="321" spans="1:6" s="761" customFormat="1" ht="14.25" customHeight="1" thickBot="1">
      <c r="A321" s="773" t="s">
        <v>321</v>
      </c>
      <c r="B321" s="767" t="s">
        <v>235</v>
      </c>
      <c r="C321" s="767">
        <v>1750</v>
      </c>
      <c r="D321" s="767">
        <v>1690</v>
      </c>
      <c r="E321" s="767">
        <v>1660</v>
      </c>
      <c r="F321" s="785"/>
    </row>
    <row r="322" spans="1:6" s="761" customFormat="1" ht="14.25" customHeight="1" thickBot="1">
      <c r="A322" s="773" t="s">
        <v>321</v>
      </c>
      <c r="B322" s="767" t="s">
        <v>246</v>
      </c>
      <c r="C322" s="767">
        <v>1650</v>
      </c>
      <c r="D322" s="767">
        <v>1610</v>
      </c>
      <c r="E322" s="767">
        <v>1580</v>
      </c>
      <c r="F322" s="781">
        <v>500</v>
      </c>
    </row>
    <row r="323" spans="1:6" s="761" customFormat="1" ht="14.25" customHeight="1" thickBot="1">
      <c r="A323" s="773" t="s">
        <v>321</v>
      </c>
      <c r="B323" s="767" t="s">
        <v>257</v>
      </c>
      <c r="C323" s="767">
        <v>1780</v>
      </c>
      <c r="D323" s="767">
        <v>1740</v>
      </c>
      <c r="E323" s="767">
        <v>1720</v>
      </c>
      <c r="F323" s="785"/>
    </row>
    <row r="324" spans="1:6" s="761" customFormat="1" ht="14.25" customHeight="1" thickBot="1">
      <c r="A324" s="773" t="s">
        <v>321</v>
      </c>
      <c r="B324" s="767" t="s">
        <v>268</v>
      </c>
      <c r="C324" s="767">
        <v>1650</v>
      </c>
      <c r="D324" s="767">
        <v>1610</v>
      </c>
      <c r="E324" s="767">
        <v>1580</v>
      </c>
      <c r="F324" s="785"/>
    </row>
    <row r="325" spans="1:6" s="761" customFormat="1" ht="14.25" customHeight="1" thickBot="1">
      <c r="A325" s="773" t="s">
        <v>321</v>
      </c>
      <c r="B325" s="767" t="s">
        <v>280</v>
      </c>
      <c r="C325" s="767">
        <v>1330</v>
      </c>
      <c r="D325" s="767">
        <v>1270</v>
      </c>
      <c r="E325" s="767">
        <v>1240</v>
      </c>
      <c r="F325" s="781">
        <v>430</v>
      </c>
    </row>
    <row r="326" spans="1:6" s="761" customFormat="1" ht="14.25" customHeight="1" thickBot="1">
      <c r="A326" s="773" t="s">
        <v>321</v>
      </c>
      <c r="B326" s="767" t="s">
        <v>290</v>
      </c>
      <c r="C326" s="767">
        <v>1470</v>
      </c>
      <c r="D326" s="767">
        <v>1430</v>
      </c>
      <c r="E326" s="767">
        <v>1400</v>
      </c>
      <c r="F326" s="785"/>
    </row>
    <row r="327" spans="1:6" s="761" customFormat="1" ht="14.25" customHeight="1" thickBot="1">
      <c r="A327" s="773" t="s">
        <v>321</v>
      </c>
      <c r="B327" s="767" t="s">
        <v>300</v>
      </c>
      <c r="C327" s="767">
        <v>1420</v>
      </c>
      <c r="D327" s="767">
        <v>1380</v>
      </c>
      <c r="E327" s="767">
        <v>1360</v>
      </c>
      <c r="F327" s="781">
        <v>420</v>
      </c>
    </row>
    <row r="328" spans="1:6" s="761" customFormat="1" ht="14.25" customHeight="1" thickBot="1">
      <c r="A328" s="773" t="s">
        <v>321</v>
      </c>
      <c r="B328" s="767" t="s">
        <v>310</v>
      </c>
      <c r="C328" s="767">
        <v>1400</v>
      </c>
      <c r="D328" s="767">
        <v>1360</v>
      </c>
      <c r="E328" s="767">
        <v>1330</v>
      </c>
      <c r="F328" s="781">
        <v>460</v>
      </c>
    </row>
    <row r="329" spans="1:6" s="761" customFormat="1" ht="14.25" customHeight="1" thickBot="1">
      <c r="A329" s="773" t="s">
        <v>321</v>
      </c>
      <c r="B329" s="767" t="s">
        <v>320</v>
      </c>
      <c r="C329" s="767">
        <v>1640</v>
      </c>
      <c r="D329" s="767">
        <v>1610</v>
      </c>
      <c r="E329" s="767">
        <v>1580</v>
      </c>
      <c r="F329" s="781">
        <v>410</v>
      </c>
    </row>
    <row r="330" spans="1:6" s="761" customFormat="1" ht="14.25" customHeight="1" thickBot="1">
      <c r="A330" s="773" t="s">
        <v>321</v>
      </c>
      <c r="B330" s="767" t="s">
        <v>331</v>
      </c>
      <c r="C330" s="767">
        <v>1260</v>
      </c>
      <c r="D330" s="767">
        <v>1220</v>
      </c>
      <c r="E330" s="767">
        <v>1200</v>
      </c>
      <c r="F330" s="785"/>
    </row>
    <row r="331" spans="1:6" s="761" customFormat="1" ht="14.25" customHeight="1" thickBot="1">
      <c r="A331" s="773" t="s">
        <v>321</v>
      </c>
      <c r="B331" s="767" t="s">
        <v>342</v>
      </c>
      <c r="C331" s="767">
        <v>1620</v>
      </c>
      <c r="D331" s="767">
        <v>1560</v>
      </c>
      <c r="E331" s="767">
        <v>1530</v>
      </c>
      <c r="F331" s="781">
        <v>490</v>
      </c>
    </row>
    <row r="332" spans="1:6" s="761" customFormat="1" ht="14.25" customHeight="1" thickBot="1">
      <c r="A332" s="773" t="s">
        <v>321</v>
      </c>
      <c r="B332" s="767" t="s">
        <v>352</v>
      </c>
      <c r="C332" s="767">
        <v>1520</v>
      </c>
      <c r="D332" s="767">
        <v>1470</v>
      </c>
      <c r="E332" s="767">
        <v>1440</v>
      </c>
      <c r="F332" s="781">
        <v>440</v>
      </c>
    </row>
    <row r="333" spans="1:6" s="761" customFormat="1" ht="14.25" customHeight="1" thickBot="1">
      <c r="A333" s="773" t="s">
        <v>321</v>
      </c>
      <c r="B333" s="767" t="s">
        <v>362</v>
      </c>
      <c r="C333" s="767">
        <v>1370</v>
      </c>
      <c r="D333" s="767">
        <v>1320</v>
      </c>
      <c r="E333" s="767">
        <v>1300</v>
      </c>
      <c r="F333" s="781">
        <v>460</v>
      </c>
    </row>
    <row r="334" spans="1:6" s="761" customFormat="1" ht="14.25" customHeight="1" thickBot="1">
      <c r="A334" s="773" t="s">
        <v>321</v>
      </c>
      <c r="B334" s="767" t="s">
        <v>372</v>
      </c>
      <c r="C334" s="767">
        <v>1410</v>
      </c>
      <c r="D334" s="767">
        <v>1340</v>
      </c>
      <c r="E334" s="767">
        <v>1310</v>
      </c>
      <c r="F334" s="781">
        <v>410</v>
      </c>
    </row>
    <row r="335" spans="1:6" s="761" customFormat="1" ht="14.25" customHeight="1" thickBot="1">
      <c r="A335" s="773" t="s">
        <v>321</v>
      </c>
      <c r="B335" s="767" t="s">
        <v>382</v>
      </c>
      <c r="C335" s="767">
        <v>1260</v>
      </c>
      <c r="D335" s="767">
        <v>1220</v>
      </c>
      <c r="E335" s="767">
        <v>1200</v>
      </c>
      <c r="F335" s="785"/>
    </row>
    <row r="336" spans="1:6" s="761" customFormat="1" ht="14.25" customHeight="1" thickBot="1">
      <c r="A336" s="773" t="s">
        <v>321</v>
      </c>
      <c r="B336" s="767" t="s">
        <v>391</v>
      </c>
      <c r="C336" s="767">
        <v>1160</v>
      </c>
      <c r="D336" s="767">
        <v>1140</v>
      </c>
      <c r="E336" s="767">
        <v>1120</v>
      </c>
      <c r="F336" s="781">
        <v>430</v>
      </c>
    </row>
    <row r="337" spans="1:6" s="761" customFormat="1" ht="14.25" customHeight="1" thickBot="1">
      <c r="A337" s="773" t="s">
        <v>321</v>
      </c>
      <c r="B337" s="779" t="s">
        <v>400</v>
      </c>
      <c r="C337" s="779"/>
      <c r="D337" s="779"/>
      <c r="E337" s="779"/>
      <c r="F337" s="784">
        <v>380</v>
      </c>
    </row>
    <row r="338" spans="1:6" s="761" customFormat="1" ht="14.25" customHeight="1" thickBot="1">
      <c r="A338" s="773" t="s">
        <v>332</v>
      </c>
      <c r="B338" s="774" t="s">
        <v>542</v>
      </c>
      <c r="C338" s="774">
        <v>880</v>
      </c>
      <c r="D338" s="774">
        <v>850</v>
      </c>
      <c r="E338" s="774">
        <v>830</v>
      </c>
      <c r="F338" s="787"/>
    </row>
    <row r="339" spans="1:6" s="761" customFormat="1" ht="14.25" customHeight="1" thickBot="1">
      <c r="A339" s="773" t="s">
        <v>332</v>
      </c>
      <c r="B339" s="767" t="s">
        <v>543</v>
      </c>
      <c r="C339" s="767">
        <v>830</v>
      </c>
      <c r="D339" s="767">
        <v>800</v>
      </c>
      <c r="E339" s="767">
        <v>780</v>
      </c>
      <c r="F339" s="785"/>
    </row>
    <row r="340" spans="1:6" s="761" customFormat="1" ht="14.25" customHeight="1" thickBot="1">
      <c r="A340" s="773" t="s">
        <v>332</v>
      </c>
      <c r="B340" s="767" t="s">
        <v>544</v>
      </c>
      <c r="C340" s="767">
        <v>980</v>
      </c>
      <c r="D340" s="767">
        <v>950</v>
      </c>
      <c r="E340" s="767">
        <v>920</v>
      </c>
      <c r="F340" s="785"/>
    </row>
    <row r="341" spans="1:6" s="761" customFormat="1" ht="14.25" customHeight="1" thickBot="1">
      <c r="A341" s="773" t="s">
        <v>332</v>
      </c>
      <c r="B341" s="767" t="s">
        <v>545</v>
      </c>
      <c r="C341" s="767">
        <v>760</v>
      </c>
      <c r="D341" s="767">
        <v>720</v>
      </c>
      <c r="E341" s="767">
        <v>690</v>
      </c>
      <c r="F341" s="781">
        <v>350</v>
      </c>
    </row>
    <row r="342" spans="1:6" s="761" customFormat="1" ht="14.25" customHeight="1" thickBot="1">
      <c r="A342" s="773" t="s">
        <v>332</v>
      </c>
      <c r="B342" s="767" t="s">
        <v>236</v>
      </c>
      <c r="C342" s="767">
        <v>910</v>
      </c>
      <c r="D342" s="767">
        <v>870</v>
      </c>
      <c r="E342" s="767">
        <v>850</v>
      </c>
      <c r="F342" s="781">
        <v>370</v>
      </c>
    </row>
    <row r="343" spans="1:6" s="761" customFormat="1" ht="14.25" customHeight="1" thickBot="1">
      <c r="A343" s="773" t="s">
        <v>332</v>
      </c>
      <c r="B343" s="767" t="s">
        <v>247</v>
      </c>
      <c r="C343" s="767">
        <v>800</v>
      </c>
      <c r="D343" s="767">
        <v>760</v>
      </c>
      <c r="E343" s="767">
        <v>730</v>
      </c>
      <c r="F343" s="781">
        <v>340</v>
      </c>
    </row>
    <row r="344" spans="1:6" s="761" customFormat="1" ht="14.25" customHeight="1" thickBot="1">
      <c r="A344" s="773" t="s">
        <v>332</v>
      </c>
      <c r="B344" s="779" t="s">
        <v>258</v>
      </c>
      <c r="C344" s="779">
        <v>720</v>
      </c>
      <c r="D344" s="779">
        <v>690</v>
      </c>
      <c r="E344" s="779">
        <v>660</v>
      </c>
      <c r="F344" s="784">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88" customWidth="1"/>
    <col min="2" max="2" width="10.25" style="746" customWidth="1"/>
  </cols>
  <sheetData>
    <row r="1" spans="1:6">
      <c r="A1" s="3469" t="s">
        <v>839</v>
      </c>
      <c r="B1" s="3469"/>
    </row>
    <row r="2" spans="1:6" ht="14.25" thickBot="1">
      <c r="A2" s="966"/>
      <c r="B2" s="966"/>
    </row>
    <row r="3" spans="1:6" ht="14.25" thickBot="1">
      <c r="A3" s="966"/>
      <c r="B3" s="966"/>
      <c r="C3" s="969" t="s">
        <v>842</v>
      </c>
      <c r="D3" s="969" t="s">
        <v>843</v>
      </c>
      <c r="E3" s="969" t="s">
        <v>844</v>
      </c>
      <c r="F3" s="969" t="s">
        <v>845</v>
      </c>
    </row>
    <row r="4" spans="1:6" ht="14.25" thickBot="1">
      <c r="A4" s="967" t="s">
        <v>840</v>
      </c>
      <c r="B4" s="968" t="s">
        <v>841</v>
      </c>
      <c r="C4" s="969"/>
      <c r="D4" s="969"/>
      <c r="E4" s="969"/>
      <c r="F4" s="969"/>
    </row>
    <row r="5" spans="1:6" ht="14.25" thickBot="1">
      <c r="A5" s="773" t="s">
        <v>846</v>
      </c>
      <c r="B5" s="774" t="s">
        <v>847</v>
      </c>
      <c r="C5" s="970">
        <v>8.8999999999999996E-2</v>
      </c>
      <c r="D5" s="970">
        <v>7.3999999999999996E-2</v>
      </c>
      <c r="E5" s="970">
        <v>7.4999999999999997E-2</v>
      </c>
      <c r="F5" s="971">
        <v>0.1</v>
      </c>
    </row>
    <row r="6" spans="1:6" ht="14.25" thickBot="1">
      <c r="A6" s="773" t="s">
        <v>212</v>
      </c>
      <c r="B6" s="767" t="s">
        <v>848</v>
      </c>
      <c r="C6" s="972">
        <v>0.1</v>
      </c>
      <c r="D6" s="972">
        <v>9.0999999999999998E-2</v>
      </c>
      <c r="E6" s="972">
        <v>9.0999999999999998E-2</v>
      </c>
      <c r="F6" s="973">
        <v>0.1</v>
      </c>
    </row>
    <row r="7" spans="1:6" ht="14.25" thickBot="1">
      <c r="A7" s="773" t="s">
        <v>212</v>
      </c>
      <c r="B7" s="777" t="s">
        <v>201</v>
      </c>
      <c r="C7" s="972">
        <v>8.5999999999999993E-2</v>
      </c>
      <c r="D7" s="972">
        <v>9.6000000000000002E-2</v>
      </c>
      <c r="E7" s="972">
        <v>7.5999999999999998E-2</v>
      </c>
      <c r="F7" s="973">
        <v>0.1</v>
      </c>
    </row>
    <row r="8" spans="1:6" ht="14.25" thickBot="1">
      <c r="A8" s="773" t="s">
        <v>212</v>
      </c>
      <c r="B8" s="767" t="s">
        <v>213</v>
      </c>
      <c r="C8" s="972">
        <v>9.9000000000000005E-2</v>
      </c>
      <c r="D8" s="972">
        <v>9.8000000000000004E-2</v>
      </c>
      <c r="E8" s="972">
        <v>9.8000000000000004E-2</v>
      </c>
      <c r="F8" s="973">
        <v>0.1</v>
      </c>
    </row>
    <row r="9" spans="1:6" ht="14.25" thickBot="1">
      <c r="A9" s="783" t="s">
        <v>212</v>
      </c>
      <c r="B9" s="778" t="s">
        <v>225</v>
      </c>
      <c r="C9" s="974">
        <v>0.05</v>
      </c>
      <c r="D9" s="982"/>
      <c r="E9" s="982"/>
      <c r="F9" s="983"/>
    </row>
    <row r="10" spans="1:6" ht="14.25" thickBot="1">
      <c r="A10" s="773" t="s">
        <v>269</v>
      </c>
      <c r="B10" s="774" t="s">
        <v>849</v>
      </c>
      <c r="C10" s="970">
        <v>8.8999999999999996E-2</v>
      </c>
      <c r="D10" s="970">
        <v>7.2999999999999995E-2</v>
      </c>
      <c r="E10" s="970">
        <v>8.2000000000000003E-2</v>
      </c>
      <c r="F10" s="971">
        <v>0.1</v>
      </c>
    </row>
    <row r="11" spans="1:6" ht="14.25" thickBot="1">
      <c r="A11" s="773" t="s">
        <v>269</v>
      </c>
      <c r="B11" s="777" t="s">
        <v>188</v>
      </c>
      <c r="C11" s="972">
        <v>8.8999999999999996E-2</v>
      </c>
      <c r="D11" s="972">
        <v>7.2999999999999995E-2</v>
      </c>
      <c r="E11" s="972">
        <v>8.2000000000000003E-2</v>
      </c>
      <c r="F11" s="973">
        <v>0.1</v>
      </c>
    </row>
    <row r="12" spans="1:6" ht="14.25" thickBot="1">
      <c r="A12" s="773" t="s">
        <v>269</v>
      </c>
      <c r="B12" s="777" t="s">
        <v>138</v>
      </c>
      <c r="C12" s="972">
        <v>6.0999999999999999E-2</v>
      </c>
      <c r="D12" s="972">
        <v>7.0999999999999994E-2</v>
      </c>
      <c r="E12" s="972">
        <v>9.6000000000000002E-2</v>
      </c>
      <c r="F12" s="973">
        <v>0.1</v>
      </c>
    </row>
    <row r="13" spans="1:6" ht="14.25" thickBot="1">
      <c r="A13" s="773" t="s">
        <v>269</v>
      </c>
      <c r="B13" s="777" t="s">
        <v>214</v>
      </c>
      <c r="C13" s="972">
        <v>6.9000000000000006E-2</v>
      </c>
      <c r="D13" s="972">
        <v>6.5000000000000002E-2</v>
      </c>
      <c r="E13" s="972">
        <v>6.6000000000000003E-2</v>
      </c>
      <c r="F13" s="973">
        <v>0.1</v>
      </c>
    </row>
    <row r="14" spans="1:6" ht="14.25" thickBot="1">
      <c r="A14" s="773" t="s">
        <v>269</v>
      </c>
      <c r="B14" s="777" t="s">
        <v>226</v>
      </c>
      <c r="C14" s="972">
        <v>0.1</v>
      </c>
      <c r="D14" s="972">
        <v>6.5000000000000002E-2</v>
      </c>
      <c r="E14" s="972">
        <v>7.0000000000000007E-2</v>
      </c>
      <c r="F14" s="973">
        <v>0.1</v>
      </c>
    </row>
    <row r="15" spans="1:6" ht="14.25" thickBot="1">
      <c r="A15" s="773" t="s">
        <v>269</v>
      </c>
      <c r="B15" s="777" t="s">
        <v>237</v>
      </c>
      <c r="C15" s="972">
        <v>9.8000000000000004E-2</v>
      </c>
      <c r="D15" s="972">
        <v>8.8999999999999996E-2</v>
      </c>
      <c r="E15" s="972">
        <v>8.8999999999999996E-2</v>
      </c>
      <c r="F15" s="973">
        <v>0.1</v>
      </c>
    </row>
    <row r="16" spans="1:6" ht="14.25" thickBot="1">
      <c r="A16" s="773" t="s">
        <v>269</v>
      </c>
      <c r="B16" s="777" t="s">
        <v>248</v>
      </c>
      <c r="C16" s="972">
        <v>7.0000000000000007E-2</v>
      </c>
      <c r="D16" s="972">
        <v>9.2999999999999999E-2</v>
      </c>
      <c r="E16" s="972">
        <v>9.6000000000000002E-2</v>
      </c>
      <c r="F16" s="973">
        <v>0.1</v>
      </c>
    </row>
    <row r="17" spans="1:6" ht="14.25" thickBot="1">
      <c r="A17" s="773" t="s">
        <v>269</v>
      </c>
      <c r="B17" s="777" t="s">
        <v>259</v>
      </c>
      <c r="C17" s="972">
        <v>9.5000000000000001E-2</v>
      </c>
      <c r="D17" s="972">
        <v>0.1</v>
      </c>
      <c r="E17" s="972">
        <v>0.1</v>
      </c>
      <c r="F17" s="984"/>
    </row>
    <row r="18" spans="1:6" ht="14.25" thickBot="1">
      <c r="A18" s="773" t="s">
        <v>269</v>
      </c>
      <c r="B18" s="777" t="s">
        <v>271</v>
      </c>
      <c r="C18" s="972">
        <v>7.3999999999999996E-2</v>
      </c>
      <c r="D18" s="972">
        <v>9.9000000000000005E-2</v>
      </c>
      <c r="E18" s="972">
        <v>0.1</v>
      </c>
      <c r="F18" s="984"/>
    </row>
    <row r="19" spans="1:6" ht="14.25" thickBot="1">
      <c r="A19" s="773" t="s">
        <v>269</v>
      </c>
      <c r="B19" s="777" t="s">
        <v>281</v>
      </c>
      <c r="C19" s="972">
        <v>9.9000000000000005E-2</v>
      </c>
      <c r="D19" s="972">
        <v>7.5999999999999998E-2</v>
      </c>
      <c r="E19" s="972">
        <v>8.6999999999999994E-2</v>
      </c>
      <c r="F19" s="984"/>
    </row>
    <row r="20" spans="1:6" ht="14.25" thickBot="1">
      <c r="A20" s="773" t="s">
        <v>269</v>
      </c>
      <c r="B20" s="777" t="s">
        <v>291</v>
      </c>
      <c r="C20" s="972">
        <v>9.8000000000000004E-2</v>
      </c>
      <c r="D20" s="972">
        <v>8.5000000000000006E-2</v>
      </c>
      <c r="E20" s="972">
        <v>8.2000000000000003E-2</v>
      </c>
      <c r="F20" s="984"/>
    </row>
    <row r="21" spans="1:6" ht="14.25" thickBot="1">
      <c r="A21" s="773" t="s">
        <v>269</v>
      </c>
      <c r="B21" s="777" t="s">
        <v>301</v>
      </c>
      <c r="C21" s="972">
        <v>6.6000000000000003E-2</v>
      </c>
      <c r="D21" s="972">
        <v>6.4000000000000001E-2</v>
      </c>
      <c r="E21" s="972">
        <v>6.5000000000000002E-2</v>
      </c>
      <c r="F21" s="984"/>
    </row>
    <row r="22" spans="1:6" ht="14.25" thickBot="1">
      <c r="A22" s="773" t="s">
        <v>269</v>
      </c>
      <c r="B22" s="777" t="s">
        <v>850</v>
      </c>
      <c r="C22" s="972">
        <v>0.08</v>
      </c>
      <c r="D22" s="972">
        <v>9.8000000000000004E-2</v>
      </c>
      <c r="E22" s="972">
        <v>9.8000000000000004E-2</v>
      </c>
      <c r="F22" s="984"/>
    </row>
    <row r="23" spans="1:6" ht="14.25" thickBot="1">
      <c r="A23" s="773" t="s">
        <v>269</v>
      </c>
      <c r="B23" s="777" t="s">
        <v>322</v>
      </c>
      <c r="C23" s="972">
        <v>9.9000000000000005E-2</v>
      </c>
      <c r="D23" s="972">
        <v>9.8000000000000004E-2</v>
      </c>
      <c r="E23" s="972">
        <v>9.0999999999999998E-2</v>
      </c>
      <c r="F23" s="984"/>
    </row>
    <row r="24" spans="1:6" ht="14.25" thickBot="1">
      <c r="A24" s="773" t="s">
        <v>269</v>
      </c>
      <c r="B24" s="777" t="s">
        <v>333</v>
      </c>
      <c r="C24" s="972">
        <v>8.8999999999999996E-2</v>
      </c>
      <c r="D24" s="972">
        <v>9.7000000000000003E-2</v>
      </c>
      <c r="E24" s="972">
        <v>7.0000000000000007E-2</v>
      </c>
      <c r="F24" s="984"/>
    </row>
    <row r="25" spans="1:6" ht="14.25" thickBot="1">
      <c r="A25" s="773" t="s">
        <v>269</v>
      </c>
      <c r="B25" s="777" t="s">
        <v>343</v>
      </c>
      <c r="C25" s="972">
        <v>8.8999999999999996E-2</v>
      </c>
      <c r="D25" s="972">
        <v>0.1</v>
      </c>
      <c r="E25" s="972">
        <v>8.1000000000000003E-2</v>
      </c>
      <c r="F25" s="984"/>
    </row>
    <row r="26" spans="1:6" ht="14.25" thickBot="1">
      <c r="A26" s="773" t="s">
        <v>269</v>
      </c>
      <c r="B26" s="777" t="s">
        <v>353</v>
      </c>
      <c r="C26" s="985"/>
      <c r="D26" s="972">
        <v>9.6000000000000002E-2</v>
      </c>
      <c r="E26" s="972">
        <v>9.2999999999999999E-2</v>
      </c>
      <c r="F26" s="984"/>
    </row>
    <row r="27" spans="1:6" ht="14.25" thickBot="1">
      <c r="A27" s="773" t="s">
        <v>269</v>
      </c>
      <c r="B27" s="777" t="s">
        <v>363</v>
      </c>
      <c r="C27" s="985"/>
      <c r="D27" s="972">
        <v>7.5999999999999998E-2</v>
      </c>
      <c r="E27" s="972">
        <v>9.1999999999999998E-2</v>
      </c>
      <c r="F27" s="984"/>
    </row>
    <row r="28" spans="1:6" ht="14.25" thickBot="1">
      <c r="A28" s="783" t="s">
        <v>269</v>
      </c>
      <c r="B28" s="778" t="s">
        <v>373</v>
      </c>
      <c r="C28" s="982"/>
      <c r="D28" s="974">
        <v>7.5999999999999998E-2</v>
      </c>
      <c r="E28" s="974">
        <v>9.1999999999999998E-2</v>
      </c>
      <c r="F28" s="983"/>
    </row>
    <row r="29" spans="1:6" ht="14.25" thickBot="1">
      <c r="A29" s="773" t="s">
        <v>442</v>
      </c>
      <c r="B29" s="774" t="s">
        <v>851</v>
      </c>
      <c r="C29" s="970">
        <v>6.4000000000000001E-2</v>
      </c>
      <c r="D29" s="970">
        <v>6.5000000000000002E-2</v>
      </c>
      <c r="E29" s="970">
        <v>6.9000000000000006E-2</v>
      </c>
      <c r="F29" s="971">
        <v>0.1</v>
      </c>
    </row>
    <row r="30" spans="1:6" ht="14.25" thickBot="1">
      <c r="A30" s="773" t="s">
        <v>442</v>
      </c>
      <c r="B30" s="777" t="s">
        <v>189</v>
      </c>
      <c r="C30" s="972">
        <v>6.4000000000000001E-2</v>
      </c>
      <c r="D30" s="972">
        <v>9.9000000000000005E-2</v>
      </c>
      <c r="E30" s="972">
        <v>0.1</v>
      </c>
      <c r="F30" s="973">
        <v>0.1</v>
      </c>
    </row>
    <row r="31" spans="1:6" ht="14.25" thickBot="1">
      <c r="A31" s="773" t="s">
        <v>442</v>
      </c>
      <c r="B31" s="777" t="s">
        <v>202</v>
      </c>
      <c r="C31" s="972">
        <v>0.1</v>
      </c>
      <c r="D31" s="972">
        <v>9.5000000000000001E-2</v>
      </c>
      <c r="E31" s="972">
        <v>8.8999999999999996E-2</v>
      </c>
      <c r="F31" s="973">
        <v>0.1</v>
      </c>
    </row>
    <row r="32" spans="1:6" ht="14.25" thickBot="1">
      <c r="A32" s="773" t="s">
        <v>442</v>
      </c>
      <c r="B32" s="777" t="s">
        <v>215</v>
      </c>
      <c r="C32" s="972">
        <v>0.05</v>
      </c>
      <c r="D32" s="972">
        <v>0.05</v>
      </c>
      <c r="E32" s="972">
        <v>8.7999999999999995E-2</v>
      </c>
      <c r="F32" s="973">
        <v>0.1</v>
      </c>
    </row>
    <row r="33" spans="1:6" ht="14.25" thickBot="1">
      <c r="A33" s="773" t="s">
        <v>442</v>
      </c>
      <c r="B33" s="777" t="s">
        <v>227</v>
      </c>
      <c r="C33" s="972">
        <v>7.4999999999999997E-2</v>
      </c>
      <c r="D33" s="972">
        <v>9.4E-2</v>
      </c>
      <c r="E33" s="972">
        <v>9.7000000000000003E-2</v>
      </c>
      <c r="F33" s="973">
        <v>0.1</v>
      </c>
    </row>
    <row r="34" spans="1:6" ht="14.25" thickBot="1">
      <c r="A34" s="773" t="s">
        <v>442</v>
      </c>
      <c r="B34" s="777" t="s">
        <v>238</v>
      </c>
      <c r="C34" s="972">
        <v>9.8000000000000004E-2</v>
      </c>
      <c r="D34" s="972">
        <v>8.5999999999999993E-2</v>
      </c>
      <c r="E34" s="972">
        <v>9.7000000000000003E-2</v>
      </c>
      <c r="F34" s="973">
        <v>0.1</v>
      </c>
    </row>
    <row r="35" spans="1:6" ht="14.25" thickBot="1">
      <c r="A35" s="773" t="s">
        <v>442</v>
      </c>
      <c r="B35" s="777" t="s">
        <v>249</v>
      </c>
      <c r="C35" s="972">
        <v>5.8999999999999997E-2</v>
      </c>
      <c r="D35" s="972">
        <v>6.5000000000000002E-2</v>
      </c>
      <c r="E35" s="972">
        <v>7.0000000000000007E-2</v>
      </c>
      <c r="F35" s="973">
        <v>0.1</v>
      </c>
    </row>
    <row r="36" spans="1:6" ht="14.25" thickBot="1">
      <c r="A36" s="773" t="s">
        <v>442</v>
      </c>
      <c r="B36" s="777" t="s">
        <v>260</v>
      </c>
      <c r="C36" s="972">
        <v>6.3E-2</v>
      </c>
      <c r="D36" s="972">
        <v>0.1</v>
      </c>
      <c r="E36" s="972">
        <v>0.1</v>
      </c>
      <c r="F36" s="973">
        <v>0.1</v>
      </c>
    </row>
    <row r="37" spans="1:6" ht="14.25" thickBot="1">
      <c r="A37" s="773" t="s">
        <v>442</v>
      </c>
      <c r="B37" s="777" t="s">
        <v>272</v>
      </c>
      <c r="C37" s="972">
        <v>7.3999999999999996E-2</v>
      </c>
      <c r="D37" s="972">
        <v>0.1</v>
      </c>
      <c r="E37" s="972">
        <v>0.1</v>
      </c>
      <c r="F37" s="973">
        <v>0.1</v>
      </c>
    </row>
    <row r="38" spans="1:6" ht="14.25" thickBot="1">
      <c r="A38" s="773" t="s">
        <v>442</v>
      </c>
      <c r="B38" s="777" t="s">
        <v>282</v>
      </c>
      <c r="C38" s="972">
        <v>0.1</v>
      </c>
      <c r="D38" s="972">
        <v>9.6000000000000002E-2</v>
      </c>
      <c r="E38" s="972">
        <v>9.6000000000000002E-2</v>
      </c>
      <c r="F38" s="984"/>
    </row>
    <row r="39" spans="1:6" ht="14.25" thickBot="1">
      <c r="A39" s="773" t="s">
        <v>442</v>
      </c>
      <c r="B39" s="777" t="s">
        <v>292</v>
      </c>
      <c r="C39" s="972">
        <v>0.1</v>
      </c>
      <c r="D39" s="972">
        <v>9.6000000000000002E-2</v>
      </c>
      <c r="E39" s="972">
        <v>9.6000000000000002E-2</v>
      </c>
      <c r="F39" s="984"/>
    </row>
    <row r="40" spans="1:6" ht="14.25" thickBot="1">
      <c r="A40" s="773" t="s">
        <v>442</v>
      </c>
      <c r="B40" s="777" t="s">
        <v>302</v>
      </c>
      <c r="C40" s="972">
        <v>9.6000000000000002E-2</v>
      </c>
      <c r="D40" s="972">
        <v>0.1</v>
      </c>
      <c r="E40" s="972">
        <v>9.9000000000000005E-2</v>
      </c>
      <c r="F40" s="984"/>
    </row>
    <row r="41" spans="1:6" ht="14.25" thickBot="1">
      <c r="A41" s="773" t="s">
        <v>442</v>
      </c>
      <c r="B41" s="777" t="s">
        <v>312</v>
      </c>
      <c r="C41" s="972">
        <v>9.6000000000000002E-2</v>
      </c>
      <c r="D41" s="972">
        <v>9.8000000000000004E-2</v>
      </c>
      <c r="E41" s="972">
        <v>9.8000000000000004E-2</v>
      </c>
      <c r="F41" s="984"/>
    </row>
    <row r="42" spans="1:6" ht="14.25" thickBot="1">
      <c r="A42" s="773" t="s">
        <v>442</v>
      </c>
      <c r="B42" s="777" t="s">
        <v>323</v>
      </c>
      <c r="C42" s="972">
        <v>0.1</v>
      </c>
      <c r="D42" s="972">
        <v>8.7999999999999995E-2</v>
      </c>
      <c r="E42" s="972">
        <v>0.1</v>
      </c>
      <c r="F42" s="984"/>
    </row>
    <row r="43" spans="1:6" ht="14.25" thickBot="1">
      <c r="A43" s="773" t="s">
        <v>442</v>
      </c>
      <c r="B43" s="777" t="s">
        <v>334</v>
      </c>
      <c r="C43" s="972">
        <v>9.8000000000000004E-2</v>
      </c>
      <c r="D43" s="972">
        <v>9.7000000000000003E-2</v>
      </c>
      <c r="E43" s="972">
        <v>9.6000000000000002E-2</v>
      </c>
      <c r="F43" s="984"/>
    </row>
    <row r="44" spans="1:6" ht="14.25" thickBot="1">
      <c r="A44" s="773" t="s">
        <v>442</v>
      </c>
      <c r="B44" s="777" t="s">
        <v>344</v>
      </c>
      <c r="C44" s="972">
        <v>8.5999999999999993E-2</v>
      </c>
      <c r="D44" s="972">
        <v>7.9000000000000001E-2</v>
      </c>
      <c r="E44" s="972">
        <v>7.0999999999999994E-2</v>
      </c>
      <c r="F44" s="984"/>
    </row>
    <row r="45" spans="1:6" ht="14.25" thickBot="1">
      <c r="A45" s="773" t="s">
        <v>442</v>
      </c>
      <c r="B45" s="777" t="s">
        <v>354</v>
      </c>
      <c r="C45" s="972">
        <v>9.8000000000000004E-2</v>
      </c>
      <c r="D45" s="972">
        <v>9.6000000000000002E-2</v>
      </c>
      <c r="E45" s="972">
        <v>9.6000000000000002E-2</v>
      </c>
      <c r="F45" s="984"/>
    </row>
    <row r="46" spans="1:6" ht="14.25" thickBot="1">
      <c r="A46" s="773" t="s">
        <v>442</v>
      </c>
      <c r="B46" s="777" t="s">
        <v>364</v>
      </c>
      <c r="C46" s="972">
        <v>8.5999999999999993E-2</v>
      </c>
      <c r="D46" s="972">
        <v>9.8000000000000004E-2</v>
      </c>
      <c r="E46" s="972">
        <v>8.7999999999999995E-2</v>
      </c>
      <c r="F46" s="984"/>
    </row>
    <row r="47" spans="1:6" ht="14.25" thickBot="1">
      <c r="A47" s="773" t="s">
        <v>442</v>
      </c>
      <c r="B47" s="777" t="s">
        <v>374</v>
      </c>
      <c r="C47" s="972">
        <v>9.6000000000000002E-2</v>
      </c>
      <c r="D47" s="985"/>
      <c r="E47" s="972">
        <v>6.9000000000000006E-2</v>
      </c>
      <c r="F47" s="984"/>
    </row>
    <row r="48" spans="1:6" ht="14.25" thickBot="1">
      <c r="A48" s="783" t="s">
        <v>442</v>
      </c>
      <c r="B48" s="778" t="s">
        <v>383</v>
      </c>
      <c r="C48" s="974">
        <v>9.8000000000000004E-2</v>
      </c>
      <c r="D48" s="982"/>
      <c r="E48" s="974">
        <v>9.5000000000000001E-2</v>
      </c>
      <c r="F48" s="983"/>
    </row>
    <row r="49" spans="1:6" ht="14.25" thickBot="1">
      <c r="A49" s="773" t="s">
        <v>137</v>
      </c>
      <c r="B49" s="774" t="s">
        <v>852</v>
      </c>
      <c r="C49" s="970">
        <v>9.7000000000000003E-2</v>
      </c>
      <c r="D49" s="970">
        <v>9.5000000000000001E-2</v>
      </c>
      <c r="E49" s="970">
        <v>9.7000000000000003E-2</v>
      </c>
      <c r="F49" s="971">
        <v>0.1</v>
      </c>
    </row>
    <row r="50" spans="1:6" ht="14.25" thickBot="1">
      <c r="A50" s="773" t="s">
        <v>137</v>
      </c>
      <c r="B50" s="767" t="s">
        <v>190</v>
      </c>
      <c r="C50" s="972">
        <v>7.4999999999999997E-2</v>
      </c>
      <c r="D50" s="972">
        <v>9.5000000000000001E-2</v>
      </c>
      <c r="E50" s="972">
        <v>0.1</v>
      </c>
      <c r="F50" s="973">
        <v>0.1</v>
      </c>
    </row>
    <row r="51" spans="1:6" ht="14.25" thickBot="1">
      <c r="A51" s="773" t="s">
        <v>137</v>
      </c>
      <c r="B51" s="767" t="s">
        <v>203</v>
      </c>
      <c r="C51" s="972">
        <v>9.8000000000000004E-2</v>
      </c>
      <c r="D51" s="972">
        <v>8.8999999999999996E-2</v>
      </c>
      <c r="E51" s="972">
        <v>0.1</v>
      </c>
      <c r="F51" s="973">
        <v>0.1</v>
      </c>
    </row>
    <row r="52" spans="1:6" ht="14.25" thickBot="1">
      <c r="A52" s="773" t="s">
        <v>137</v>
      </c>
      <c r="B52" s="767" t="s">
        <v>216</v>
      </c>
      <c r="C52" s="972">
        <v>9.8000000000000004E-2</v>
      </c>
      <c r="D52" s="972">
        <v>9.7000000000000003E-2</v>
      </c>
      <c r="E52" s="972">
        <v>8.1000000000000003E-2</v>
      </c>
      <c r="F52" s="973">
        <v>0.1</v>
      </c>
    </row>
    <row r="53" spans="1:6" ht="14.25" thickBot="1">
      <c r="A53" s="773" t="s">
        <v>137</v>
      </c>
      <c r="B53" s="767" t="s">
        <v>228</v>
      </c>
      <c r="C53" s="972">
        <v>9.7000000000000003E-2</v>
      </c>
      <c r="D53" s="972">
        <v>7.5999999999999998E-2</v>
      </c>
      <c r="E53" s="972">
        <v>7.0999999999999994E-2</v>
      </c>
      <c r="F53" s="973">
        <v>0.1</v>
      </c>
    </row>
    <row r="54" spans="1:6" ht="14.25" thickBot="1">
      <c r="A54" s="773" t="s">
        <v>137</v>
      </c>
      <c r="B54" s="767" t="s">
        <v>239</v>
      </c>
      <c r="C54" s="972">
        <v>7.5999999999999998E-2</v>
      </c>
      <c r="D54" s="972">
        <v>0.1</v>
      </c>
      <c r="E54" s="972">
        <v>9.9000000000000005E-2</v>
      </c>
      <c r="F54" s="973">
        <v>0.1</v>
      </c>
    </row>
    <row r="55" spans="1:6" ht="14.25" thickBot="1">
      <c r="A55" s="773" t="s">
        <v>137</v>
      </c>
      <c r="B55" s="767" t="s">
        <v>250</v>
      </c>
      <c r="C55" s="972">
        <v>0.1</v>
      </c>
      <c r="D55" s="972">
        <v>0.1</v>
      </c>
      <c r="E55" s="972">
        <v>9.6000000000000002E-2</v>
      </c>
      <c r="F55" s="973">
        <v>0.1</v>
      </c>
    </row>
    <row r="56" spans="1:6" ht="14.25" thickBot="1">
      <c r="A56" s="773" t="s">
        <v>137</v>
      </c>
      <c r="B56" s="767" t="s">
        <v>261</v>
      </c>
      <c r="C56" s="972">
        <v>0.1</v>
      </c>
      <c r="D56" s="972">
        <v>9.6000000000000002E-2</v>
      </c>
      <c r="E56" s="972">
        <v>5.1999999999999998E-2</v>
      </c>
      <c r="F56" s="973">
        <v>0.1</v>
      </c>
    </row>
    <row r="57" spans="1:6" ht="14.25" thickBot="1">
      <c r="A57" s="773" t="s">
        <v>137</v>
      </c>
      <c r="B57" s="767" t="s">
        <v>273</v>
      </c>
      <c r="C57" s="972">
        <v>9.7000000000000003E-2</v>
      </c>
      <c r="D57" s="972">
        <v>9.6000000000000002E-2</v>
      </c>
      <c r="E57" s="972">
        <v>9.6000000000000002E-2</v>
      </c>
      <c r="F57" s="973">
        <v>0.1</v>
      </c>
    </row>
    <row r="58" spans="1:6" ht="14.25" thickBot="1">
      <c r="A58" s="773" t="s">
        <v>137</v>
      </c>
      <c r="B58" s="767" t="s">
        <v>283</v>
      </c>
      <c r="C58" s="972">
        <v>9.6000000000000002E-2</v>
      </c>
      <c r="D58" s="972">
        <v>9.9000000000000005E-2</v>
      </c>
      <c r="E58" s="972">
        <v>9.6000000000000002E-2</v>
      </c>
      <c r="F58" s="973">
        <v>0.1</v>
      </c>
    </row>
    <row r="59" spans="1:6" ht="14.25" thickBot="1">
      <c r="A59" s="773" t="s">
        <v>137</v>
      </c>
      <c r="B59" s="767" t="s">
        <v>293</v>
      </c>
      <c r="C59" s="972">
        <v>7.1999999999999995E-2</v>
      </c>
      <c r="D59" s="972">
        <v>9.6000000000000002E-2</v>
      </c>
      <c r="E59" s="972">
        <v>7.0999999999999994E-2</v>
      </c>
      <c r="F59" s="973">
        <v>0.1</v>
      </c>
    </row>
    <row r="60" spans="1:6" ht="14.25" thickBot="1">
      <c r="A60" s="773" t="s">
        <v>137</v>
      </c>
      <c r="B60" s="767" t="s">
        <v>303</v>
      </c>
      <c r="C60" s="972">
        <v>9.6000000000000002E-2</v>
      </c>
      <c r="D60" s="972">
        <v>8.8999999999999996E-2</v>
      </c>
      <c r="E60" s="972">
        <v>9.6000000000000002E-2</v>
      </c>
      <c r="F60" s="973">
        <v>0.1</v>
      </c>
    </row>
    <row r="61" spans="1:6" ht="14.25" thickBot="1">
      <c r="A61" s="773" t="s">
        <v>137</v>
      </c>
      <c r="B61" s="767" t="s">
        <v>313</v>
      </c>
      <c r="C61" s="972">
        <v>8.8999999999999996E-2</v>
      </c>
      <c r="D61" s="972">
        <v>9.8000000000000004E-2</v>
      </c>
      <c r="E61" s="972">
        <v>8.7999999999999995E-2</v>
      </c>
      <c r="F61" s="984"/>
    </row>
    <row r="62" spans="1:6" ht="14.25" thickBot="1">
      <c r="A62" s="773" t="s">
        <v>137</v>
      </c>
      <c r="B62" s="767" t="s">
        <v>324</v>
      </c>
      <c r="C62" s="972">
        <v>9.8000000000000004E-2</v>
      </c>
      <c r="D62" s="972">
        <v>9.2999999999999999E-2</v>
      </c>
      <c r="E62" s="972">
        <v>9.7000000000000003E-2</v>
      </c>
      <c r="F62" s="984"/>
    </row>
    <row r="63" spans="1:6" ht="14.25" thickBot="1">
      <c r="A63" s="773" t="s">
        <v>137</v>
      </c>
      <c r="B63" s="767" t="s">
        <v>335</v>
      </c>
      <c r="C63" s="972">
        <v>9.6000000000000002E-2</v>
      </c>
      <c r="D63" s="972">
        <v>9.8000000000000004E-2</v>
      </c>
      <c r="E63" s="972">
        <v>0.09</v>
      </c>
      <c r="F63" s="984"/>
    </row>
    <row r="64" spans="1:6" ht="14.25" thickBot="1">
      <c r="A64" s="773" t="s">
        <v>137</v>
      </c>
      <c r="B64" s="767" t="s">
        <v>345</v>
      </c>
      <c r="C64" s="972">
        <v>9.9000000000000005E-2</v>
      </c>
      <c r="D64" s="972">
        <v>9.7000000000000003E-2</v>
      </c>
      <c r="E64" s="972">
        <v>9.9000000000000005E-2</v>
      </c>
      <c r="F64" s="984"/>
    </row>
    <row r="65" spans="1:6" ht="14.25" thickBot="1">
      <c r="A65" s="773" t="s">
        <v>137</v>
      </c>
      <c r="B65" s="767" t="s">
        <v>355</v>
      </c>
      <c r="C65" s="972">
        <v>9.8000000000000004E-2</v>
      </c>
      <c r="D65" s="972">
        <v>9.6000000000000002E-2</v>
      </c>
      <c r="E65" s="972">
        <v>9.6000000000000002E-2</v>
      </c>
      <c r="F65" s="984"/>
    </row>
    <row r="66" spans="1:6" ht="14.25" thickBot="1">
      <c r="A66" s="773" t="s">
        <v>137</v>
      </c>
      <c r="B66" s="767" t="s">
        <v>365</v>
      </c>
      <c r="C66" s="972">
        <v>9.6000000000000002E-2</v>
      </c>
      <c r="D66" s="972">
        <v>9.1999999999999998E-2</v>
      </c>
      <c r="E66" s="972">
        <v>9.6000000000000002E-2</v>
      </c>
      <c r="F66" s="984"/>
    </row>
    <row r="67" spans="1:6" ht="14.25" thickBot="1">
      <c r="A67" s="773" t="s">
        <v>137</v>
      </c>
      <c r="B67" s="767" t="s">
        <v>375</v>
      </c>
      <c r="C67" s="972">
        <v>9.4E-2</v>
      </c>
      <c r="D67" s="972">
        <v>0.1</v>
      </c>
      <c r="E67" s="972">
        <v>8.7999999999999995E-2</v>
      </c>
      <c r="F67" s="984"/>
    </row>
    <row r="68" spans="1:6" ht="14.25" thickBot="1">
      <c r="A68" s="773" t="s">
        <v>137</v>
      </c>
      <c r="B68" s="767" t="s">
        <v>384</v>
      </c>
      <c r="C68" s="972">
        <v>0.1</v>
      </c>
      <c r="D68" s="972">
        <v>8.7999999999999995E-2</v>
      </c>
      <c r="E68" s="972">
        <v>9.7000000000000003E-2</v>
      </c>
      <c r="F68" s="984"/>
    </row>
    <row r="69" spans="1:6" ht="14.25" thickBot="1">
      <c r="A69" s="773" t="s">
        <v>137</v>
      </c>
      <c r="B69" s="767" t="s">
        <v>393</v>
      </c>
      <c r="C69" s="972">
        <v>6.4000000000000001E-2</v>
      </c>
      <c r="D69" s="972">
        <v>0.1</v>
      </c>
      <c r="E69" s="972">
        <v>0.1</v>
      </c>
      <c r="F69" s="984"/>
    </row>
    <row r="70" spans="1:6" ht="14.25" thickBot="1">
      <c r="A70" s="773" t="s">
        <v>137</v>
      </c>
      <c r="B70" s="767" t="s">
        <v>401</v>
      </c>
      <c r="C70" s="972">
        <v>9.0999999999999998E-2</v>
      </c>
      <c r="D70" s="985"/>
      <c r="E70" s="985"/>
      <c r="F70" s="984"/>
    </row>
    <row r="71" spans="1:6" ht="14.25" thickBot="1">
      <c r="A71" s="773" t="s">
        <v>137</v>
      </c>
      <c r="B71" s="767" t="s">
        <v>408</v>
      </c>
      <c r="C71" s="972">
        <v>0.1</v>
      </c>
      <c r="D71" s="985"/>
      <c r="E71" s="985"/>
      <c r="F71" s="984"/>
    </row>
    <row r="72" spans="1:6" ht="14.25" thickBot="1">
      <c r="A72" s="773" t="s">
        <v>137</v>
      </c>
      <c r="B72" s="767" t="s">
        <v>853</v>
      </c>
      <c r="C72" s="985"/>
      <c r="D72" s="985"/>
      <c r="E72" s="985"/>
      <c r="F72" s="973">
        <v>0.05</v>
      </c>
    </row>
    <row r="73" spans="1:6" ht="14.25" thickBot="1">
      <c r="A73" s="773" t="s">
        <v>137</v>
      </c>
      <c r="B73" s="767" t="s">
        <v>854</v>
      </c>
      <c r="C73" s="985"/>
      <c r="D73" s="985"/>
      <c r="E73" s="985"/>
      <c r="F73" s="973">
        <v>0.05</v>
      </c>
    </row>
    <row r="74" spans="1:6" ht="14.25" thickBot="1">
      <c r="A74" s="773" t="s">
        <v>137</v>
      </c>
      <c r="B74" s="767" t="s">
        <v>855</v>
      </c>
      <c r="C74" s="985"/>
      <c r="D74" s="985"/>
      <c r="E74" s="985"/>
      <c r="F74" s="973">
        <v>0.05</v>
      </c>
    </row>
    <row r="75" spans="1:6" ht="14.25" thickBot="1">
      <c r="A75" s="783" t="s">
        <v>137</v>
      </c>
      <c r="B75" s="779" t="s">
        <v>856</v>
      </c>
      <c r="C75" s="982"/>
      <c r="D75" s="982"/>
      <c r="E75" s="982"/>
      <c r="F75" s="975">
        <v>0.05</v>
      </c>
    </row>
    <row r="76" spans="1:6" ht="14.25" thickBot="1">
      <c r="A76" s="773" t="s">
        <v>523</v>
      </c>
      <c r="B76" s="774" t="s">
        <v>857</v>
      </c>
      <c r="C76" s="970">
        <v>0.1</v>
      </c>
      <c r="D76" s="970">
        <v>0.1</v>
      </c>
      <c r="E76" s="970">
        <v>0.1</v>
      </c>
      <c r="F76" s="971">
        <v>0.1</v>
      </c>
    </row>
    <row r="77" spans="1:6" ht="14.25" thickBot="1">
      <c r="A77" s="773" t="s">
        <v>523</v>
      </c>
      <c r="B77" s="767" t="s">
        <v>191</v>
      </c>
      <c r="C77" s="972">
        <v>8.7999999999999995E-2</v>
      </c>
      <c r="D77" s="972">
        <v>8.6999999999999994E-2</v>
      </c>
      <c r="E77" s="972">
        <v>7.9000000000000001E-2</v>
      </c>
      <c r="F77" s="973">
        <v>0.1</v>
      </c>
    </row>
    <row r="78" spans="1:6" ht="14.25" thickBot="1">
      <c r="A78" s="773" t="s">
        <v>523</v>
      </c>
      <c r="B78" s="767" t="s">
        <v>204</v>
      </c>
      <c r="C78" s="972">
        <v>8.6999999999999994E-2</v>
      </c>
      <c r="D78" s="972">
        <v>8.4000000000000005E-2</v>
      </c>
      <c r="E78" s="972">
        <v>9.6000000000000002E-2</v>
      </c>
      <c r="F78" s="973">
        <v>0.1</v>
      </c>
    </row>
    <row r="79" spans="1:6" ht="14.25" thickBot="1">
      <c r="A79" s="773" t="s">
        <v>523</v>
      </c>
      <c r="B79" s="767" t="s">
        <v>217</v>
      </c>
      <c r="C79" s="972">
        <v>9.8000000000000004E-2</v>
      </c>
      <c r="D79" s="972">
        <v>9.8000000000000004E-2</v>
      </c>
      <c r="E79" s="972">
        <v>9.0999999999999998E-2</v>
      </c>
      <c r="F79" s="973">
        <v>0.1</v>
      </c>
    </row>
    <row r="80" spans="1:6" ht="14.25" thickBot="1">
      <c r="A80" s="773" t="s">
        <v>523</v>
      </c>
      <c r="B80" s="767" t="s">
        <v>229</v>
      </c>
      <c r="C80" s="972">
        <v>9.6000000000000002E-2</v>
      </c>
      <c r="D80" s="972">
        <v>9.6000000000000002E-2</v>
      </c>
      <c r="E80" s="972">
        <v>0.1</v>
      </c>
      <c r="F80" s="973">
        <v>0.1</v>
      </c>
    </row>
    <row r="81" spans="1:6" ht="14.25" thickBot="1">
      <c r="A81" s="773" t="s">
        <v>523</v>
      </c>
      <c r="B81" s="767" t="s">
        <v>240</v>
      </c>
      <c r="C81" s="972">
        <v>9.9000000000000005E-2</v>
      </c>
      <c r="D81" s="972">
        <v>9.9000000000000005E-2</v>
      </c>
      <c r="E81" s="972">
        <v>9.8000000000000004E-2</v>
      </c>
      <c r="F81" s="973">
        <v>0.1</v>
      </c>
    </row>
    <row r="82" spans="1:6" ht="14.25" thickBot="1">
      <c r="A82" s="773" t="s">
        <v>523</v>
      </c>
      <c r="B82" s="767" t="s">
        <v>251</v>
      </c>
      <c r="C82" s="972">
        <v>9.9000000000000005E-2</v>
      </c>
      <c r="D82" s="972">
        <v>9.9000000000000005E-2</v>
      </c>
      <c r="E82" s="972">
        <v>9.7000000000000003E-2</v>
      </c>
      <c r="F82" s="973">
        <v>0.1</v>
      </c>
    </row>
    <row r="83" spans="1:6" ht="14.25" thickBot="1">
      <c r="A83" s="773" t="s">
        <v>523</v>
      </c>
      <c r="B83" s="767" t="s">
        <v>262</v>
      </c>
      <c r="C83" s="972">
        <v>9.8000000000000004E-2</v>
      </c>
      <c r="D83" s="972">
        <v>9.8000000000000004E-2</v>
      </c>
      <c r="E83" s="972">
        <v>9.8000000000000004E-2</v>
      </c>
      <c r="F83" s="973">
        <v>0.1</v>
      </c>
    </row>
    <row r="84" spans="1:6" ht="14.25" thickBot="1">
      <c r="A84" s="773" t="s">
        <v>523</v>
      </c>
      <c r="B84" s="767" t="s">
        <v>274</v>
      </c>
      <c r="C84" s="972">
        <v>9.9000000000000005E-2</v>
      </c>
      <c r="D84" s="972">
        <v>9.9000000000000005E-2</v>
      </c>
      <c r="E84" s="972">
        <v>9.9000000000000005E-2</v>
      </c>
      <c r="F84" s="973">
        <v>0.1</v>
      </c>
    </row>
    <row r="85" spans="1:6" ht="14.25" thickBot="1">
      <c r="A85" s="773" t="s">
        <v>523</v>
      </c>
      <c r="B85" s="767" t="s">
        <v>284</v>
      </c>
      <c r="C85" s="972">
        <v>9.9000000000000005E-2</v>
      </c>
      <c r="D85" s="972">
        <v>9.9000000000000005E-2</v>
      </c>
      <c r="E85" s="972">
        <v>9.9000000000000005E-2</v>
      </c>
      <c r="F85" s="973">
        <v>0.1</v>
      </c>
    </row>
    <row r="86" spans="1:6" ht="14.25" thickBot="1">
      <c r="A86" s="773" t="s">
        <v>523</v>
      </c>
      <c r="B86" s="767" t="s">
        <v>294</v>
      </c>
      <c r="C86" s="972">
        <v>0.1</v>
      </c>
      <c r="D86" s="972">
        <v>0.1</v>
      </c>
      <c r="E86" s="972">
        <v>7.6999999999999999E-2</v>
      </c>
      <c r="F86" s="973">
        <v>0.1</v>
      </c>
    </row>
    <row r="87" spans="1:6" ht="14.25" thickBot="1">
      <c r="A87" s="773" t="s">
        <v>523</v>
      </c>
      <c r="B87" s="767" t="s">
        <v>304</v>
      </c>
      <c r="C87" s="972">
        <v>0.1</v>
      </c>
      <c r="D87" s="972">
        <v>0.1</v>
      </c>
      <c r="E87" s="972">
        <v>9.8000000000000004E-2</v>
      </c>
      <c r="F87" s="984"/>
    </row>
    <row r="88" spans="1:6" ht="14.25" thickBot="1">
      <c r="A88" s="773" t="s">
        <v>523</v>
      </c>
      <c r="B88" s="767" t="s">
        <v>314</v>
      </c>
      <c r="C88" s="972">
        <v>9.1999999999999998E-2</v>
      </c>
      <c r="D88" s="972">
        <v>8.5000000000000006E-2</v>
      </c>
      <c r="E88" s="972">
        <v>9.6000000000000002E-2</v>
      </c>
      <c r="F88" s="984"/>
    </row>
    <row r="89" spans="1:6" ht="14.25" thickBot="1">
      <c r="A89" s="773" t="s">
        <v>523</v>
      </c>
      <c r="B89" s="767" t="s">
        <v>325</v>
      </c>
      <c r="C89" s="972">
        <v>0.1</v>
      </c>
      <c r="D89" s="972">
        <v>0.1</v>
      </c>
      <c r="E89" s="972">
        <v>9.7000000000000003E-2</v>
      </c>
      <c r="F89" s="984"/>
    </row>
    <row r="90" spans="1:6" ht="14.25" thickBot="1">
      <c r="A90" s="773" t="s">
        <v>523</v>
      </c>
      <c r="B90" s="767" t="s">
        <v>336</v>
      </c>
      <c r="C90" s="972">
        <v>9.8000000000000004E-2</v>
      </c>
      <c r="D90" s="972">
        <v>9.8000000000000004E-2</v>
      </c>
      <c r="E90" s="972">
        <v>8.7999999999999995E-2</v>
      </c>
      <c r="F90" s="984"/>
    </row>
    <row r="91" spans="1:6" ht="14.25" thickBot="1">
      <c r="A91" s="773" t="s">
        <v>523</v>
      </c>
      <c r="B91" s="767" t="s">
        <v>346</v>
      </c>
      <c r="C91" s="972">
        <v>9.9000000000000005E-2</v>
      </c>
      <c r="D91" s="972">
        <v>9.9000000000000005E-2</v>
      </c>
      <c r="E91" s="972">
        <v>9.0999999999999998E-2</v>
      </c>
      <c r="F91" s="984"/>
    </row>
    <row r="92" spans="1:6" ht="14.25" thickBot="1">
      <c r="A92" s="773" t="s">
        <v>523</v>
      </c>
      <c r="B92" s="767" t="s">
        <v>356</v>
      </c>
      <c r="C92" s="972">
        <v>9.6000000000000002E-2</v>
      </c>
      <c r="D92" s="972">
        <v>9.6000000000000002E-2</v>
      </c>
      <c r="E92" s="972">
        <v>7.2999999999999995E-2</v>
      </c>
      <c r="F92" s="984"/>
    </row>
    <row r="93" spans="1:6" ht="14.25" thickBot="1">
      <c r="A93" s="773" t="s">
        <v>523</v>
      </c>
      <c r="B93" s="767" t="s">
        <v>366</v>
      </c>
      <c r="C93" s="972">
        <v>9.6000000000000002E-2</v>
      </c>
      <c r="D93" s="972">
        <v>9.6000000000000002E-2</v>
      </c>
      <c r="E93" s="972">
        <v>9.9000000000000005E-2</v>
      </c>
      <c r="F93" s="984"/>
    </row>
    <row r="94" spans="1:6" ht="14.25" thickBot="1">
      <c r="A94" s="773" t="s">
        <v>523</v>
      </c>
      <c r="B94" s="767" t="s">
        <v>376</v>
      </c>
      <c r="C94" s="972">
        <v>7.5999999999999998E-2</v>
      </c>
      <c r="D94" s="972">
        <v>7.3999999999999996E-2</v>
      </c>
      <c r="E94" s="972">
        <v>9.7000000000000003E-2</v>
      </c>
      <c r="F94" s="984"/>
    </row>
    <row r="95" spans="1:6" ht="14.25" thickBot="1">
      <c r="A95" s="773" t="s">
        <v>523</v>
      </c>
      <c r="B95" s="767" t="s">
        <v>385</v>
      </c>
      <c r="C95" s="972">
        <v>9.9000000000000005E-2</v>
      </c>
      <c r="D95" s="972">
        <v>9.4E-2</v>
      </c>
      <c r="E95" s="972">
        <v>9.6000000000000002E-2</v>
      </c>
      <c r="F95" s="984"/>
    </row>
    <row r="96" spans="1:6" ht="14.25" thickBot="1">
      <c r="A96" s="773" t="s">
        <v>523</v>
      </c>
      <c r="B96" s="767" t="s">
        <v>394</v>
      </c>
      <c r="C96" s="972">
        <v>9.9000000000000005E-2</v>
      </c>
      <c r="D96" s="972">
        <v>9.9000000000000005E-2</v>
      </c>
      <c r="E96" s="972">
        <v>9.9000000000000005E-2</v>
      </c>
      <c r="F96" s="984"/>
    </row>
    <row r="97" spans="1:6" ht="14.25" thickBot="1">
      <c r="A97" s="773" t="s">
        <v>523</v>
      </c>
      <c r="B97" s="767" t="s">
        <v>402</v>
      </c>
      <c r="C97" s="972">
        <v>9.8000000000000004E-2</v>
      </c>
      <c r="D97" s="972">
        <v>9.8000000000000004E-2</v>
      </c>
      <c r="E97" s="972">
        <v>9.7000000000000003E-2</v>
      </c>
      <c r="F97" s="984"/>
    </row>
    <row r="98" spans="1:6" ht="14.25" thickBot="1">
      <c r="A98" s="773" t="s">
        <v>523</v>
      </c>
      <c r="B98" s="767" t="s">
        <v>409</v>
      </c>
      <c r="C98" s="972">
        <v>0.1</v>
      </c>
      <c r="D98" s="972">
        <v>0.1</v>
      </c>
      <c r="E98" s="972">
        <v>9.7000000000000003E-2</v>
      </c>
      <c r="F98" s="984"/>
    </row>
    <row r="99" spans="1:6" ht="14.25" thickBot="1">
      <c r="A99" s="773" t="s">
        <v>523</v>
      </c>
      <c r="B99" s="767" t="s">
        <v>416</v>
      </c>
      <c r="C99" s="972">
        <v>0.1</v>
      </c>
      <c r="D99" s="972">
        <v>0.1</v>
      </c>
      <c r="E99" s="985"/>
      <c r="F99" s="984"/>
    </row>
    <row r="100" spans="1:6" ht="14.25" thickBot="1">
      <c r="A100" s="773" t="s">
        <v>523</v>
      </c>
      <c r="B100" s="767" t="s">
        <v>423</v>
      </c>
      <c r="C100" s="972">
        <v>0.09</v>
      </c>
      <c r="D100" s="972">
        <v>8.8999999999999996E-2</v>
      </c>
      <c r="E100" s="985"/>
      <c r="F100" s="984"/>
    </row>
    <row r="101" spans="1:6" ht="14.25" thickBot="1">
      <c r="A101" s="773" t="s">
        <v>523</v>
      </c>
      <c r="B101" s="767" t="s">
        <v>430</v>
      </c>
      <c r="C101" s="972">
        <v>9.8000000000000004E-2</v>
      </c>
      <c r="D101" s="972">
        <v>9.7000000000000003E-2</v>
      </c>
      <c r="E101" s="985"/>
      <c r="F101" s="984"/>
    </row>
    <row r="102" spans="1:6" ht="14.25" thickBot="1">
      <c r="A102" s="773" t="s">
        <v>523</v>
      </c>
      <c r="B102" s="767" t="s">
        <v>858</v>
      </c>
      <c r="C102" s="985"/>
      <c r="D102" s="985"/>
      <c r="E102" s="985"/>
      <c r="F102" s="973">
        <v>0.05</v>
      </c>
    </row>
    <row r="103" spans="1:6" ht="24.75" thickBot="1">
      <c r="A103" s="773" t="s">
        <v>523</v>
      </c>
      <c r="B103" s="767" t="s">
        <v>859</v>
      </c>
      <c r="C103" s="985"/>
      <c r="D103" s="985"/>
      <c r="E103" s="985"/>
      <c r="F103" s="973">
        <v>0.05</v>
      </c>
    </row>
    <row r="104" spans="1:6" ht="14.25" thickBot="1">
      <c r="A104" s="773" t="s">
        <v>523</v>
      </c>
      <c r="B104" s="767" t="s">
        <v>860</v>
      </c>
      <c r="C104" s="985"/>
      <c r="D104" s="985"/>
      <c r="E104" s="985"/>
      <c r="F104" s="973">
        <v>0.05</v>
      </c>
    </row>
    <row r="105" spans="1:6" ht="14.25" thickBot="1">
      <c r="A105" s="773" t="s">
        <v>523</v>
      </c>
      <c r="B105" s="767" t="s">
        <v>861</v>
      </c>
      <c r="C105" s="985"/>
      <c r="D105" s="985"/>
      <c r="E105" s="985"/>
      <c r="F105" s="973">
        <v>0.05</v>
      </c>
    </row>
    <row r="106" spans="1:6" ht="14.25" thickBot="1">
      <c r="A106" s="773" t="s">
        <v>523</v>
      </c>
      <c r="B106" s="767" t="s">
        <v>862</v>
      </c>
      <c r="C106" s="985"/>
      <c r="D106" s="985"/>
      <c r="E106" s="985"/>
      <c r="F106" s="973">
        <v>0.05</v>
      </c>
    </row>
    <row r="107" spans="1:6" ht="24.75" thickBot="1">
      <c r="A107" s="773" t="s">
        <v>523</v>
      </c>
      <c r="B107" s="767" t="s">
        <v>863</v>
      </c>
      <c r="C107" s="985"/>
      <c r="D107" s="985"/>
      <c r="E107" s="985"/>
      <c r="F107" s="973">
        <v>0.05</v>
      </c>
    </row>
    <row r="108" spans="1:6" ht="24.75" thickBot="1">
      <c r="A108" s="773" t="s">
        <v>523</v>
      </c>
      <c r="B108" s="767" t="s">
        <v>864</v>
      </c>
      <c r="C108" s="985"/>
      <c r="D108" s="985"/>
      <c r="E108" s="985"/>
      <c r="F108" s="973">
        <v>0.05</v>
      </c>
    </row>
    <row r="109" spans="1:6" ht="24.75" thickBot="1">
      <c r="A109" s="783" t="s">
        <v>523</v>
      </c>
      <c r="B109" s="779" t="s">
        <v>865</v>
      </c>
      <c r="C109" s="982"/>
      <c r="D109" s="982"/>
      <c r="E109" s="982"/>
      <c r="F109" s="975">
        <v>0.05</v>
      </c>
    </row>
    <row r="110" spans="1:6" ht="14.25" thickBot="1">
      <c r="A110" s="773" t="s">
        <v>56</v>
      </c>
      <c r="B110" s="774" t="s">
        <v>866</v>
      </c>
      <c r="C110" s="970">
        <v>0.129</v>
      </c>
      <c r="D110" s="970">
        <v>0.129</v>
      </c>
      <c r="E110" s="970">
        <v>0.126</v>
      </c>
      <c r="F110" s="971">
        <v>0.13</v>
      </c>
    </row>
    <row r="111" spans="1:6" ht="14.25" thickBot="1">
      <c r="A111" s="773" t="s">
        <v>56</v>
      </c>
      <c r="B111" s="767" t="s">
        <v>192</v>
      </c>
      <c r="C111" s="972">
        <v>0.11</v>
      </c>
      <c r="D111" s="972">
        <v>0.11</v>
      </c>
      <c r="E111" s="972">
        <v>9.9000000000000005E-2</v>
      </c>
      <c r="F111" s="973">
        <v>0.128</v>
      </c>
    </row>
    <row r="112" spans="1:6" ht="14.25" thickBot="1">
      <c r="A112" s="773" t="s">
        <v>56</v>
      </c>
      <c r="B112" s="767" t="s">
        <v>205</v>
      </c>
      <c r="C112" s="972">
        <v>0.125</v>
      </c>
      <c r="D112" s="972">
        <v>0.125</v>
      </c>
      <c r="E112" s="972">
        <v>0.12</v>
      </c>
      <c r="F112" s="973">
        <v>0.125</v>
      </c>
    </row>
    <row r="113" spans="1:6" ht="14.25" thickBot="1">
      <c r="A113" s="773" t="s">
        <v>56</v>
      </c>
      <c r="B113" s="767" t="s">
        <v>218</v>
      </c>
      <c r="C113" s="972">
        <v>0.13</v>
      </c>
      <c r="D113" s="972">
        <v>0.13</v>
      </c>
      <c r="E113" s="972">
        <v>0.13</v>
      </c>
      <c r="F113" s="973">
        <v>0.13</v>
      </c>
    </row>
    <row r="114" spans="1:6" ht="14.25" thickBot="1">
      <c r="A114" s="773" t="s">
        <v>56</v>
      </c>
      <c r="B114" s="767" t="s">
        <v>230</v>
      </c>
      <c r="C114" s="972">
        <v>0.123</v>
      </c>
      <c r="D114" s="972">
        <v>0.123</v>
      </c>
      <c r="E114" s="972">
        <v>0.12</v>
      </c>
      <c r="F114" s="973">
        <v>0.13</v>
      </c>
    </row>
    <row r="115" spans="1:6" ht="14.25" thickBot="1">
      <c r="A115" s="773" t="s">
        <v>56</v>
      </c>
      <c r="B115" s="767" t="s">
        <v>241</v>
      </c>
      <c r="C115" s="972">
        <v>0.125</v>
      </c>
      <c r="D115" s="972">
        <v>0.125</v>
      </c>
      <c r="E115" s="972">
        <v>0.11700000000000001</v>
      </c>
      <c r="F115" s="973">
        <v>0.13</v>
      </c>
    </row>
    <row r="116" spans="1:6" ht="14.25" thickBot="1">
      <c r="A116" s="773" t="s">
        <v>56</v>
      </c>
      <c r="B116" s="767" t="s">
        <v>252</v>
      </c>
      <c r="C116" s="972">
        <v>0.11700000000000001</v>
      </c>
      <c r="D116" s="972">
        <v>0.11700000000000001</v>
      </c>
      <c r="E116" s="972">
        <v>8.7999999999999995E-2</v>
      </c>
      <c r="F116" s="973">
        <v>0.13</v>
      </c>
    </row>
    <row r="117" spans="1:6" ht="14.25" thickBot="1">
      <c r="A117" s="773" t="s">
        <v>56</v>
      </c>
      <c r="B117" s="767" t="s">
        <v>263</v>
      </c>
      <c r="C117" s="972">
        <v>0.13</v>
      </c>
      <c r="D117" s="972">
        <v>0.13</v>
      </c>
      <c r="E117" s="972">
        <v>0.129</v>
      </c>
      <c r="F117" s="973">
        <v>0.13</v>
      </c>
    </row>
    <row r="118" spans="1:6" ht="14.25" thickBot="1">
      <c r="A118" s="773" t="s">
        <v>56</v>
      </c>
      <c r="B118" s="767" t="s">
        <v>275</v>
      </c>
      <c r="C118" s="972">
        <v>0.123</v>
      </c>
      <c r="D118" s="972">
        <v>0.123</v>
      </c>
      <c r="E118" s="972">
        <v>0.11600000000000001</v>
      </c>
      <c r="F118" s="973">
        <v>0.13</v>
      </c>
    </row>
    <row r="119" spans="1:6" ht="14.25" thickBot="1">
      <c r="A119" s="773" t="s">
        <v>56</v>
      </c>
      <c r="B119" s="767" t="s">
        <v>285</v>
      </c>
      <c r="C119" s="972">
        <v>0.127</v>
      </c>
      <c r="D119" s="972">
        <v>0.127</v>
      </c>
      <c r="E119" s="972">
        <v>0.124</v>
      </c>
      <c r="F119" s="973">
        <v>0.13</v>
      </c>
    </row>
    <row r="120" spans="1:6" ht="14.25" thickBot="1">
      <c r="A120" s="773" t="s">
        <v>56</v>
      </c>
      <c r="B120" s="767" t="s">
        <v>295</v>
      </c>
      <c r="C120" s="972">
        <v>0.125</v>
      </c>
      <c r="D120" s="972">
        <v>0.125</v>
      </c>
      <c r="E120" s="972">
        <v>0.122</v>
      </c>
      <c r="F120" s="973">
        <v>0.13</v>
      </c>
    </row>
    <row r="121" spans="1:6" ht="14.25" thickBot="1">
      <c r="A121" s="773" t="s">
        <v>56</v>
      </c>
      <c r="B121" s="767" t="s">
        <v>305</v>
      </c>
      <c r="C121" s="972">
        <v>0.13</v>
      </c>
      <c r="D121" s="972">
        <v>0.13</v>
      </c>
      <c r="E121" s="972">
        <v>0.13</v>
      </c>
      <c r="F121" s="973">
        <v>0.13</v>
      </c>
    </row>
    <row r="122" spans="1:6" ht="14.25" thickBot="1">
      <c r="A122" s="773" t="s">
        <v>56</v>
      </c>
      <c r="B122" s="767" t="s">
        <v>315</v>
      </c>
      <c r="C122" s="972">
        <v>0.13</v>
      </c>
      <c r="D122" s="972">
        <v>0.13</v>
      </c>
      <c r="E122" s="972">
        <v>0.125</v>
      </c>
      <c r="F122" s="973">
        <v>0.13</v>
      </c>
    </row>
    <row r="123" spans="1:6" ht="14.25" thickBot="1">
      <c r="A123" s="773" t="s">
        <v>56</v>
      </c>
      <c r="B123" s="767" t="s">
        <v>326</v>
      </c>
      <c r="C123" s="972">
        <v>0.129</v>
      </c>
      <c r="D123" s="972">
        <v>0.129</v>
      </c>
      <c r="E123" s="972">
        <v>0.123</v>
      </c>
      <c r="F123" s="973">
        <v>0.13</v>
      </c>
    </row>
    <row r="124" spans="1:6" ht="14.25" thickBot="1">
      <c r="A124" s="773" t="s">
        <v>56</v>
      </c>
      <c r="B124" s="767" t="s">
        <v>337</v>
      </c>
      <c r="C124" s="972">
        <v>0.10199999999999999</v>
      </c>
      <c r="D124" s="972">
        <v>0.10100000000000001</v>
      </c>
      <c r="E124" s="972">
        <v>0.08</v>
      </c>
      <c r="F124" s="984"/>
    </row>
    <row r="125" spans="1:6" ht="14.25" thickBot="1">
      <c r="A125" s="773" t="s">
        <v>56</v>
      </c>
      <c r="B125" s="767" t="s">
        <v>347</v>
      </c>
      <c r="C125" s="972">
        <v>0.13</v>
      </c>
      <c r="D125" s="972">
        <v>0.13</v>
      </c>
      <c r="E125" s="972">
        <v>0.129</v>
      </c>
      <c r="F125" s="984"/>
    </row>
    <row r="126" spans="1:6" ht="14.25" thickBot="1">
      <c r="A126" s="773" t="s">
        <v>56</v>
      </c>
      <c r="B126" s="767" t="s">
        <v>357</v>
      </c>
      <c r="C126" s="972">
        <v>0.13</v>
      </c>
      <c r="D126" s="972">
        <v>0.13</v>
      </c>
      <c r="E126" s="972">
        <v>0.126</v>
      </c>
      <c r="F126" s="984"/>
    </row>
    <row r="127" spans="1:6" ht="14.25" thickBot="1">
      <c r="A127" s="773" t="s">
        <v>56</v>
      </c>
      <c r="B127" s="767" t="s">
        <v>367</v>
      </c>
      <c r="C127" s="972">
        <v>0.125</v>
      </c>
      <c r="D127" s="972">
        <v>0.125</v>
      </c>
      <c r="E127" s="972">
        <v>0.121</v>
      </c>
      <c r="F127" s="984"/>
    </row>
    <row r="128" spans="1:6" ht="14.25" thickBot="1">
      <c r="A128" s="773" t="s">
        <v>56</v>
      </c>
      <c r="B128" s="767" t="s">
        <v>377</v>
      </c>
      <c r="C128" s="972">
        <v>0.12</v>
      </c>
      <c r="D128" s="972">
        <v>0.12</v>
      </c>
      <c r="E128" s="972">
        <v>0.105</v>
      </c>
      <c r="F128" s="984"/>
    </row>
    <row r="129" spans="1:6" ht="14.25" thickBot="1">
      <c r="A129" s="773" t="s">
        <v>56</v>
      </c>
      <c r="B129" s="767" t="s">
        <v>386</v>
      </c>
      <c r="C129" s="972">
        <v>0.13</v>
      </c>
      <c r="D129" s="972">
        <v>0.13</v>
      </c>
      <c r="E129" s="972">
        <v>0.126</v>
      </c>
      <c r="F129" s="984"/>
    </row>
    <row r="130" spans="1:6" ht="14.25" thickBot="1">
      <c r="A130" s="773" t="s">
        <v>56</v>
      </c>
      <c r="B130" s="767" t="s">
        <v>395</v>
      </c>
      <c r="C130" s="972">
        <v>0.125</v>
      </c>
      <c r="D130" s="972">
        <v>0.125</v>
      </c>
      <c r="E130" s="972">
        <v>0.122</v>
      </c>
      <c r="F130" s="984"/>
    </row>
    <row r="131" spans="1:6" ht="14.25" thickBot="1">
      <c r="A131" s="773" t="s">
        <v>56</v>
      </c>
      <c r="B131" s="767" t="s">
        <v>403</v>
      </c>
      <c r="C131" s="972">
        <v>0.127</v>
      </c>
      <c r="D131" s="972">
        <v>0.126</v>
      </c>
      <c r="E131" s="972">
        <v>0.123</v>
      </c>
      <c r="F131" s="984"/>
    </row>
    <row r="132" spans="1:6" ht="14.25" thickBot="1">
      <c r="A132" s="773" t="s">
        <v>56</v>
      </c>
      <c r="B132" s="767" t="s">
        <v>410</v>
      </c>
      <c r="C132" s="972">
        <v>9.0999999999999998E-2</v>
      </c>
      <c r="D132" s="972">
        <v>0.121</v>
      </c>
      <c r="E132" s="972">
        <v>9.9000000000000005E-2</v>
      </c>
      <c r="F132" s="984"/>
    </row>
    <row r="133" spans="1:6" ht="14.25" thickBot="1">
      <c r="A133" s="773" t="s">
        <v>56</v>
      </c>
      <c r="B133" s="767" t="s">
        <v>417</v>
      </c>
      <c r="C133" s="972">
        <v>0.13</v>
      </c>
      <c r="D133" s="972">
        <v>0.13</v>
      </c>
      <c r="E133" s="972">
        <v>0.129</v>
      </c>
      <c r="F133" s="984"/>
    </row>
    <row r="134" spans="1:6" ht="14.25" thickBot="1">
      <c r="A134" s="773" t="s">
        <v>56</v>
      </c>
      <c r="B134" s="767" t="s">
        <v>867</v>
      </c>
      <c r="C134" s="972">
        <v>6.8000000000000005E-2</v>
      </c>
      <c r="D134" s="972">
        <v>6.5000000000000002E-2</v>
      </c>
      <c r="E134" s="972">
        <v>6.5000000000000002E-2</v>
      </c>
      <c r="F134" s="973">
        <v>0.13</v>
      </c>
    </row>
    <row r="135" spans="1:6" ht="14.25" thickBot="1">
      <c r="A135" s="773" t="s">
        <v>56</v>
      </c>
      <c r="B135" s="767" t="s">
        <v>431</v>
      </c>
      <c r="C135" s="972">
        <v>0.123</v>
      </c>
      <c r="D135" s="972">
        <v>0.123</v>
      </c>
      <c r="E135" s="972">
        <v>0.11</v>
      </c>
      <c r="F135" s="984"/>
    </row>
    <row r="136" spans="1:6" ht="14.25" thickBot="1">
      <c r="A136" s="773" t="s">
        <v>56</v>
      </c>
      <c r="B136" s="767" t="s">
        <v>438</v>
      </c>
      <c r="C136" s="972">
        <v>0.13</v>
      </c>
      <c r="D136" s="972">
        <v>0.13</v>
      </c>
      <c r="E136" s="972">
        <v>0.125</v>
      </c>
      <c r="F136" s="984"/>
    </row>
    <row r="137" spans="1:6" ht="14.25" thickBot="1">
      <c r="A137" s="773" t="s">
        <v>56</v>
      </c>
      <c r="B137" s="767" t="s">
        <v>445</v>
      </c>
      <c r="C137" s="972">
        <v>0.121</v>
      </c>
      <c r="D137" s="972">
        <v>0.122</v>
      </c>
      <c r="E137" s="972">
        <v>0.115</v>
      </c>
      <c r="F137" s="984"/>
    </row>
    <row r="138" spans="1:6" ht="14.25" thickBot="1">
      <c r="A138" s="773" t="s">
        <v>56</v>
      </c>
      <c r="B138" s="767" t="s">
        <v>868</v>
      </c>
      <c r="C138" s="972">
        <v>0.105</v>
      </c>
      <c r="D138" s="972">
        <v>0.125</v>
      </c>
      <c r="E138" s="972">
        <v>0.112</v>
      </c>
      <c r="F138" s="984"/>
    </row>
    <row r="139" spans="1:6" ht="14.25" thickBot="1">
      <c r="A139" s="773" t="s">
        <v>56</v>
      </c>
      <c r="B139" s="767" t="s">
        <v>869</v>
      </c>
      <c r="C139" s="972">
        <v>0.127</v>
      </c>
      <c r="D139" s="972">
        <v>0.127</v>
      </c>
      <c r="E139" s="972">
        <v>0.122</v>
      </c>
      <c r="F139" s="973">
        <v>0.13</v>
      </c>
    </row>
    <row r="140" spans="1:6" ht="14.25" thickBot="1">
      <c r="A140" s="773" t="s">
        <v>56</v>
      </c>
      <c r="B140" s="767" t="s">
        <v>870</v>
      </c>
      <c r="C140" s="972">
        <v>0.125</v>
      </c>
      <c r="D140" s="972">
        <v>0.125</v>
      </c>
      <c r="E140" s="972">
        <v>0.11899999999999999</v>
      </c>
      <c r="F140" s="973">
        <v>0.13</v>
      </c>
    </row>
    <row r="141" spans="1:6" ht="14.25" thickBot="1">
      <c r="A141" s="773" t="s">
        <v>56</v>
      </c>
      <c r="B141" s="767" t="s">
        <v>464</v>
      </c>
      <c r="C141" s="972">
        <v>0.125</v>
      </c>
      <c r="D141" s="972">
        <v>0.125</v>
      </c>
      <c r="E141" s="972">
        <v>0.11700000000000001</v>
      </c>
      <c r="F141" s="984"/>
    </row>
    <row r="142" spans="1:6" ht="14.25" thickBot="1">
      <c r="A142" s="773" t="s">
        <v>56</v>
      </c>
      <c r="B142" s="767" t="s">
        <v>469</v>
      </c>
      <c r="C142" s="972">
        <v>0.125</v>
      </c>
      <c r="D142" s="972">
        <v>0.125</v>
      </c>
      <c r="E142" s="972">
        <v>0.115</v>
      </c>
      <c r="F142" s="984"/>
    </row>
    <row r="143" spans="1:6" ht="14.25" thickBot="1">
      <c r="A143" s="773" t="s">
        <v>56</v>
      </c>
      <c r="B143" s="767" t="s">
        <v>474</v>
      </c>
      <c r="C143" s="972">
        <v>0.121</v>
      </c>
      <c r="D143" s="972">
        <v>0.121</v>
      </c>
      <c r="E143" s="972">
        <v>0.108</v>
      </c>
      <c r="F143" s="984"/>
    </row>
    <row r="144" spans="1:6" ht="14.25" thickBot="1">
      <c r="A144" s="773" t="s">
        <v>56</v>
      </c>
      <c r="B144" s="976" t="s">
        <v>871</v>
      </c>
      <c r="C144" s="977">
        <v>0.126</v>
      </c>
      <c r="D144" s="977">
        <v>0.126</v>
      </c>
      <c r="E144" s="977">
        <v>0.121</v>
      </c>
      <c r="F144" s="984"/>
    </row>
    <row r="145" spans="1:6" ht="14.25" thickBot="1">
      <c r="A145" s="783" t="s">
        <v>56</v>
      </c>
      <c r="B145" s="978" t="s">
        <v>872</v>
      </c>
      <c r="C145" s="986"/>
      <c r="D145" s="986"/>
      <c r="E145" s="986"/>
      <c r="F145" s="979">
        <v>0.05</v>
      </c>
    </row>
    <row r="146" spans="1:6" ht="24.75" thickBot="1">
      <c r="A146" s="980" t="s">
        <v>56</v>
      </c>
      <c r="B146" s="777" t="s">
        <v>873</v>
      </c>
      <c r="C146" s="985"/>
      <c r="D146" s="985"/>
      <c r="E146" s="985"/>
      <c r="F146" s="981">
        <v>0.05</v>
      </c>
    </row>
    <row r="147" spans="1:6" ht="24.75" thickBot="1">
      <c r="A147" s="773" t="s">
        <v>56</v>
      </c>
      <c r="B147" s="767" t="s">
        <v>874</v>
      </c>
      <c r="C147" s="985"/>
      <c r="D147" s="985"/>
      <c r="E147" s="985"/>
      <c r="F147" s="973">
        <v>0.05</v>
      </c>
    </row>
    <row r="148" spans="1:6" ht="24.75" thickBot="1">
      <c r="A148" s="773" t="s">
        <v>56</v>
      </c>
      <c r="B148" s="767" t="s">
        <v>875</v>
      </c>
      <c r="C148" s="985"/>
      <c r="D148" s="985"/>
      <c r="E148" s="985"/>
      <c r="F148" s="973">
        <v>0.05</v>
      </c>
    </row>
    <row r="149" spans="1:6" ht="24.75" thickBot="1">
      <c r="A149" s="773" t="s">
        <v>56</v>
      </c>
      <c r="B149" s="767" t="s">
        <v>876</v>
      </c>
      <c r="C149" s="985"/>
      <c r="D149" s="985"/>
      <c r="E149" s="985"/>
      <c r="F149" s="973">
        <v>0.05</v>
      </c>
    </row>
    <row r="150" spans="1:6" ht="24.75" thickBot="1">
      <c r="A150" s="773" t="s">
        <v>56</v>
      </c>
      <c r="B150" s="767" t="s">
        <v>877</v>
      </c>
      <c r="C150" s="985"/>
      <c r="D150" s="985"/>
      <c r="E150" s="985"/>
      <c r="F150" s="973">
        <v>0.05</v>
      </c>
    </row>
    <row r="151" spans="1:6" ht="24.75" thickBot="1">
      <c r="A151" s="773" t="s">
        <v>56</v>
      </c>
      <c r="B151" s="767" t="s">
        <v>878</v>
      </c>
      <c r="C151" s="985"/>
      <c r="D151" s="985"/>
      <c r="E151" s="985"/>
      <c r="F151" s="973">
        <v>0.05</v>
      </c>
    </row>
    <row r="152" spans="1:6" ht="24.75" thickBot="1">
      <c r="A152" s="773" t="s">
        <v>56</v>
      </c>
      <c r="B152" s="767" t="s">
        <v>507</v>
      </c>
      <c r="C152" s="985"/>
      <c r="D152" s="985"/>
      <c r="E152" s="985"/>
      <c r="F152" s="973">
        <v>0.05</v>
      </c>
    </row>
    <row r="153" spans="1:6" ht="14.25" thickBot="1">
      <c r="A153" s="773" t="s">
        <v>56</v>
      </c>
      <c r="B153" s="767" t="s">
        <v>879</v>
      </c>
      <c r="C153" s="985"/>
      <c r="D153" s="985"/>
      <c r="E153" s="985"/>
      <c r="F153" s="973">
        <v>0.05</v>
      </c>
    </row>
    <row r="154" spans="1:6" ht="14.25" thickBot="1">
      <c r="A154" s="773" t="s">
        <v>56</v>
      </c>
      <c r="B154" s="767" t="s">
        <v>880</v>
      </c>
      <c r="C154" s="985"/>
      <c r="D154" s="985"/>
      <c r="E154" s="985"/>
      <c r="F154" s="973">
        <v>0.05</v>
      </c>
    </row>
    <row r="155" spans="1:6" ht="24.75" thickBot="1">
      <c r="A155" s="773" t="s">
        <v>56</v>
      </c>
      <c r="B155" s="767" t="s">
        <v>881</v>
      </c>
      <c r="C155" s="985"/>
      <c r="D155" s="985"/>
      <c r="E155" s="985"/>
      <c r="F155" s="973">
        <v>0.05</v>
      </c>
    </row>
    <row r="156" spans="1:6" ht="24.75" thickBot="1">
      <c r="A156" s="773" t="s">
        <v>56</v>
      </c>
      <c r="B156" s="767" t="s">
        <v>882</v>
      </c>
      <c r="C156" s="985"/>
      <c r="D156" s="985"/>
      <c r="E156" s="985"/>
      <c r="F156" s="973">
        <v>0.05</v>
      </c>
    </row>
    <row r="157" spans="1:6" ht="14.25" thickBot="1">
      <c r="A157" s="783" t="s">
        <v>56</v>
      </c>
      <c r="B157" s="779" t="s">
        <v>883</v>
      </c>
      <c r="C157" s="982"/>
      <c r="D157" s="982"/>
      <c r="E157" s="982"/>
      <c r="F157" s="975">
        <v>0.05</v>
      </c>
    </row>
    <row r="158" spans="1:6" ht="14.25" thickBot="1">
      <c r="A158" s="773" t="s">
        <v>526</v>
      </c>
      <c r="B158" s="774" t="s">
        <v>884</v>
      </c>
      <c r="C158" s="970">
        <v>0.13</v>
      </c>
      <c r="D158" s="970">
        <v>0.13</v>
      </c>
      <c r="E158" s="970">
        <v>0.13</v>
      </c>
      <c r="F158" s="971">
        <v>0.13</v>
      </c>
    </row>
    <row r="159" spans="1:6" ht="14.25" thickBot="1">
      <c r="A159" s="773" t="s">
        <v>526</v>
      </c>
      <c r="B159" s="767" t="s">
        <v>193</v>
      </c>
      <c r="C159" s="972">
        <v>0.13</v>
      </c>
      <c r="D159" s="972">
        <v>0.13</v>
      </c>
      <c r="E159" s="972">
        <v>0.13</v>
      </c>
      <c r="F159" s="973">
        <v>0.13</v>
      </c>
    </row>
    <row r="160" spans="1:6" ht="14.25" thickBot="1">
      <c r="A160" s="773" t="s">
        <v>526</v>
      </c>
      <c r="B160" s="767" t="s">
        <v>206</v>
      </c>
      <c r="C160" s="972">
        <v>0.13</v>
      </c>
      <c r="D160" s="972">
        <v>0.13</v>
      </c>
      <c r="E160" s="972">
        <v>0.129</v>
      </c>
      <c r="F160" s="973">
        <v>0.13</v>
      </c>
    </row>
    <row r="161" spans="1:6" ht="14.25" thickBot="1">
      <c r="A161" s="773" t="s">
        <v>526</v>
      </c>
      <c r="B161" s="767" t="s">
        <v>219</v>
      </c>
      <c r="C161" s="972">
        <v>0.128</v>
      </c>
      <c r="D161" s="972">
        <v>0.128</v>
      </c>
      <c r="E161" s="972">
        <v>0.125</v>
      </c>
      <c r="F161" s="973">
        <v>0.13</v>
      </c>
    </row>
    <row r="162" spans="1:6" ht="14.25" thickBot="1">
      <c r="A162" s="773" t="s">
        <v>526</v>
      </c>
      <c r="B162" s="767" t="s">
        <v>231</v>
      </c>
      <c r="C162" s="972">
        <v>0.122</v>
      </c>
      <c r="D162" s="972">
        <v>0.122</v>
      </c>
      <c r="E162" s="972">
        <v>0.126</v>
      </c>
      <c r="F162" s="973">
        <v>0.122</v>
      </c>
    </row>
    <row r="163" spans="1:6" ht="14.25" thickBot="1">
      <c r="A163" s="773" t="s">
        <v>526</v>
      </c>
      <c r="B163" s="767" t="s">
        <v>242</v>
      </c>
      <c r="C163" s="972">
        <v>0.13</v>
      </c>
      <c r="D163" s="972">
        <v>0.13</v>
      </c>
      <c r="E163" s="972">
        <v>0.125</v>
      </c>
      <c r="F163" s="973">
        <v>0.13</v>
      </c>
    </row>
    <row r="164" spans="1:6" ht="14.25" thickBot="1">
      <c r="A164" s="773" t="s">
        <v>526</v>
      </c>
      <c r="B164" s="767" t="s">
        <v>253</v>
      </c>
      <c r="C164" s="972">
        <v>0.13</v>
      </c>
      <c r="D164" s="972">
        <v>0.13</v>
      </c>
      <c r="E164" s="972">
        <v>0.13</v>
      </c>
      <c r="F164" s="973">
        <v>0.13</v>
      </c>
    </row>
    <row r="165" spans="1:6" ht="14.25" thickBot="1">
      <c r="A165" s="773" t="s">
        <v>526</v>
      </c>
      <c r="B165" s="767" t="s">
        <v>264</v>
      </c>
      <c r="C165" s="972">
        <v>0.13</v>
      </c>
      <c r="D165" s="972">
        <v>0.13</v>
      </c>
      <c r="E165" s="972">
        <v>0.124</v>
      </c>
      <c r="F165" s="973">
        <v>0.13</v>
      </c>
    </row>
    <row r="166" spans="1:6" ht="14.25" thickBot="1">
      <c r="A166" s="773" t="s">
        <v>526</v>
      </c>
      <c r="B166" s="767" t="s">
        <v>276</v>
      </c>
      <c r="C166" s="972">
        <v>0.13</v>
      </c>
      <c r="D166" s="972">
        <v>0.13</v>
      </c>
      <c r="E166" s="972">
        <v>0.13</v>
      </c>
      <c r="F166" s="973">
        <v>0.13</v>
      </c>
    </row>
    <row r="167" spans="1:6" ht="14.25" thickBot="1">
      <c r="A167" s="773" t="s">
        <v>526</v>
      </c>
      <c r="B167" s="767" t="s">
        <v>286</v>
      </c>
      <c r="C167" s="972">
        <v>0.125</v>
      </c>
      <c r="D167" s="972">
        <v>0.125</v>
      </c>
      <c r="E167" s="972">
        <v>0.121</v>
      </c>
      <c r="F167" s="984"/>
    </row>
    <row r="168" spans="1:6" ht="14.25" thickBot="1">
      <c r="A168" s="773" t="s">
        <v>526</v>
      </c>
      <c r="B168" s="767" t="s">
        <v>296</v>
      </c>
      <c r="C168" s="972">
        <v>0.13</v>
      </c>
      <c r="D168" s="972">
        <v>0.13</v>
      </c>
      <c r="E168" s="972">
        <v>0.126</v>
      </c>
      <c r="F168" s="984"/>
    </row>
    <row r="169" spans="1:6" ht="14.25" thickBot="1">
      <c r="A169" s="773" t="s">
        <v>526</v>
      </c>
      <c r="B169" s="767" t="s">
        <v>306</v>
      </c>
      <c r="C169" s="972">
        <v>0.128</v>
      </c>
      <c r="D169" s="972">
        <v>0.129</v>
      </c>
      <c r="E169" s="972">
        <v>0.13</v>
      </c>
      <c r="F169" s="984"/>
    </row>
    <row r="170" spans="1:6" ht="14.25" thickBot="1">
      <c r="A170" s="773" t="s">
        <v>526</v>
      </c>
      <c r="B170" s="767" t="s">
        <v>316</v>
      </c>
      <c r="C170" s="972">
        <v>0.14099999999999999</v>
      </c>
      <c r="D170" s="972">
        <v>0.13</v>
      </c>
      <c r="E170" s="972">
        <v>0.125</v>
      </c>
      <c r="F170" s="984"/>
    </row>
    <row r="171" spans="1:6" ht="14.25" thickBot="1">
      <c r="A171" s="773" t="s">
        <v>526</v>
      </c>
      <c r="B171" s="767" t="s">
        <v>885</v>
      </c>
      <c r="C171" s="972">
        <v>0.127</v>
      </c>
      <c r="D171" s="972">
        <v>0.126</v>
      </c>
      <c r="E171" s="972">
        <v>0.126</v>
      </c>
      <c r="F171" s="973">
        <v>0.11799999999999999</v>
      </c>
    </row>
    <row r="172" spans="1:6" ht="14.25" thickBot="1">
      <c r="A172" s="773" t="s">
        <v>526</v>
      </c>
      <c r="B172" s="767" t="s">
        <v>886</v>
      </c>
      <c r="C172" s="972">
        <v>0.13</v>
      </c>
      <c r="D172" s="972">
        <v>0.13</v>
      </c>
      <c r="E172" s="972">
        <v>0.13</v>
      </c>
      <c r="F172" s="984"/>
    </row>
    <row r="173" spans="1:6" ht="14.25" thickBot="1">
      <c r="A173" s="773" t="s">
        <v>526</v>
      </c>
      <c r="B173" s="767" t="s">
        <v>348</v>
      </c>
      <c r="C173" s="972">
        <v>0.13</v>
      </c>
      <c r="D173" s="972">
        <v>0.13</v>
      </c>
      <c r="E173" s="972">
        <v>0.13</v>
      </c>
      <c r="F173" s="984"/>
    </row>
    <row r="174" spans="1:6" ht="14.25" thickBot="1">
      <c r="A174" s="773" t="s">
        <v>526</v>
      </c>
      <c r="B174" s="767" t="s">
        <v>887</v>
      </c>
      <c r="C174" s="972">
        <v>0.13</v>
      </c>
      <c r="D174" s="972">
        <v>0.13</v>
      </c>
      <c r="E174" s="972">
        <v>0.13</v>
      </c>
      <c r="F174" s="973">
        <v>0.13</v>
      </c>
    </row>
    <row r="175" spans="1:6" ht="14.25" thickBot="1">
      <c r="A175" s="773" t="s">
        <v>526</v>
      </c>
      <c r="B175" s="767" t="s">
        <v>888</v>
      </c>
      <c r="C175" s="972">
        <v>0.13</v>
      </c>
      <c r="D175" s="972">
        <v>0.13</v>
      </c>
      <c r="E175" s="972">
        <v>0.13</v>
      </c>
      <c r="F175" s="973">
        <v>0.13</v>
      </c>
    </row>
    <row r="176" spans="1:6" ht="14.25" thickBot="1">
      <c r="A176" s="773" t="s">
        <v>526</v>
      </c>
      <c r="B176" s="767" t="s">
        <v>378</v>
      </c>
      <c r="C176" s="972">
        <v>0.13</v>
      </c>
      <c r="D176" s="972">
        <v>0.13</v>
      </c>
      <c r="E176" s="972">
        <v>0.13</v>
      </c>
      <c r="F176" s="973">
        <v>0.13</v>
      </c>
    </row>
    <row r="177" spans="1:6" ht="14.25" thickBot="1">
      <c r="A177" s="773" t="s">
        <v>526</v>
      </c>
      <c r="B177" s="767" t="s">
        <v>889</v>
      </c>
      <c r="C177" s="972">
        <v>0.13</v>
      </c>
      <c r="D177" s="972">
        <v>0.13</v>
      </c>
      <c r="E177" s="972">
        <v>0.13</v>
      </c>
      <c r="F177" s="973">
        <v>0.13</v>
      </c>
    </row>
    <row r="178" spans="1:6" ht="14.25" thickBot="1">
      <c r="A178" s="773" t="s">
        <v>526</v>
      </c>
      <c r="B178" s="767" t="s">
        <v>396</v>
      </c>
      <c r="C178" s="972">
        <v>0.13</v>
      </c>
      <c r="D178" s="972">
        <v>0.13</v>
      </c>
      <c r="E178" s="972">
        <v>0.13</v>
      </c>
      <c r="F178" s="973">
        <v>0.127</v>
      </c>
    </row>
    <row r="179" spans="1:6" ht="14.25" thickBot="1">
      <c r="A179" s="773" t="s">
        <v>526</v>
      </c>
      <c r="B179" s="767" t="s">
        <v>404</v>
      </c>
      <c r="C179" s="972">
        <v>0.13</v>
      </c>
      <c r="D179" s="972">
        <v>0.13</v>
      </c>
      <c r="E179" s="972">
        <v>0.13</v>
      </c>
      <c r="F179" s="984"/>
    </row>
    <row r="180" spans="1:6" ht="14.25" thickBot="1">
      <c r="A180" s="773" t="s">
        <v>526</v>
      </c>
      <c r="B180" s="767" t="s">
        <v>890</v>
      </c>
      <c r="C180" s="972">
        <v>0.13</v>
      </c>
      <c r="D180" s="972">
        <v>0.13</v>
      </c>
      <c r="E180" s="972">
        <v>0.125</v>
      </c>
      <c r="F180" s="973">
        <v>0.13</v>
      </c>
    </row>
    <row r="181" spans="1:6" ht="14.25" thickBot="1">
      <c r="A181" s="773" t="s">
        <v>526</v>
      </c>
      <c r="B181" s="767" t="s">
        <v>418</v>
      </c>
      <c r="C181" s="972">
        <v>0.122</v>
      </c>
      <c r="D181" s="972">
        <v>0.123</v>
      </c>
      <c r="E181" s="972">
        <v>0.126</v>
      </c>
      <c r="F181" s="973">
        <v>0.121</v>
      </c>
    </row>
    <row r="182" spans="1:6" ht="14.25" thickBot="1">
      <c r="A182" s="773" t="s">
        <v>526</v>
      </c>
      <c r="B182" s="767" t="s">
        <v>425</v>
      </c>
      <c r="C182" s="972">
        <v>0.125</v>
      </c>
      <c r="D182" s="972">
        <v>0.125</v>
      </c>
      <c r="E182" s="972">
        <v>0.11700000000000001</v>
      </c>
      <c r="F182" s="973">
        <v>0.13</v>
      </c>
    </row>
    <row r="183" spans="1:6" ht="14.25" thickBot="1">
      <c r="A183" s="773" t="s">
        <v>526</v>
      </c>
      <c r="B183" s="767" t="s">
        <v>432</v>
      </c>
      <c r="C183" s="972">
        <v>0.127</v>
      </c>
      <c r="D183" s="972">
        <v>0.127</v>
      </c>
      <c r="E183" s="972">
        <v>0.128</v>
      </c>
      <c r="F183" s="984"/>
    </row>
    <row r="184" spans="1:6" ht="14.25" thickBot="1">
      <c r="A184" s="773" t="s">
        <v>526</v>
      </c>
      <c r="B184" s="767" t="s">
        <v>439</v>
      </c>
      <c r="C184" s="972">
        <v>0.125</v>
      </c>
      <c r="D184" s="972">
        <v>0.125</v>
      </c>
      <c r="E184" s="972">
        <v>0.127</v>
      </c>
      <c r="F184" s="984"/>
    </row>
    <row r="185" spans="1:6" ht="14.25" thickBot="1">
      <c r="A185" s="773" t="s">
        <v>526</v>
      </c>
      <c r="B185" s="767" t="s">
        <v>891</v>
      </c>
      <c r="C185" s="972">
        <v>0.127</v>
      </c>
      <c r="D185" s="972">
        <v>0.127</v>
      </c>
      <c r="E185" s="972">
        <v>0.128</v>
      </c>
      <c r="F185" s="973">
        <v>0.13</v>
      </c>
    </row>
    <row r="186" spans="1:6" ht="24.75" thickBot="1">
      <c r="A186" s="773" t="s">
        <v>526</v>
      </c>
      <c r="B186" s="767" t="s">
        <v>892</v>
      </c>
      <c r="C186" s="985"/>
      <c r="D186" s="985"/>
      <c r="E186" s="985"/>
      <c r="F186" s="973">
        <v>0.05</v>
      </c>
    </row>
    <row r="187" spans="1:6" ht="14.25" thickBot="1">
      <c r="A187" s="773" t="s">
        <v>526</v>
      </c>
      <c r="B187" s="767" t="s">
        <v>893</v>
      </c>
      <c r="C187" s="985"/>
      <c r="D187" s="985"/>
      <c r="E187" s="985"/>
      <c r="F187" s="973">
        <v>0.05</v>
      </c>
    </row>
    <row r="188" spans="1:6" ht="14.25" thickBot="1">
      <c r="A188" s="773" t="s">
        <v>526</v>
      </c>
      <c r="B188" s="767" t="s">
        <v>894</v>
      </c>
      <c r="C188" s="985"/>
      <c r="D188" s="985"/>
      <c r="E188" s="985"/>
      <c r="F188" s="973">
        <v>0.05</v>
      </c>
    </row>
    <row r="189" spans="1:6" ht="24.75" thickBot="1">
      <c r="A189" s="773" t="s">
        <v>526</v>
      </c>
      <c r="B189" s="767" t="s">
        <v>895</v>
      </c>
      <c r="C189" s="985"/>
      <c r="D189" s="985"/>
      <c r="E189" s="985"/>
      <c r="F189" s="973">
        <v>0.05</v>
      </c>
    </row>
    <row r="190" spans="1:6" ht="24.75" thickBot="1">
      <c r="A190" s="773" t="s">
        <v>526</v>
      </c>
      <c r="B190" s="767" t="s">
        <v>896</v>
      </c>
      <c r="C190" s="985"/>
      <c r="D190" s="985"/>
      <c r="E190" s="985"/>
      <c r="F190" s="973">
        <v>0.05</v>
      </c>
    </row>
    <row r="191" spans="1:6" ht="24.75" thickBot="1">
      <c r="A191" s="773" t="s">
        <v>526</v>
      </c>
      <c r="B191" s="767" t="s">
        <v>897</v>
      </c>
      <c r="C191" s="985"/>
      <c r="D191" s="985"/>
      <c r="E191" s="985"/>
      <c r="F191" s="973">
        <v>0.05</v>
      </c>
    </row>
    <row r="192" spans="1:6" ht="24.75" thickBot="1">
      <c r="A192" s="773" t="s">
        <v>526</v>
      </c>
      <c r="B192" s="767" t="s">
        <v>898</v>
      </c>
      <c r="C192" s="985"/>
      <c r="D192" s="985"/>
      <c r="E192" s="985"/>
      <c r="F192" s="973">
        <v>0.05</v>
      </c>
    </row>
    <row r="193" spans="1:6" ht="24.75" thickBot="1">
      <c r="A193" s="773" t="s">
        <v>526</v>
      </c>
      <c r="B193" s="767" t="s">
        <v>899</v>
      </c>
      <c r="C193" s="985"/>
      <c r="D193" s="985"/>
      <c r="E193" s="985"/>
      <c r="F193" s="973">
        <v>0.05</v>
      </c>
    </row>
    <row r="194" spans="1:6" ht="24.75" thickBot="1">
      <c r="A194" s="773" t="s">
        <v>526</v>
      </c>
      <c r="B194" s="767" t="s">
        <v>900</v>
      </c>
      <c r="C194" s="985"/>
      <c r="D194" s="985"/>
      <c r="E194" s="985"/>
      <c r="F194" s="973">
        <v>0.05</v>
      </c>
    </row>
    <row r="195" spans="1:6" ht="14.25" thickBot="1">
      <c r="A195" s="773" t="s">
        <v>526</v>
      </c>
      <c r="B195" s="767" t="s">
        <v>901</v>
      </c>
      <c r="C195" s="985"/>
      <c r="D195" s="985"/>
      <c r="E195" s="985"/>
      <c r="F195" s="973">
        <v>0.05</v>
      </c>
    </row>
    <row r="196" spans="1:6" ht="24.75" thickBot="1">
      <c r="A196" s="773" t="s">
        <v>526</v>
      </c>
      <c r="B196" s="767" t="s">
        <v>902</v>
      </c>
      <c r="C196" s="985"/>
      <c r="D196" s="985"/>
      <c r="E196" s="985"/>
      <c r="F196" s="973">
        <v>0.05</v>
      </c>
    </row>
    <row r="197" spans="1:6" ht="24.75" thickBot="1">
      <c r="A197" s="773" t="s">
        <v>526</v>
      </c>
      <c r="B197" s="767" t="s">
        <v>903</v>
      </c>
      <c r="C197" s="985"/>
      <c r="D197" s="985"/>
      <c r="E197" s="985"/>
      <c r="F197" s="973">
        <v>0.05</v>
      </c>
    </row>
    <row r="198" spans="1:6" ht="24.75" thickBot="1">
      <c r="A198" s="773" t="s">
        <v>526</v>
      </c>
      <c r="B198" s="767" t="s">
        <v>904</v>
      </c>
      <c r="C198" s="985"/>
      <c r="D198" s="985"/>
      <c r="E198" s="985"/>
      <c r="F198" s="973">
        <v>0.05</v>
      </c>
    </row>
    <row r="199" spans="1:6" ht="24.75" thickBot="1">
      <c r="A199" s="773" t="s">
        <v>526</v>
      </c>
      <c r="B199" s="767" t="s">
        <v>905</v>
      </c>
      <c r="C199" s="985"/>
      <c r="D199" s="985"/>
      <c r="E199" s="985"/>
      <c r="F199" s="973">
        <v>0.05</v>
      </c>
    </row>
    <row r="200" spans="1:6" ht="24.75" thickBot="1">
      <c r="A200" s="773" t="s">
        <v>526</v>
      </c>
      <c r="B200" s="767" t="s">
        <v>906</v>
      </c>
      <c r="C200" s="985"/>
      <c r="D200" s="985"/>
      <c r="E200" s="985"/>
      <c r="F200" s="973">
        <v>0.05</v>
      </c>
    </row>
    <row r="201" spans="1:6" ht="24.75" thickBot="1">
      <c r="A201" s="773" t="s">
        <v>526</v>
      </c>
      <c r="B201" s="767" t="s">
        <v>907</v>
      </c>
      <c r="C201" s="985"/>
      <c r="D201" s="985"/>
      <c r="E201" s="985"/>
      <c r="F201" s="973">
        <v>0.05</v>
      </c>
    </row>
    <row r="202" spans="1:6" ht="24.75" thickBot="1">
      <c r="A202" s="773" t="s">
        <v>526</v>
      </c>
      <c r="B202" s="767" t="s">
        <v>908</v>
      </c>
      <c r="C202" s="985"/>
      <c r="D202" s="985"/>
      <c r="E202" s="985"/>
      <c r="F202" s="973">
        <v>0.05</v>
      </c>
    </row>
    <row r="203" spans="1:6" ht="24.75" thickBot="1">
      <c r="A203" s="773" t="s">
        <v>526</v>
      </c>
      <c r="B203" s="767" t="s">
        <v>909</v>
      </c>
      <c r="C203" s="985"/>
      <c r="D203" s="985"/>
      <c r="E203" s="985"/>
      <c r="F203" s="973">
        <v>0.05</v>
      </c>
    </row>
    <row r="204" spans="1:6" ht="14.25" thickBot="1">
      <c r="A204" s="773" t="s">
        <v>526</v>
      </c>
      <c r="B204" s="767" t="s">
        <v>910</v>
      </c>
      <c r="C204" s="985"/>
      <c r="D204" s="985"/>
      <c r="E204" s="985"/>
      <c r="F204" s="973">
        <v>0.05</v>
      </c>
    </row>
    <row r="205" spans="1:6" ht="14.25" thickBot="1">
      <c r="A205" s="783" t="s">
        <v>526</v>
      </c>
      <c r="B205" s="779" t="s">
        <v>911</v>
      </c>
      <c r="C205" s="982"/>
      <c r="D205" s="982"/>
      <c r="E205" s="982"/>
      <c r="F205" s="975">
        <v>0.05</v>
      </c>
    </row>
    <row r="206" spans="1:6" ht="14.25" thickBot="1">
      <c r="A206" s="773" t="s">
        <v>528</v>
      </c>
      <c r="B206" s="774" t="s">
        <v>912</v>
      </c>
      <c r="C206" s="970">
        <v>0.15</v>
      </c>
      <c r="D206" s="970">
        <v>0.15</v>
      </c>
      <c r="E206" s="970">
        <v>0.15</v>
      </c>
      <c r="F206" s="971">
        <v>0.15</v>
      </c>
    </row>
    <row r="207" spans="1:6" ht="14.25" thickBot="1">
      <c r="A207" s="773" t="s">
        <v>528</v>
      </c>
      <c r="B207" s="767" t="s">
        <v>194</v>
      </c>
      <c r="C207" s="972">
        <v>0.15</v>
      </c>
      <c r="D207" s="972">
        <v>0.15</v>
      </c>
      <c r="E207" s="972">
        <v>0.15</v>
      </c>
      <c r="F207" s="973">
        <v>0.14399999999999999</v>
      </c>
    </row>
    <row r="208" spans="1:6" ht="14.25" thickBot="1">
      <c r="A208" s="773" t="s">
        <v>528</v>
      </c>
      <c r="B208" s="767" t="s">
        <v>207</v>
      </c>
      <c r="C208" s="972">
        <v>0.15</v>
      </c>
      <c r="D208" s="972">
        <v>0.15</v>
      </c>
      <c r="E208" s="972">
        <v>0.15</v>
      </c>
      <c r="F208" s="973">
        <v>0.15</v>
      </c>
    </row>
    <row r="209" spans="1:6" ht="14.25" thickBot="1">
      <c r="A209" s="773" t="s">
        <v>528</v>
      </c>
      <c r="B209" s="767" t="s">
        <v>220</v>
      </c>
      <c r="C209" s="972">
        <v>0.13700000000000001</v>
      </c>
      <c r="D209" s="972">
        <v>0.13700000000000001</v>
      </c>
      <c r="E209" s="972">
        <v>0.14000000000000001</v>
      </c>
      <c r="F209" s="973">
        <v>0.11700000000000001</v>
      </c>
    </row>
    <row r="210" spans="1:6" ht="14.25" thickBot="1">
      <c r="A210" s="773" t="s">
        <v>528</v>
      </c>
      <c r="B210" s="767" t="s">
        <v>913</v>
      </c>
      <c r="C210" s="972">
        <v>0.15</v>
      </c>
      <c r="D210" s="972">
        <v>0.15</v>
      </c>
      <c r="E210" s="972">
        <v>0.15</v>
      </c>
      <c r="F210" s="973">
        <v>0.13800000000000001</v>
      </c>
    </row>
    <row r="211" spans="1:6" ht="14.25" thickBot="1">
      <c r="A211" s="773" t="s">
        <v>528</v>
      </c>
      <c r="B211" s="767" t="s">
        <v>914</v>
      </c>
      <c r="C211" s="972">
        <v>0.13700000000000001</v>
      </c>
      <c r="D211" s="972">
        <v>0.13500000000000001</v>
      </c>
      <c r="E211" s="972">
        <v>0.13600000000000001</v>
      </c>
      <c r="F211" s="973">
        <v>0.1</v>
      </c>
    </row>
    <row r="212" spans="1:6" ht="14.25" thickBot="1">
      <c r="A212" s="773" t="s">
        <v>528</v>
      </c>
      <c r="B212" s="767" t="s">
        <v>915</v>
      </c>
      <c r="C212" s="972">
        <v>0.15</v>
      </c>
      <c r="D212" s="972">
        <v>0.15</v>
      </c>
      <c r="E212" s="972">
        <v>0.14799999999999999</v>
      </c>
      <c r="F212" s="973">
        <v>0.13600000000000001</v>
      </c>
    </row>
    <row r="213" spans="1:6" ht="14.25" thickBot="1">
      <c r="A213" s="773" t="s">
        <v>528</v>
      </c>
      <c r="B213" s="767" t="s">
        <v>265</v>
      </c>
      <c r="C213" s="972">
        <v>0.15</v>
      </c>
      <c r="D213" s="972">
        <v>0.15</v>
      </c>
      <c r="E213" s="972">
        <v>0.15</v>
      </c>
      <c r="F213" s="973">
        <v>0.13800000000000001</v>
      </c>
    </row>
    <row r="214" spans="1:6" ht="14.25" thickBot="1">
      <c r="A214" s="773" t="s">
        <v>528</v>
      </c>
      <c r="B214" s="767" t="s">
        <v>277</v>
      </c>
      <c r="C214" s="972">
        <v>9.0999999999999998E-2</v>
      </c>
      <c r="D214" s="972">
        <v>0.09</v>
      </c>
      <c r="E214" s="972">
        <v>9.1999999999999998E-2</v>
      </c>
      <c r="F214" s="984"/>
    </row>
    <row r="215" spans="1:6" ht="14.25" thickBot="1">
      <c r="A215" s="773" t="s">
        <v>528</v>
      </c>
      <c r="B215" s="767" t="s">
        <v>916</v>
      </c>
      <c r="C215" s="972">
        <v>0.15</v>
      </c>
      <c r="D215" s="972">
        <v>0.15</v>
      </c>
      <c r="E215" s="972">
        <v>0.15</v>
      </c>
      <c r="F215" s="973">
        <v>0.15</v>
      </c>
    </row>
    <row r="216" spans="1:6" ht="14.25" thickBot="1">
      <c r="A216" s="773" t="s">
        <v>528</v>
      </c>
      <c r="B216" s="767" t="s">
        <v>297</v>
      </c>
      <c r="C216" s="972">
        <v>0.14699999999999999</v>
      </c>
      <c r="D216" s="972">
        <v>0.14699999999999999</v>
      </c>
      <c r="E216" s="972">
        <v>0.15</v>
      </c>
      <c r="F216" s="973">
        <v>0.14000000000000001</v>
      </c>
    </row>
    <row r="217" spans="1:6" ht="14.25" thickBot="1">
      <c r="A217" s="773" t="s">
        <v>528</v>
      </c>
      <c r="B217" s="767" t="s">
        <v>307</v>
      </c>
      <c r="C217" s="972">
        <v>0.15</v>
      </c>
      <c r="D217" s="972">
        <v>0.15</v>
      </c>
      <c r="E217" s="972">
        <v>0.15</v>
      </c>
      <c r="F217" s="973">
        <v>0.15</v>
      </c>
    </row>
    <row r="218" spans="1:6" ht="14.25" thickBot="1">
      <c r="A218" s="773" t="s">
        <v>528</v>
      </c>
      <c r="B218" s="767" t="s">
        <v>917</v>
      </c>
      <c r="C218" s="972">
        <v>0.15</v>
      </c>
      <c r="D218" s="972">
        <v>0.15</v>
      </c>
      <c r="E218" s="972">
        <v>0.15</v>
      </c>
      <c r="F218" s="973">
        <v>0.15</v>
      </c>
    </row>
    <row r="219" spans="1:6" ht="14.25" thickBot="1">
      <c r="A219" s="773" t="s">
        <v>528</v>
      </c>
      <c r="B219" s="767" t="s">
        <v>328</v>
      </c>
      <c r="C219" s="972">
        <v>0.15</v>
      </c>
      <c r="D219" s="972">
        <v>0.15</v>
      </c>
      <c r="E219" s="972">
        <v>0.15</v>
      </c>
      <c r="F219" s="973">
        <v>0.14799999999999999</v>
      </c>
    </row>
    <row r="220" spans="1:6" ht="14.25" thickBot="1">
      <c r="A220" s="773" t="s">
        <v>528</v>
      </c>
      <c r="B220" s="767" t="s">
        <v>918</v>
      </c>
      <c r="C220" s="972">
        <v>0.15</v>
      </c>
      <c r="D220" s="972">
        <v>0.15</v>
      </c>
      <c r="E220" s="972">
        <v>0.15</v>
      </c>
      <c r="F220" s="973">
        <v>0.15</v>
      </c>
    </row>
    <row r="221" spans="1:6" ht="14.25" thickBot="1">
      <c r="A221" s="773" t="s">
        <v>528</v>
      </c>
      <c r="B221" s="767" t="s">
        <v>349</v>
      </c>
      <c r="C221" s="972"/>
      <c r="D221" s="985"/>
      <c r="E221" s="985"/>
      <c r="F221" s="973">
        <v>0.14799999999999999</v>
      </c>
    </row>
    <row r="222" spans="1:6" ht="14.25" thickBot="1">
      <c r="A222" s="773" t="s">
        <v>528</v>
      </c>
      <c r="B222" s="767" t="s">
        <v>359</v>
      </c>
      <c r="C222" s="972"/>
      <c r="D222" s="985"/>
      <c r="E222" s="985"/>
      <c r="F222" s="973">
        <v>0.1</v>
      </c>
    </row>
    <row r="223" spans="1:6" ht="14.25" thickBot="1">
      <c r="A223" s="773" t="s">
        <v>528</v>
      </c>
      <c r="B223" s="767" t="s">
        <v>369</v>
      </c>
      <c r="C223" s="972"/>
      <c r="D223" s="985"/>
      <c r="E223" s="985"/>
      <c r="F223" s="973">
        <v>0.15</v>
      </c>
    </row>
    <row r="224" spans="1:6" ht="14.25" thickBot="1">
      <c r="A224" s="773" t="s">
        <v>528</v>
      </c>
      <c r="B224" s="767" t="s">
        <v>379</v>
      </c>
      <c r="C224" s="972"/>
      <c r="D224" s="985"/>
      <c r="E224" s="985"/>
      <c r="F224" s="973">
        <v>0.15</v>
      </c>
    </row>
    <row r="225" spans="1:6" ht="14.25" thickBot="1">
      <c r="A225" s="773" t="s">
        <v>528</v>
      </c>
      <c r="B225" s="767" t="s">
        <v>919</v>
      </c>
      <c r="C225" s="972">
        <v>0.15</v>
      </c>
      <c r="D225" s="972">
        <v>0.15</v>
      </c>
      <c r="E225" s="972">
        <v>0.15</v>
      </c>
      <c r="F225" s="973">
        <v>0.15</v>
      </c>
    </row>
    <row r="226" spans="1:6" ht="14.25" thickBot="1">
      <c r="A226" s="773" t="s">
        <v>528</v>
      </c>
      <c r="B226" s="767" t="s">
        <v>397</v>
      </c>
      <c r="C226" s="972">
        <v>0.15</v>
      </c>
      <c r="D226" s="972">
        <v>0.15</v>
      </c>
      <c r="E226" s="972">
        <v>0.15</v>
      </c>
      <c r="F226" s="973">
        <v>0.14799999999999999</v>
      </c>
    </row>
    <row r="227" spans="1:6" ht="14.25" thickBot="1">
      <c r="A227" s="773" t="s">
        <v>528</v>
      </c>
      <c r="B227" s="767" t="s">
        <v>920</v>
      </c>
      <c r="C227" s="972">
        <v>0.15</v>
      </c>
      <c r="D227" s="972">
        <v>0.15</v>
      </c>
      <c r="E227" s="972">
        <v>0.15</v>
      </c>
      <c r="F227" s="973">
        <v>0.15</v>
      </c>
    </row>
    <row r="228" spans="1:6" ht="14.25" thickBot="1">
      <c r="A228" s="773" t="s">
        <v>528</v>
      </c>
      <c r="B228" s="767" t="s">
        <v>412</v>
      </c>
      <c r="C228" s="972">
        <v>0.15</v>
      </c>
      <c r="D228" s="972">
        <v>0.15</v>
      </c>
      <c r="E228" s="972">
        <v>0.15</v>
      </c>
      <c r="F228" s="973">
        <v>0.15</v>
      </c>
    </row>
    <row r="229" spans="1:6" ht="14.25" thickBot="1">
      <c r="A229" s="773" t="s">
        <v>528</v>
      </c>
      <c r="B229" s="767" t="s">
        <v>419</v>
      </c>
      <c r="C229" s="972">
        <v>0.15</v>
      </c>
      <c r="D229" s="972">
        <v>0.15</v>
      </c>
      <c r="E229" s="972">
        <v>0.15</v>
      </c>
      <c r="F229" s="984"/>
    </row>
    <row r="230" spans="1:6" ht="14.25" thickBot="1">
      <c r="A230" s="773" t="s">
        <v>528</v>
      </c>
      <c r="B230" s="767" t="s">
        <v>426</v>
      </c>
      <c r="C230" s="972">
        <v>0.14499999999999999</v>
      </c>
      <c r="D230" s="972">
        <v>0.14499999999999999</v>
      </c>
      <c r="E230" s="972">
        <v>0.14399999999999999</v>
      </c>
      <c r="F230" s="984"/>
    </row>
    <row r="231" spans="1:6" ht="14.25" thickBot="1">
      <c r="A231" s="773" t="s">
        <v>528</v>
      </c>
      <c r="B231" s="767" t="s">
        <v>921</v>
      </c>
      <c r="C231" s="972">
        <v>0.128</v>
      </c>
      <c r="D231" s="972">
        <v>0.125</v>
      </c>
      <c r="E231" s="972">
        <v>0.13200000000000001</v>
      </c>
      <c r="F231" s="984"/>
    </row>
    <row r="232" spans="1:6" ht="14.25" thickBot="1">
      <c r="A232" s="773" t="s">
        <v>528</v>
      </c>
      <c r="B232" s="767" t="s">
        <v>922</v>
      </c>
      <c r="C232" s="972">
        <v>0.14499999999999999</v>
      </c>
      <c r="D232" s="972">
        <v>0.14399999999999999</v>
      </c>
      <c r="E232" s="972">
        <v>0.14599999999999999</v>
      </c>
      <c r="F232" s="973">
        <v>0.13800000000000001</v>
      </c>
    </row>
    <row r="233" spans="1:6" ht="14.25" thickBot="1">
      <c r="A233" s="773" t="s">
        <v>528</v>
      </c>
      <c r="B233" s="767" t="s">
        <v>923</v>
      </c>
      <c r="C233" s="972">
        <v>0.14499999999999999</v>
      </c>
      <c r="D233" s="972">
        <v>0.14299999999999999</v>
      </c>
      <c r="E233" s="972">
        <v>0.14199999999999999</v>
      </c>
      <c r="F233" s="984"/>
    </row>
    <row r="234" spans="1:6" ht="14.25" thickBot="1">
      <c r="A234" s="773" t="s">
        <v>528</v>
      </c>
      <c r="B234" s="767" t="s">
        <v>924</v>
      </c>
      <c r="C234" s="972">
        <v>0.14000000000000001</v>
      </c>
      <c r="D234" s="972">
        <v>0.14000000000000001</v>
      </c>
      <c r="E234" s="972">
        <v>0.14399999999999999</v>
      </c>
      <c r="F234" s="984"/>
    </row>
    <row r="235" spans="1:6" ht="14.25" thickBot="1">
      <c r="A235" s="773" t="s">
        <v>528</v>
      </c>
      <c r="B235" s="767" t="s">
        <v>925</v>
      </c>
      <c r="C235" s="972">
        <v>0.14099999999999999</v>
      </c>
      <c r="D235" s="972">
        <v>0.14199999999999999</v>
      </c>
      <c r="E235" s="972">
        <v>0.14499999999999999</v>
      </c>
      <c r="F235" s="973">
        <v>0.15</v>
      </c>
    </row>
    <row r="236" spans="1:6" ht="14.25" thickBot="1">
      <c r="A236" s="773" t="s">
        <v>528</v>
      </c>
      <c r="B236" s="767" t="s">
        <v>461</v>
      </c>
      <c r="C236" s="985"/>
      <c r="D236" s="985"/>
      <c r="E236" s="985"/>
      <c r="F236" s="973">
        <v>0.14299999999999999</v>
      </c>
    </row>
    <row r="237" spans="1:6" ht="24.75" thickBot="1">
      <c r="A237" s="773" t="s">
        <v>528</v>
      </c>
      <c r="B237" s="767" t="s">
        <v>926</v>
      </c>
      <c r="C237" s="985"/>
      <c r="D237" s="985"/>
      <c r="E237" s="985"/>
      <c r="F237" s="973">
        <v>0.05</v>
      </c>
    </row>
    <row r="238" spans="1:6" ht="24.75" thickBot="1">
      <c r="A238" s="773" t="s">
        <v>528</v>
      </c>
      <c r="B238" s="767" t="s">
        <v>927</v>
      </c>
      <c r="C238" s="985"/>
      <c r="D238" s="985"/>
      <c r="E238" s="985"/>
      <c r="F238" s="973">
        <v>0.05</v>
      </c>
    </row>
    <row r="239" spans="1:6" ht="24.75" thickBot="1">
      <c r="A239" s="773" t="s">
        <v>528</v>
      </c>
      <c r="B239" s="767" t="s">
        <v>928</v>
      </c>
      <c r="C239" s="985"/>
      <c r="D239" s="985"/>
      <c r="E239" s="985"/>
      <c r="F239" s="973">
        <v>0.05</v>
      </c>
    </row>
    <row r="240" spans="1:6" ht="24.75" thickBot="1">
      <c r="A240" s="773" t="s">
        <v>528</v>
      </c>
      <c r="B240" s="767" t="s">
        <v>929</v>
      </c>
      <c r="C240" s="985"/>
      <c r="D240" s="985"/>
      <c r="E240" s="985"/>
      <c r="F240" s="973">
        <v>0.05</v>
      </c>
    </row>
    <row r="241" spans="1:6" ht="24.75" thickBot="1">
      <c r="A241" s="773" t="s">
        <v>528</v>
      </c>
      <c r="B241" s="767" t="s">
        <v>930</v>
      </c>
      <c r="C241" s="985"/>
      <c r="D241" s="985"/>
      <c r="E241" s="985"/>
      <c r="F241" s="973">
        <v>0.05</v>
      </c>
    </row>
    <row r="242" spans="1:6" ht="24.75" thickBot="1">
      <c r="A242" s="773" t="s">
        <v>528</v>
      </c>
      <c r="B242" s="767" t="s">
        <v>931</v>
      </c>
      <c r="C242" s="985"/>
      <c r="D242" s="985"/>
      <c r="E242" s="985"/>
      <c r="F242" s="973">
        <v>0.05</v>
      </c>
    </row>
    <row r="243" spans="1:6" ht="24.75" thickBot="1">
      <c r="A243" s="773" t="s">
        <v>528</v>
      </c>
      <c r="B243" s="767" t="s">
        <v>932</v>
      </c>
      <c r="C243" s="985"/>
      <c r="D243" s="985"/>
      <c r="E243" s="985"/>
      <c r="F243" s="973">
        <v>0.05</v>
      </c>
    </row>
    <row r="244" spans="1:6" ht="24.75" thickBot="1">
      <c r="A244" s="783" t="s">
        <v>528</v>
      </c>
      <c r="B244" s="779" t="s">
        <v>933</v>
      </c>
      <c r="C244" s="982"/>
      <c r="D244" s="982"/>
      <c r="E244" s="982"/>
      <c r="F244" s="975">
        <v>0.05</v>
      </c>
    </row>
    <row r="245" spans="1:6" ht="14.25" thickBot="1">
      <c r="A245" s="773" t="s">
        <v>530</v>
      </c>
      <c r="B245" s="774" t="s">
        <v>934</v>
      </c>
      <c r="C245" s="970">
        <v>0.15</v>
      </c>
      <c r="D245" s="970">
        <v>0.15</v>
      </c>
      <c r="E245" s="970">
        <v>0.15</v>
      </c>
      <c r="F245" s="971">
        <v>0.14299999999999999</v>
      </c>
    </row>
    <row r="246" spans="1:6" ht="14.25" thickBot="1">
      <c r="A246" s="773" t="s">
        <v>530</v>
      </c>
      <c r="B246" s="767" t="s">
        <v>195</v>
      </c>
      <c r="C246" s="972">
        <v>0.15</v>
      </c>
      <c r="D246" s="972">
        <v>0.15</v>
      </c>
      <c r="E246" s="972">
        <v>0.15</v>
      </c>
      <c r="F246" s="973">
        <v>0.114</v>
      </c>
    </row>
    <row r="247" spans="1:6" ht="14.25" thickBot="1">
      <c r="A247" s="773" t="s">
        <v>530</v>
      </c>
      <c r="B247" s="767" t="s">
        <v>935</v>
      </c>
      <c r="C247" s="972">
        <v>0.15</v>
      </c>
      <c r="D247" s="972">
        <v>0.15</v>
      </c>
      <c r="E247" s="972">
        <v>0.15</v>
      </c>
      <c r="F247" s="973">
        <v>0.15</v>
      </c>
    </row>
    <row r="248" spans="1:6" ht="14.25" thickBot="1">
      <c r="A248" s="773" t="s">
        <v>530</v>
      </c>
      <c r="B248" s="767" t="s">
        <v>936</v>
      </c>
      <c r="C248" s="972">
        <v>0.15</v>
      </c>
      <c r="D248" s="972">
        <v>0.15</v>
      </c>
      <c r="E248" s="972">
        <v>0.15</v>
      </c>
      <c r="F248" s="973">
        <v>0.14000000000000001</v>
      </c>
    </row>
    <row r="249" spans="1:6" ht="14.25" thickBot="1">
      <c r="A249" s="773" t="s">
        <v>530</v>
      </c>
      <c r="B249" s="767" t="s">
        <v>937</v>
      </c>
      <c r="C249" s="972">
        <v>0.15</v>
      </c>
      <c r="D249" s="972">
        <v>0.14899999999999999</v>
      </c>
      <c r="E249" s="972">
        <v>0.15</v>
      </c>
      <c r="F249" s="973">
        <v>0.1</v>
      </c>
    </row>
    <row r="250" spans="1:6" ht="14.25" thickBot="1">
      <c r="A250" s="773" t="s">
        <v>530</v>
      </c>
      <c r="B250" s="767" t="s">
        <v>938</v>
      </c>
      <c r="C250" s="972">
        <v>0.15</v>
      </c>
      <c r="D250" s="972">
        <v>0.15</v>
      </c>
      <c r="E250" s="972">
        <v>0.15</v>
      </c>
      <c r="F250" s="973">
        <v>0.14399999999999999</v>
      </c>
    </row>
    <row r="251" spans="1:6" ht="14.25" thickBot="1">
      <c r="A251" s="773" t="s">
        <v>530</v>
      </c>
      <c r="B251" s="767" t="s">
        <v>255</v>
      </c>
      <c r="C251" s="972">
        <v>0.15</v>
      </c>
      <c r="D251" s="972">
        <v>0.15</v>
      </c>
      <c r="E251" s="972">
        <v>0.15</v>
      </c>
      <c r="F251" s="973">
        <v>0.14299999999999999</v>
      </c>
    </row>
    <row r="252" spans="1:6" ht="14.25" thickBot="1">
      <c r="A252" s="773" t="s">
        <v>530</v>
      </c>
      <c r="B252" s="767" t="s">
        <v>266</v>
      </c>
      <c r="C252" s="972">
        <v>0.15</v>
      </c>
      <c r="D252" s="972">
        <v>0.15</v>
      </c>
      <c r="E252" s="972">
        <v>0.15</v>
      </c>
      <c r="F252" s="973">
        <v>0.1</v>
      </c>
    </row>
    <row r="253" spans="1:6" ht="14.25" thickBot="1">
      <c r="A253" s="773" t="s">
        <v>530</v>
      </c>
      <c r="B253" s="767" t="s">
        <v>278</v>
      </c>
      <c r="C253" s="972">
        <v>0.15</v>
      </c>
      <c r="D253" s="972">
        <v>0.15</v>
      </c>
      <c r="E253" s="972">
        <v>0.15</v>
      </c>
      <c r="F253" s="973">
        <v>0.1</v>
      </c>
    </row>
    <row r="254" spans="1:6" ht="14.25" thickBot="1">
      <c r="A254" s="773" t="s">
        <v>530</v>
      </c>
      <c r="B254" s="767" t="s">
        <v>288</v>
      </c>
      <c r="C254" s="985"/>
      <c r="D254" s="985"/>
      <c r="E254" s="985"/>
      <c r="F254" s="973">
        <v>0.15</v>
      </c>
    </row>
    <row r="255" spans="1:6" ht="14.25" thickBot="1">
      <c r="A255" s="773" t="s">
        <v>530</v>
      </c>
      <c r="B255" s="767" t="s">
        <v>298</v>
      </c>
      <c r="C255" s="985"/>
      <c r="D255" s="985"/>
      <c r="E255" s="985"/>
      <c r="F255" s="973">
        <v>0.14299999999999999</v>
      </c>
    </row>
    <row r="256" spans="1:6" ht="14.25" thickBot="1">
      <c r="A256" s="773" t="s">
        <v>530</v>
      </c>
      <c r="B256" s="767" t="s">
        <v>939</v>
      </c>
      <c r="C256" s="972">
        <v>0.14599999999999999</v>
      </c>
      <c r="D256" s="972">
        <v>0.14699999999999999</v>
      </c>
      <c r="E256" s="972">
        <v>0.15</v>
      </c>
      <c r="F256" s="973">
        <v>0.13200000000000001</v>
      </c>
    </row>
    <row r="257" spans="1:6" ht="14.25" thickBot="1">
      <c r="A257" s="773" t="s">
        <v>530</v>
      </c>
      <c r="B257" s="767" t="s">
        <v>318</v>
      </c>
      <c r="C257" s="972">
        <v>0.15</v>
      </c>
      <c r="D257" s="972">
        <v>0.15</v>
      </c>
      <c r="E257" s="972">
        <v>0.15</v>
      </c>
      <c r="F257" s="973">
        <v>0.13900000000000001</v>
      </c>
    </row>
    <row r="258" spans="1:6" ht="14.25" thickBot="1">
      <c r="A258" s="773" t="s">
        <v>530</v>
      </c>
      <c r="B258" s="767" t="s">
        <v>329</v>
      </c>
      <c r="C258" s="972">
        <v>0.15</v>
      </c>
      <c r="D258" s="972">
        <v>0.15</v>
      </c>
      <c r="E258" s="972">
        <v>0.15</v>
      </c>
      <c r="F258" s="973">
        <v>0.13</v>
      </c>
    </row>
    <row r="259" spans="1:6" ht="14.25" thickBot="1">
      <c r="A259" s="773" t="s">
        <v>530</v>
      </c>
      <c r="B259" s="767" t="s">
        <v>940</v>
      </c>
      <c r="C259" s="972">
        <v>0.14799999999999999</v>
      </c>
      <c r="D259" s="972">
        <v>0.14899999999999999</v>
      </c>
      <c r="E259" s="972">
        <v>0.15</v>
      </c>
      <c r="F259" s="973">
        <v>0.13700000000000001</v>
      </c>
    </row>
    <row r="260" spans="1:6" ht="14.25" thickBot="1">
      <c r="A260" s="773" t="s">
        <v>530</v>
      </c>
      <c r="B260" s="767" t="s">
        <v>350</v>
      </c>
      <c r="C260" s="972">
        <v>0.15</v>
      </c>
      <c r="D260" s="972">
        <v>0.15</v>
      </c>
      <c r="E260" s="972">
        <v>0.15</v>
      </c>
      <c r="F260" s="973">
        <v>0.14199999999999999</v>
      </c>
    </row>
    <row r="261" spans="1:6" ht="14.25" thickBot="1">
      <c r="A261" s="773" t="s">
        <v>530</v>
      </c>
      <c r="B261" s="767" t="s">
        <v>360</v>
      </c>
      <c r="C261" s="972">
        <v>0.15</v>
      </c>
      <c r="D261" s="972">
        <v>0.15</v>
      </c>
      <c r="E261" s="972">
        <v>0.14899999999999999</v>
      </c>
      <c r="F261" s="973">
        <v>0.14799999999999999</v>
      </c>
    </row>
    <row r="262" spans="1:6" ht="14.25" thickBot="1">
      <c r="A262" s="773" t="s">
        <v>530</v>
      </c>
      <c r="B262" s="767" t="s">
        <v>370</v>
      </c>
      <c r="C262" s="972">
        <v>0.15</v>
      </c>
      <c r="D262" s="972">
        <v>0.15</v>
      </c>
      <c r="E262" s="972">
        <v>0.15</v>
      </c>
      <c r="F262" s="984"/>
    </row>
    <row r="263" spans="1:6" ht="14.25" thickBot="1">
      <c r="A263" s="773" t="s">
        <v>530</v>
      </c>
      <c r="B263" s="767" t="s">
        <v>941</v>
      </c>
      <c r="C263" s="972">
        <v>0.14899999999999999</v>
      </c>
      <c r="D263" s="972">
        <v>0.14899999999999999</v>
      </c>
      <c r="E263" s="972">
        <v>0.15</v>
      </c>
      <c r="F263" s="973">
        <v>0.13</v>
      </c>
    </row>
    <row r="264" spans="1:6" ht="14.25" thickBot="1">
      <c r="A264" s="773" t="s">
        <v>530</v>
      </c>
      <c r="B264" s="767" t="s">
        <v>389</v>
      </c>
      <c r="C264" s="972">
        <v>0.14799999999999999</v>
      </c>
      <c r="D264" s="972">
        <v>0.14699999999999999</v>
      </c>
      <c r="E264" s="972">
        <v>0.15</v>
      </c>
      <c r="F264" s="973">
        <v>7.8E-2</v>
      </c>
    </row>
    <row r="265" spans="1:6" ht="14.25" thickBot="1">
      <c r="A265" s="773" t="s">
        <v>530</v>
      </c>
      <c r="B265" s="767" t="s">
        <v>398</v>
      </c>
      <c r="C265" s="972">
        <v>0.15</v>
      </c>
      <c r="D265" s="972">
        <v>0.15</v>
      </c>
      <c r="E265" s="972">
        <v>0.15</v>
      </c>
      <c r="F265" s="973">
        <v>7.3999999999999996E-2</v>
      </c>
    </row>
    <row r="266" spans="1:6" ht="14.25" thickBot="1">
      <c r="A266" s="773" t="s">
        <v>530</v>
      </c>
      <c r="B266" s="767" t="s">
        <v>406</v>
      </c>
      <c r="C266" s="972">
        <v>0.14699999999999999</v>
      </c>
      <c r="D266" s="972">
        <v>0.14699999999999999</v>
      </c>
      <c r="E266" s="972">
        <v>0.15</v>
      </c>
      <c r="F266" s="973">
        <v>0.14299999999999999</v>
      </c>
    </row>
    <row r="267" spans="1:6" ht="14.25" thickBot="1">
      <c r="A267" s="773" t="s">
        <v>530</v>
      </c>
      <c r="B267" s="767" t="s">
        <v>413</v>
      </c>
      <c r="C267" s="972">
        <v>0.14199999999999999</v>
      </c>
      <c r="D267" s="972">
        <v>0.14299999999999999</v>
      </c>
      <c r="E267" s="972">
        <v>0.15</v>
      </c>
      <c r="F267" s="984"/>
    </row>
    <row r="268" spans="1:6" ht="14.25" thickBot="1">
      <c r="A268" s="773" t="s">
        <v>530</v>
      </c>
      <c r="B268" s="767" t="s">
        <v>942</v>
      </c>
      <c r="C268" s="972">
        <v>0.15</v>
      </c>
      <c r="D268" s="972">
        <v>0.15</v>
      </c>
      <c r="E268" s="972">
        <v>0.15</v>
      </c>
      <c r="F268" s="973">
        <v>0.13</v>
      </c>
    </row>
    <row r="269" spans="1:6" ht="14.25" thickBot="1">
      <c r="A269" s="773" t="s">
        <v>530</v>
      </c>
      <c r="B269" s="767" t="s">
        <v>427</v>
      </c>
      <c r="C269" s="972">
        <v>0.15</v>
      </c>
      <c r="D269" s="972">
        <v>0.15</v>
      </c>
      <c r="E269" s="972">
        <v>0.15</v>
      </c>
      <c r="F269" s="973">
        <v>0.14299999999999999</v>
      </c>
    </row>
    <row r="270" spans="1:6" ht="14.25" thickBot="1">
      <c r="A270" s="773" t="s">
        <v>530</v>
      </c>
      <c r="B270" s="767" t="s">
        <v>434</v>
      </c>
      <c r="C270" s="972">
        <v>0.14499999999999999</v>
      </c>
      <c r="D270" s="972">
        <v>0.14499999999999999</v>
      </c>
      <c r="E270" s="972">
        <v>0.15</v>
      </c>
      <c r="F270" s="973">
        <v>0.14699999999999999</v>
      </c>
    </row>
    <row r="271" spans="1:6" ht="14.25" thickBot="1">
      <c r="A271" s="773" t="s">
        <v>530</v>
      </c>
      <c r="B271" s="767" t="s">
        <v>441</v>
      </c>
      <c r="C271" s="972">
        <v>0.15</v>
      </c>
      <c r="D271" s="972">
        <v>0.15</v>
      </c>
      <c r="E271" s="972">
        <v>0.15</v>
      </c>
      <c r="F271" s="973">
        <v>0.13800000000000001</v>
      </c>
    </row>
    <row r="272" spans="1:6" ht="14.25" thickBot="1">
      <c r="A272" s="773" t="s">
        <v>530</v>
      </c>
      <c r="B272" s="767" t="s">
        <v>448</v>
      </c>
      <c r="C272" s="985"/>
      <c r="D272" s="985"/>
      <c r="E272" s="985"/>
      <c r="F272" s="973">
        <v>0.14000000000000001</v>
      </c>
    </row>
    <row r="273" spans="1:6" ht="14.25" thickBot="1">
      <c r="A273" s="773" t="s">
        <v>530</v>
      </c>
      <c r="B273" s="767" t="s">
        <v>943</v>
      </c>
      <c r="C273" s="972">
        <v>0.14199999999999999</v>
      </c>
      <c r="D273" s="972">
        <v>0.14299999999999999</v>
      </c>
      <c r="E273" s="972">
        <v>0.15</v>
      </c>
      <c r="F273" s="973">
        <v>0.1</v>
      </c>
    </row>
    <row r="274" spans="1:6" ht="14.25" thickBot="1">
      <c r="A274" s="773" t="s">
        <v>530</v>
      </c>
      <c r="B274" s="767" t="s">
        <v>944</v>
      </c>
      <c r="C274" s="972">
        <v>0.14799999999999999</v>
      </c>
      <c r="D274" s="972">
        <v>0.14799999999999999</v>
      </c>
      <c r="E274" s="972">
        <v>0.15</v>
      </c>
      <c r="F274" s="973">
        <v>6.7000000000000004E-2</v>
      </c>
    </row>
    <row r="275" spans="1:6" ht="14.25" thickBot="1">
      <c r="A275" s="773" t="s">
        <v>530</v>
      </c>
      <c r="B275" s="767" t="s">
        <v>945</v>
      </c>
      <c r="C275" s="972">
        <v>0.15</v>
      </c>
      <c r="D275" s="972">
        <v>0.15</v>
      </c>
      <c r="E275" s="972">
        <v>0.15</v>
      </c>
      <c r="F275" s="973">
        <v>0.15</v>
      </c>
    </row>
    <row r="276" spans="1:6" ht="14.25" thickBot="1">
      <c r="A276" s="773" t="s">
        <v>530</v>
      </c>
      <c r="B276" s="767" t="s">
        <v>946</v>
      </c>
      <c r="C276" s="972">
        <v>0.14499999999999999</v>
      </c>
      <c r="D276" s="972">
        <v>0.14299999999999999</v>
      </c>
      <c r="E276" s="972">
        <v>0.15</v>
      </c>
      <c r="F276" s="973">
        <v>5.8999999999999997E-2</v>
      </c>
    </row>
    <row r="277" spans="1:6" ht="14.25" thickBot="1">
      <c r="A277" s="773" t="s">
        <v>530</v>
      </c>
      <c r="B277" s="767" t="s">
        <v>947</v>
      </c>
      <c r="C277" s="972">
        <v>0.15</v>
      </c>
      <c r="D277" s="972">
        <v>0.15</v>
      </c>
      <c r="E277" s="972">
        <v>0.15</v>
      </c>
      <c r="F277" s="973">
        <v>0.121</v>
      </c>
    </row>
    <row r="278" spans="1:6" ht="14.25" thickBot="1">
      <c r="A278" s="773" t="s">
        <v>530</v>
      </c>
      <c r="B278" s="767" t="s">
        <v>948</v>
      </c>
      <c r="C278" s="972">
        <v>0.15</v>
      </c>
      <c r="D278" s="972">
        <v>0.15</v>
      </c>
      <c r="E278" s="972">
        <v>0.15</v>
      </c>
      <c r="F278" s="973">
        <v>0.13800000000000001</v>
      </c>
    </row>
    <row r="279" spans="1:6" ht="24.75" thickBot="1">
      <c r="A279" s="773" t="s">
        <v>530</v>
      </c>
      <c r="B279" s="767" t="s">
        <v>949</v>
      </c>
      <c r="C279" s="985"/>
      <c r="D279" s="985"/>
      <c r="E279" s="985"/>
      <c r="F279" s="973">
        <v>0.05</v>
      </c>
    </row>
    <row r="280" spans="1:6" ht="24.75" thickBot="1">
      <c r="A280" s="773" t="s">
        <v>530</v>
      </c>
      <c r="B280" s="767" t="s">
        <v>950</v>
      </c>
      <c r="C280" s="985"/>
      <c r="D280" s="985"/>
      <c r="E280" s="985"/>
      <c r="F280" s="973">
        <v>0.05</v>
      </c>
    </row>
    <row r="281" spans="1:6" ht="24.75" thickBot="1">
      <c r="A281" s="773" t="s">
        <v>530</v>
      </c>
      <c r="B281" s="767" t="s">
        <v>951</v>
      </c>
      <c r="C281" s="985"/>
      <c r="D281" s="985"/>
      <c r="E281" s="985"/>
      <c r="F281" s="973">
        <v>0.05</v>
      </c>
    </row>
    <row r="282" spans="1:6" ht="24.75" thickBot="1">
      <c r="A282" s="773" t="s">
        <v>530</v>
      </c>
      <c r="B282" s="767" t="s">
        <v>952</v>
      </c>
      <c r="C282" s="985"/>
      <c r="D282" s="985"/>
      <c r="E282" s="985"/>
      <c r="F282" s="973">
        <v>0.05</v>
      </c>
    </row>
    <row r="283" spans="1:6" ht="24.75" thickBot="1">
      <c r="A283" s="773" t="s">
        <v>530</v>
      </c>
      <c r="B283" s="767" t="s">
        <v>953</v>
      </c>
      <c r="C283" s="985"/>
      <c r="D283" s="985"/>
      <c r="E283" s="985"/>
      <c r="F283" s="973">
        <v>0.05</v>
      </c>
    </row>
    <row r="284" spans="1:6" ht="24.75" thickBot="1">
      <c r="A284" s="773" t="s">
        <v>530</v>
      </c>
      <c r="B284" s="767" t="s">
        <v>954</v>
      </c>
      <c r="C284" s="985"/>
      <c r="D284" s="985"/>
      <c r="E284" s="985"/>
      <c r="F284" s="973">
        <v>0.05</v>
      </c>
    </row>
    <row r="285" spans="1:6" ht="24.75" thickBot="1">
      <c r="A285" s="773" t="s">
        <v>530</v>
      </c>
      <c r="B285" s="767" t="s">
        <v>955</v>
      </c>
      <c r="C285" s="985"/>
      <c r="D285" s="985"/>
      <c r="E285" s="985"/>
      <c r="F285" s="973">
        <v>0.05</v>
      </c>
    </row>
    <row r="286" spans="1:6" ht="24.75" thickBot="1">
      <c r="A286" s="773" t="s">
        <v>530</v>
      </c>
      <c r="B286" s="767" t="s">
        <v>956</v>
      </c>
      <c r="C286" s="985"/>
      <c r="D286" s="985"/>
      <c r="E286" s="985"/>
      <c r="F286" s="973">
        <v>0.05</v>
      </c>
    </row>
    <row r="287" spans="1:6" ht="24.75" thickBot="1">
      <c r="A287" s="773" t="s">
        <v>530</v>
      </c>
      <c r="B287" s="767" t="s">
        <v>957</v>
      </c>
      <c r="C287" s="985"/>
      <c r="D287" s="985"/>
      <c r="E287" s="985"/>
      <c r="F287" s="973">
        <v>0.05</v>
      </c>
    </row>
    <row r="288" spans="1:6" ht="24.75" thickBot="1">
      <c r="A288" s="773" t="s">
        <v>530</v>
      </c>
      <c r="B288" s="767" t="s">
        <v>958</v>
      </c>
      <c r="C288" s="985"/>
      <c r="D288" s="985"/>
      <c r="E288" s="985"/>
      <c r="F288" s="973">
        <v>0.05</v>
      </c>
    </row>
    <row r="289" spans="1:6" ht="24.75" thickBot="1">
      <c r="A289" s="783" t="s">
        <v>530</v>
      </c>
      <c r="B289" s="779" t="s">
        <v>959</v>
      </c>
      <c r="C289" s="982"/>
      <c r="D289" s="982"/>
      <c r="E289" s="982"/>
      <c r="F289" s="975">
        <v>0.05</v>
      </c>
    </row>
    <row r="290" spans="1:6" ht="14.25" thickBot="1">
      <c r="A290" s="773" t="s">
        <v>534</v>
      </c>
      <c r="B290" s="774" t="s">
        <v>960</v>
      </c>
      <c r="C290" s="970">
        <v>0.15</v>
      </c>
      <c r="D290" s="970">
        <v>0.15</v>
      </c>
      <c r="E290" s="970">
        <v>0.15</v>
      </c>
      <c r="F290" s="987"/>
    </row>
    <row r="291" spans="1:6" ht="14.25" thickBot="1">
      <c r="A291" s="773" t="s">
        <v>534</v>
      </c>
      <c r="B291" s="767" t="s">
        <v>196</v>
      </c>
      <c r="C291" s="972">
        <v>0.15</v>
      </c>
      <c r="D291" s="972">
        <v>0.15</v>
      </c>
      <c r="E291" s="972">
        <v>0.15</v>
      </c>
      <c r="F291" s="984"/>
    </row>
    <row r="292" spans="1:6" ht="14.25" thickBot="1">
      <c r="A292" s="773" t="s">
        <v>534</v>
      </c>
      <c r="B292" s="767" t="s">
        <v>961</v>
      </c>
      <c r="C292" s="972">
        <v>0.15</v>
      </c>
      <c r="D292" s="972">
        <v>0.15</v>
      </c>
      <c r="E292" s="972">
        <v>0.15</v>
      </c>
      <c r="F292" s="973">
        <v>0.14699999999999999</v>
      </c>
    </row>
    <row r="293" spans="1:6" ht="14.25" thickBot="1">
      <c r="A293" s="773" t="s">
        <v>534</v>
      </c>
      <c r="B293" s="767" t="s">
        <v>962</v>
      </c>
      <c r="C293" s="985"/>
      <c r="D293" s="985"/>
      <c r="E293" s="985"/>
      <c r="F293" s="973">
        <v>0.1</v>
      </c>
    </row>
    <row r="294" spans="1:6" ht="14.25" thickBot="1">
      <c r="A294" s="773" t="s">
        <v>534</v>
      </c>
      <c r="B294" s="767" t="s">
        <v>963</v>
      </c>
      <c r="C294" s="972">
        <v>0.15</v>
      </c>
      <c r="D294" s="972">
        <v>0.15</v>
      </c>
      <c r="E294" s="972">
        <v>0.15</v>
      </c>
      <c r="F294" s="973">
        <v>0.15</v>
      </c>
    </row>
    <row r="295" spans="1:6" ht="14.25" thickBot="1">
      <c r="A295" s="773" t="s">
        <v>534</v>
      </c>
      <c r="B295" s="767" t="s">
        <v>234</v>
      </c>
      <c r="C295" s="972">
        <v>0.15</v>
      </c>
      <c r="D295" s="972">
        <v>0.15</v>
      </c>
      <c r="E295" s="972">
        <v>0.15</v>
      </c>
      <c r="F295" s="973">
        <v>0.15</v>
      </c>
    </row>
    <row r="296" spans="1:6" ht="14.25" thickBot="1">
      <c r="A296" s="773" t="s">
        <v>534</v>
      </c>
      <c r="B296" s="767" t="s">
        <v>964</v>
      </c>
      <c r="C296" s="972">
        <v>0.15</v>
      </c>
      <c r="D296" s="972">
        <v>0.15</v>
      </c>
      <c r="E296" s="972">
        <v>0.15</v>
      </c>
      <c r="F296" s="973">
        <v>0.15</v>
      </c>
    </row>
    <row r="297" spans="1:6" ht="14.25" thickBot="1">
      <c r="A297" s="773" t="s">
        <v>534</v>
      </c>
      <c r="B297" s="767" t="s">
        <v>965</v>
      </c>
      <c r="C297" s="972">
        <v>0.14799999999999999</v>
      </c>
      <c r="D297" s="972">
        <v>0.14899999999999999</v>
      </c>
      <c r="E297" s="972">
        <v>0.15</v>
      </c>
      <c r="F297" s="973">
        <v>0.13700000000000001</v>
      </c>
    </row>
    <row r="298" spans="1:6" ht="14.25" thickBot="1">
      <c r="A298" s="773" t="s">
        <v>534</v>
      </c>
      <c r="B298" s="767" t="s">
        <v>267</v>
      </c>
      <c r="C298" s="972">
        <v>0.13400000000000001</v>
      </c>
      <c r="D298" s="972">
        <v>0.13400000000000001</v>
      </c>
      <c r="E298" s="972">
        <v>0.14499999999999999</v>
      </c>
      <c r="F298" s="973">
        <v>0.14799999999999999</v>
      </c>
    </row>
    <row r="299" spans="1:6" ht="14.25" thickBot="1">
      <c r="A299" s="773" t="s">
        <v>534</v>
      </c>
      <c r="B299" s="767" t="s">
        <v>279</v>
      </c>
      <c r="C299" s="972">
        <v>0.15</v>
      </c>
      <c r="D299" s="972">
        <v>0.15</v>
      </c>
      <c r="E299" s="972">
        <v>0.15</v>
      </c>
      <c r="F299" s="984"/>
    </row>
    <row r="300" spans="1:6" ht="14.25" thickBot="1">
      <c r="A300" s="773" t="s">
        <v>534</v>
      </c>
      <c r="B300" s="767" t="s">
        <v>966</v>
      </c>
      <c r="C300" s="972">
        <v>0.15</v>
      </c>
      <c r="D300" s="972">
        <v>0.15</v>
      </c>
      <c r="E300" s="972">
        <v>0.15</v>
      </c>
      <c r="F300" s="973">
        <v>0.15</v>
      </c>
    </row>
    <row r="301" spans="1:6" ht="14.25" thickBot="1">
      <c r="A301" s="773" t="s">
        <v>534</v>
      </c>
      <c r="B301" s="767" t="s">
        <v>299</v>
      </c>
      <c r="C301" s="972">
        <v>0.15</v>
      </c>
      <c r="D301" s="972">
        <v>0.15</v>
      </c>
      <c r="E301" s="972">
        <v>0.15</v>
      </c>
      <c r="F301" s="984"/>
    </row>
    <row r="302" spans="1:6" ht="14.25" thickBot="1">
      <c r="A302" s="773" t="s">
        <v>534</v>
      </c>
      <c r="B302" s="767" t="s">
        <v>967</v>
      </c>
      <c r="C302" s="972">
        <v>0.15</v>
      </c>
      <c r="D302" s="972">
        <v>0.15</v>
      </c>
      <c r="E302" s="972">
        <v>0.15</v>
      </c>
      <c r="F302" s="973">
        <v>0.15</v>
      </c>
    </row>
    <row r="303" spans="1:6" ht="14.25" thickBot="1">
      <c r="A303" s="773" t="s">
        <v>534</v>
      </c>
      <c r="B303" s="767" t="s">
        <v>319</v>
      </c>
      <c r="C303" s="972">
        <v>0.15</v>
      </c>
      <c r="D303" s="972">
        <v>0.15</v>
      </c>
      <c r="E303" s="972">
        <v>0.15</v>
      </c>
      <c r="F303" s="973">
        <v>0.15</v>
      </c>
    </row>
    <row r="304" spans="1:6" ht="14.25" thickBot="1">
      <c r="A304" s="773" t="s">
        <v>534</v>
      </c>
      <c r="B304" s="767" t="s">
        <v>330</v>
      </c>
      <c r="C304" s="972">
        <v>0.15</v>
      </c>
      <c r="D304" s="972">
        <v>0.15</v>
      </c>
      <c r="E304" s="972">
        <v>0.15</v>
      </c>
      <c r="F304" s="984"/>
    </row>
    <row r="305" spans="1:6" ht="14.25" thickBot="1">
      <c r="A305" s="773" t="s">
        <v>534</v>
      </c>
      <c r="B305" s="767" t="s">
        <v>968</v>
      </c>
      <c r="C305" s="972">
        <v>0.15</v>
      </c>
      <c r="D305" s="972">
        <v>0.15</v>
      </c>
      <c r="E305" s="972">
        <v>0.15</v>
      </c>
      <c r="F305" s="973">
        <v>0.14000000000000001</v>
      </c>
    </row>
    <row r="306" spans="1:6" ht="14.25" thickBot="1">
      <c r="A306" s="773" t="s">
        <v>534</v>
      </c>
      <c r="B306" s="767" t="s">
        <v>351</v>
      </c>
      <c r="C306" s="972">
        <v>0.15</v>
      </c>
      <c r="D306" s="972">
        <v>0.15</v>
      </c>
      <c r="E306" s="972">
        <v>0.15</v>
      </c>
      <c r="F306" s="984"/>
    </row>
    <row r="307" spans="1:6" ht="14.25" thickBot="1">
      <c r="A307" s="773" t="s">
        <v>534</v>
      </c>
      <c r="B307" s="767" t="s">
        <v>969</v>
      </c>
      <c r="C307" s="972">
        <v>0.15</v>
      </c>
      <c r="D307" s="972">
        <v>0.15</v>
      </c>
      <c r="E307" s="972">
        <v>0.15</v>
      </c>
      <c r="F307" s="973">
        <v>0.14299999999999999</v>
      </c>
    </row>
    <row r="308" spans="1:6" ht="14.25" thickBot="1">
      <c r="A308" s="773" t="s">
        <v>534</v>
      </c>
      <c r="B308" s="767" t="s">
        <v>371</v>
      </c>
      <c r="C308" s="972">
        <v>0.15</v>
      </c>
      <c r="D308" s="972">
        <v>0.15</v>
      </c>
      <c r="E308" s="972">
        <v>0.15</v>
      </c>
      <c r="F308" s="973">
        <v>0.15</v>
      </c>
    </row>
    <row r="309" spans="1:6" ht="14.25" thickBot="1">
      <c r="A309" s="773" t="s">
        <v>534</v>
      </c>
      <c r="B309" s="767" t="s">
        <v>381</v>
      </c>
      <c r="C309" s="972">
        <v>0.15</v>
      </c>
      <c r="D309" s="972">
        <v>0.15</v>
      </c>
      <c r="E309" s="972">
        <v>0.15</v>
      </c>
      <c r="F309" s="984"/>
    </row>
    <row r="310" spans="1:6" ht="14.25" thickBot="1">
      <c r="A310" s="773" t="s">
        <v>534</v>
      </c>
      <c r="B310" s="767" t="s">
        <v>970</v>
      </c>
      <c r="C310" s="972">
        <v>0.15</v>
      </c>
      <c r="D310" s="972">
        <v>0.15</v>
      </c>
      <c r="E310" s="972">
        <v>0.15</v>
      </c>
      <c r="F310" s="973">
        <v>0.13700000000000001</v>
      </c>
    </row>
    <row r="311" spans="1:6" ht="14.25" thickBot="1">
      <c r="A311" s="773" t="s">
        <v>534</v>
      </c>
      <c r="B311" s="767" t="s">
        <v>971</v>
      </c>
      <c r="C311" s="972">
        <v>0.15</v>
      </c>
      <c r="D311" s="972">
        <v>0.15</v>
      </c>
      <c r="E311" s="972">
        <v>0.15</v>
      </c>
      <c r="F311" s="973">
        <v>0.15</v>
      </c>
    </row>
    <row r="312" spans="1:6" ht="14.25" thickBot="1">
      <c r="A312" s="773" t="s">
        <v>534</v>
      </c>
      <c r="B312" s="767" t="s">
        <v>407</v>
      </c>
      <c r="C312" s="972">
        <v>0.15</v>
      </c>
      <c r="D312" s="972">
        <v>0.15</v>
      </c>
      <c r="E312" s="972">
        <v>0.15</v>
      </c>
      <c r="F312" s="973">
        <v>0.1</v>
      </c>
    </row>
    <row r="313" spans="1:6" ht="14.25" thickBot="1">
      <c r="A313" s="773" t="s">
        <v>534</v>
      </c>
      <c r="B313" s="767" t="s">
        <v>972</v>
      </c>
      <c r="C313" s="972">
        <v>0.15</v>
      </c>
      <c r="D313" s="972">
        <v>0.15</v>
      </c>
      <c r="E313" s="972">
        <v>0.15</v>
      </c>
      <c r="F313" s="973">
        <v>0.15</v>
      </c>
    </row>
    <row r="314" spans="1:6" ht="24.75" thickBot="1">
      <c r="A314" s="773" t="s">
        <v>534</v>
      </c>
      <c r="B314" s="767" t="s">
        <v>973</v>
      </c>
      <c r="C314" s="985"/>
      <c r="D314" s="985"/>
      <c r="E314" s="985"/>
      <c r="F314" s="973">
        <v>0.05</v>
      </c>
    </row>
    <row r="315" spans="1:6" ht="24.75" thickBot="1">
      <c r="A315" s="773" t="s">
        <v>534</v>
      </c>
      <c r="B315" s="767" t="s">
        <v>974</v>
      </c>
      <c r="C315" s="985"/>
      <c r="D315" s="985"/>
      <c r="E315" s="985"/>
      <c r="F315" s="973">
        <v>0.05</v>
      </c>
    </row>
    <row r="316" spans="1:6" ht="24.75" thickBot="1">
      <c r="A316" s="783" t="s">
        <v>534</v>
      </c>
      <c r="B316" s="779" t="s">
        <v>975</v>
      </c>
      <c r="C316" s="982"/>
      <c r="D316" s="982"/>
      <c r="E316" s="982"/>
      <c r="F316" s="975">
        <v>0.05</v>
      </c>
    </row>
    <row r="317" spans="1:6" ht="14.25" thickBot="1">
      <c r="A317" s="773" t="s">
        <v>976</v>
      </c>
      <c r="B317" s="774" t="s">
        <v>977</v>
      </c>
      <c r="C317" s="970">
        <v>0.15</v>
      </c>
      <c r="D317" s="970">
        <v>0.15</v>
      </c>
      <c r="E317" s="970">
        <v>0.15</v>
      </c>
      <c r="F317" s="971">
        <v>0.15</v>
      </c>
    </row>
    <row r="318" spans="1:6" ht="14.25" thickBot="1">
      <c r="A318" s="773" t="s">
        <v>976</v>
      </c>
      <c r="B318" s="767" t="s">
        <v>978</v>
      </c>
      <c r="C318" s="972">
        <v>0.107</v>
      </c>
      <c r="D318" s="972">
        <v>0.11</v>
      </c>
      <c r="E318" s="972">
        <v>0.112</v>
      </c>
      <c r="F318" s="984"/>
    </row>
    <row r="319" spans="1:6" ht="14.25" thickBot="1">
      <c r="A319" s="773" t="s">
        <v>976</v>
      </c>
      <c r="B319" s="767" t="s">
        <v>979</v>
      </c>
      <c r="C319" s="972">
        <v>0.15</v>
      </c>
      <c r="D319" s="972">
        <v>0.15</v>
      </c>
      <c r="E319" s="972">
        <v>0.15</v>
      </c>
      <c r="F319" s="973">
        <v>0.15</v>
      </c>
    </row>
    <row r="320" spans="1:6" ht="14.25" thickBot="1">
      <c r="A320" s="773" t="s">
        <v>976</v>
      </c>
      <c r="B320" s="767" t="s">
        <v>223</v>
      </c>
      <c r="C320" s="972">
        <v>0.15</v>
      </c>
      <c r="D320" s="972">
        <v>0.15</v>
      </c>
      <c r="E320" s="972">
        <v>0.15</v>
      </c>
      <c r="F320" s="984"/>
    </row>
    <row r="321" spans="1:6" ht="14.25" thickBot="1">
      <c r="A321" s="773" t="s">
        <v>976</v>
      </c>
      <c r="B321" s="767" t="s">
        <v>980</v>
      </c>
      <c r="C321" s="972">
        <v>0.15</v>
      </c>
      <c r="D321" s="972">
        <v>0.15</v>
      </c>
      <c r="E321" s="972">
        <v>0.15</v>
      </c>
      <c r="F321" s="984"/>
    </row>
    <row r="322" spans="1:6" ht="14.25" thickBot="1">
      <c r="A322" s="773" t="s">
        <v>976</v>
      </c>
      <c r="B322" s="767" t="s">
        <v>981</v>
      </c>
      <c r="C322" s="972">
        <v>0.15</v>
      </c>
      <c r="D322" s="972">
        <v>0.15</v>
      </c>
      <c r="E322" s="972">
        <v>0.15</v>
      </c>
      <c r="F322" s="973">
        <v>0.15</v>
      </c>
    </row>
    <row r="323" spans="1:6" ht="14.25" thickBot="1">
      <c r="A323" s="773" t="s">
        <v>976</v>
      </c>
      <c r="B323" s="767" t="s">
        <v>982</v>
      </c>
      <c r="C323" s="972">
        <v>0.15</v>
      </c>
      <c r="D323" s="972">
        <v>0.15</v>
      </c>
      <c r="E323" s="972">
        <v>0.15</v>
      </c>
      <c r="F323" s="984"/>
    </row>
    <row r="324" spans="1:6" ht="14.25" thickBot="1">
      <c r="A324" s="773" t="s">
        <v>976</v>
      </c>
      <c r="B324" s="767" t="s">
        <v>983</v>
      </c>
      <c r="C324" s="972">
        <v>0.15</v>
      </c>
      <c r="D324" s="972">
        <v>0.15</v>
      </c>
      <c r="E324" s="972">
        <v>0.15</v>
      </c>
      <c r="F324" s="984"/>
    </row>
    <row r="325" spans="1:6" ht="14.25" thickBot="1">
      <c r="A325" s="773" t="s">
        <v>976</v>
      </c>
      <c r="B325" s="767" t="s">
        <v>984</v>
      </c>
      <c r="C325" s="972">
        <v>0.15</v>
      </c>
      <c r="D325" s="972">
        <v>0.15</v>
      </c>
      <c r="E325" s="972">
        <v>0.15</v>
      </c>
      <c r="F325" s="973">
        <v>0.14699999999999999</v>
      </c>
    </row>
    <row r="326" spans="1:6" ht="14.25" thickBot="1">
      <c r="A326" s="773" t="s">
        <v>976</v>
      </c>
      <c r="B326" s="767" t="s">
        <v>290</v>
      </c>
      <c r="C326" s="972">
        <v>0.15</v>
      </c>
      <c r="D326" s="972">
        <v>0.15</v>
      </c>
      <c r="E326" s="972">
        <v>0.15</v>
      </c>
      <c r="F326" s="984"/>
    </row>
    <row r="327" spans="1:6" ht="14.25" thickBot="1">
      <c r="A327" s="773" t="s">
        <v>976</v>
      </c>
      <c r="B327" s="767" t="s">
        <v>985</v>
      </c>
      <c r="C327" s="972">
        <v>0.15</v>
      </c>
      <c r="D327" s="972">
        <v>0.15</v>
      </c>
      <c r="E327" s="972">
        <v>0.15</v>
      </c>
      <c r="F327" s="973">
        <v>0.15</v>
      </c>
    </row>
    <row r="328" spans="1:6" ht="14.25" thickBot="1">
      <c r="A328" s="773" t="s">
        <v>976</v>
      </c>
      <c r="B328" s="767" t="s">
        <v>310</v>
      </c>
      <c r="C328" s="972">
        <v>0.15</v>
      </c>
      <c r="D328" s="972">
        <v>0.15</v>
      </c>
      <c r="E328" s="972">
        <v>0.15</v>
      </c>
      <c r="F328" s="973">
        <v>0.14099999999999999</v>
      </c>
    </row>
    <row r="329" spans="1:6" ht="14.25" thickBot="1">
      <c r="A329" s="773" t="s">
        <v>976</v>
      </c>
      <c r="B329" s="767" t="s">
        <v>320</v>
      </c>
      <c r="C329" s="972">
        <v>0.15</v>
      </c>
      <c r="D329" s="972">
        <v>0.15</v>
      </c>
      <c r="E329" s="972">
        <v>0.15</v>
      </c>
      <c r="F329" s="973">
        <v>0.15</v>
      </c>
    </row>
    <row r="330" spans="1:6" ht="14.25" thickBot="1">
      <c r="A330" s="773" t="s">
        <v>976</v>
      </c>
      <c r="B330" s="767" t="s">
        <v>331</v>
      </c>
      <c r="C330" s="972">
        <v>0.15</v>
      </c>
      <c r="D330" s="972">
        <v>0.15</v>
      </c>
      <c r="E330" s="972">
        <v>0.15</v>
      </c>
      <c r="F330" s="984"/>
    </row>
    <row r="331" spans="1:6" ht="14.25" thickBot="1">
      <c r="A331" s="773" t="s">
        <v>976</v>
      </c>
      <c r="B331" s="767" t="s">
        <v>986</v>
      </c>
      <c r="C331" s="972">
        <v>0.15</v>
      </c>
      <c r="D331" s="972">
        <v>0.15</v>
      </c>
      <c r="E331" s="972">
        <v>0.15</v>
      </c>
      <c r="F331" s="973">
        <v>0.15</v>
      </c>
    </row>
    <row r="332" spans="1:6" ht="14.25" thickBot="1">
      <c r="A332" s="773" t="s">
        <v>976</v>
      </c>
      <c r="B332" s="767" t="s">
        <v>352</v>
      </c>
      <c r="C332" s="972">
        <v>0.15</v>
      </c>
      <c r="D332" s="972">
        <v>0.15</v>
      </c>
      <c r="E332" s="972">
        <v>0.15</v>
      </c>
      <c r="F332" s="973">
        <v>0.15</v>
      </c>
    </row>
    <row r="333" spans="1:6" ht="14.25" thickBot="1">
      <c r="A333" s="773" t="s">
        <v>976</v>
      </c>
      <c r="B333" s="767" t="s">
        <v>987</v>
      </c>
      <c r="C333" s="972">
        <v>0.15</v>
      </c>
      <c r="D333" s="972">
        <v>0.15</v>
      </c>
      <c r="E333" s="972">
        <v>0.15</v>
      </c>
      <c r="F333" s="973">
        <v>0.14099999999999999</v>
      </c>
    </row>
    <row r="334" spans="1:6" ht="14.25" thickBot="1">
      <c r="A334" s="773" t="s">
        <v>976</v>
      </c>
      <c r="B334" s="767" t="s">
        <v>372</v>
      </c>
      <c r="C334" s="972">
        <v>0.15</v>
      </c>
      <c r="D334" s="972">
        <v>0.15</v>
      </c>
      <c r="E334" s="972">
        <v>0.15</v>
      </c>
      <c r="F334" s="973">
        <v>0.15</v>
      </c>
    </row>
    <row r="335" spans="1:6" ht="14.25" thickBot="1">
      <c r="A335" s="773" t="s">
        <v>976</v>
      </c>
      <c r="B335" s="767" t="s">
        <v>382</v>
      </c>
      <c r="C335" s="972">
        <v>0.15</v>
      </c>
      <c r="D335" s="972">
        <v>0.15</v>
      </c>
      <c r="E335" s="972">
        <v>0.15</v>
      </c>
      <c r="F335" s="984"/>
    </row>
    <row r="336" spans="1:6" ht="14.25" thickBot="1">
      <c r="A336" s="773" t="s">
        <v>976</v>
      </c>
      <c r="B336" s="767" t="s">
        <v>988</v>
      </c>
      <c r="C336" s="972">
        <v>0.15</v>
      </c>
      <c r="D336" s="972">
        <v>0.15</v>
      </c>
      <c r="E336" s="972">
        <v>0.15</v>
      </c>
      <c r="F336" s="973">
        <v>0.11799999999999999</v>
      </c>
    </row>
    <row r="337" spans="1:6" ht="14.25" thickBot="1">
      <c r="A337" s="783" t="s">
        <v>976</v>
      </c>
      <c r="B337" s="779" t="s">
        <v>400</v>
      </c>
      <c r="C337" s="982"/>
      <c r="D337" s="982"/>
      <c r="E337" s="982"/>
      <c r="F337" s="975">
        <v>0.14299999999999999</v>
      </c>
    </row>
    <row r="338" spans="1:6" ht="14.25" thickBot="1">
      <c r="A338" s="773" t="s">
        <v>989</v>
      </c>
      <c r="B338" s="774" t="s">
        <v>990</v>
      </c>
      <c r="C338" s="970">
        <v>0.15</v>
      </c>
      <c r="D338" s="970">
        <v>0.15</v>
      </c>
      <c r="E338" s="970">
        <v>0.15</v>
      </c>
      <c r="F338" s="987"/>
    </row>
    <row r="339" spans="1:6" ht="14.25" thickBot="1">
      <c r="A339" s="773" t="s">
        <v>989</v>
      </c>
      <c r="B339" s="767" t="s">
        <v>991</v>
      </c>
      <c r="C339" s="972">
        <v>0.15</v>
      </c>
      <c r="D339" s="972">
        <v>0.15</v>
      </c>
      <c r="E339" s="972">
        <v>0.15</v>
      </c>
      <c r="F339" s="984"/>
    </row>
    <row r="340" spans="1:6" ht="14.25" thickBot="1">
      <c r="A340" s="773" t="s">
        <v>989</v>
      </c>
      <c r="B340" s="767" t="s">
        <v>992</v>
      </c>
      <c r="C340" s="972">
        <v>0.15</v>
      </c>
      <c r="D340" s="972">
        <v>0.15</v>
      </c>
      <c r="E340" s="972">
        <v>0.15</v>
      </c>
      <c r="F340" s="984"/>
    </row>
    <row r="341" spans="1:6" ht="14.25" thickBot="1">
      <c r="A341" s="773" t="s">
        <v>989</v>
      </c>
      <c r="B341" s="767" t="s">
        <v>993</v>
      </c>
      <c r="C341" s="972">
        <v>0.15</v>
      </c>
      <c r="D341" s="972">
        <v>0.15</v>
      </c>
      <c r="E341" s="972">
        <v>0.15</v>
      </c>
      <c r="F341" s="973">
        <v>0.15</v>
      </c>
    </row>
    <row r="342" spans="1:6" ht="14.25" thickBot="1">
      <c r="A342" s="773" t="s">
        <v>989</v>
      </c>
      <c r="B342" s="767" t="s">
        <v>994</v>
      </c>
      <c r="C342" s="972">
        <v>0.15</v>
      </c>
      <c r="D342" s="972">
        <v>0.15</v>
      </c>
      <c r="E342" s="972">
        <v>0.15</v>
      </c>
      <c r="F342" s="973">
        <v>0.15</v>
      </c>
    </row>
    <row r="343" spans="1:6" ht="14.25" thickBot="1">
      <c r="A343" s="773" t="s">
        <v>989</v>
      </c>
      <c r="B343" s="767" t="s">
        <v>995</v>
      </c>
      <c r="C343" s="972">
        <v>0.15</v>
      </c>
      <c r="D343" s="972">
        <v>0.15</v>
      </c>
      <c r="E343" s="972">
        <v>0.15</v>
      </c>
      <c r="F343" s="973">
        <v>0.15</v>
      </c>
    </row>
    <row r="344" spans="1:6" ht="14.25" thickBot="1">
      <c r="A344" s="783" t="s">
        <v>989</v>
      </c>
      <c r="B344" s="779" t="s">
        <v>996</v>
      </c>
      <c r="C344" s="974">
        <v>0.15</v>
      </c>
      <c r="D344" s="974">
        <v>0.15</v>
      </c>
      <c r="E344" s="974">
        <v>0.15</v>
      </c>
      <c r="F344" s="975">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D24" sqref="D24"/>
    </sheetView>
  </sheetViews>
  <sheetFormatPr defaultRowHeight="13.5"/>
  <cols>
    <col min="1" max="1" width="4.875" style="1403" customWidth="1"/>
    <col min="2" max="2" width="13.25" style="1409" customWidth="1"/>
    <col min="3" max="3" width="15.625" style="1409" customWidth="1"/>
    <col min="4" max="4" width="9.375" style="1409" bestFit="1" customWidth="1"/>
    <col min="5" max="5" width="13.5" style="1409" customWidth="1"/>
    <col min="6" max="6" width="9" style="1409"/>
    <col min="7" max="7" width="9.375" style="1409" bestFit="1" customWidth="1"/>
    <col min="8" max="8" width="12.25" style="1409" customWidth="1"/>
    <col min="9" max="9" width="9" style="1409"/>
    <col min="10" max="10" width="9.375" style="1409" bestFit="1" customWidth="1"/>
    <col min="11" max="11" width="4" style="1403" customWidth="1"/>
    <col min="12" max="12" width="5.125" style="1409" customWidth="1"/>
    <col min="13" max="13" width="13.75" style="1409" customWidth="1"/>
    <col min="14" max="256" width="9" style="1409"/>
    <col min="257" max="257" width="4.875" style="1400" customWidth="1"/>
    <col min="258" max="258" width="13.25" style="1400" customWidth="1"/>
    <col min="259" max="259" width="15.625" style="1400" customWidth="1"/>
    <col min="260" max="260" width="9.375" style="1400" bestFit="1" customWidth="1"/>
    <col min="261" max="261" width="13.5" style="1400" customWidth="1"/>
    <col min="262" max="262" width="9" style="1400"/>
    <col min="263" max="263" width="9.375" style="1400" bestFit="1" customWidth="1"/>
    <col min="264" max="265" width="9" style="1400"/>
    <col min="266" max="266" width="9.375" style="1400" bestFit="1" customWidth="1"/>
    <col min="267" max="267" width="4" style="1400" customWidth="1"/>
    <col min="268" max="268" width="5.125" style="1400" customWidth="1"/>
    <col min="269" max="269" width="13.75" style="1400" customWidth="1"/>
    <col min="270" max="512" width="9" style="1400"/>
    <col min="513" max="513" width="4.875" style="1400" customWidth="1"/>
    <col min="514" max="514" width="13.25" style="1400" customWidth="1"/>
    <col min="515" max="515" width="15.625" style="1400" customWidth="1"/>
    <col min="516" max="516" width="9.375" style="1400" bestFit="1" customWidth="1"/>
    <col min="517" max="517" width="13.5" style="1400" customWidth="1"/>
    <col min="518" max="518" width="9" style="1400"/>
    <col min="519" max="519" width="9.375" style="1400" bestFit="1" customWidth="1"/>
    <col min="520" max="521" width="9" style="1400"/>
    <col min="522" max="522" width="9.375" style="1400" bestFit="1" customWidth="1"/>
    <col min="523" max="523" width="4" style="1400" customWidth="1"/>
    <col min="524" max="524" width="5.125" style="1400" customWidth="1"/>
    <col min="525" max="525" width="13.75" style="1400" customWidth="1"/>
    <col min="526" max="768" width="9" style="1400"/>
    <col min="769" max="769" width="4.875" style="1400" customWidth="1"/>
    <col min="770" max="770" width="13.25" style="1400" customWidth="1"/>
    <col min="771" max="771" width="15.625" style="1400" customWidth="1"/>
    <col min="772" max="772" width="9.375" style="1400" bestFit="1" customWidth="1"/>
    <col min="773" max="773" width="13.5" style="1400" customWidth="1"/>
    <col min="774" max="774" width="9" style="1400"/>
    <col min="775" max="775" width="9.375" style="1400" bestFit="1" customWidth="1"/>
    <col min="776" max="777" width="9" style="1400"/>
    <col min="778" max="778" width="9.375" style="1400" bestFit="1" customWidth="1"/>
    <col min="779" max="779" width="4" style="1400" customWidth="1"/>
    <col min="780" max="780" width="5.125" style="1400" customWidth="1"/>
    <col min="781" max="781" width="13.75" style="1400" customWidth="1"/>
    <col min="782" max="1024" width="9" style="1400"/>
    <col min="1025" max="1025" width="4.875" style="1400" customWidth="1"/>
    <col min="1026" max="1026" width="13.25" style="1400" customWidth="1"/>
    <col min="1027" max="1027" width="15.625" style="1400" customWidth="1"/>
    <col min="1028" max="1028" width="9.375" style="1400" bestFit="1" customWidth="1"/>
    <col min="1029" max="1029" width="13.5" style="1400" customWidth="1"/>
    <col min="1030" max="1030" width="9" style="1400"/>
    <col min="1031" max="1031" width="9.375" style="1400" bestFit="1" customWidth="1"/>
    <col min="1032" max="1033" width="9" style="1400"/>
    <col min="1034" max="1034" width="9.375" style="1400" bestFit="1" customWidth="1"/>
    <col min="1035" max="1035" width="4" style="1400" customWidth="1"/>
    <col min="1036" max="1036" width="5.125" style="1400" customWidth="1"/>
    <col min="1037" max="1037" width="13.75" style="1400" customWidth="1"/>
    <col min="1038" max="1280" width="9" style="1400"/>
    <col min="1281" max="1281" width="4.875" style="1400" customWidth="1"/>
    <col min="1282" max="1282" width="13.25" style="1400" customWidth="1"/>
    <col min="1283" max="1283" width="15.625" style="1400" customWidth="1"/>
    <col min="1284" max="1284" width="9.375" style="1400" bestFit="1" customWidth="1"/>
    <col min="1285" max="1285" width="13.5" style="1400" customWidth="1"/>
    <col min="1286" max="1286" width="9" style="1400"/>
    <col min="1287" max="1287" width="9.375" style="1400" bestFit="1" customWidth="1"/>
    <col min="1288" max="1289" width="9" style="1400"/>
    <col min="1290" max="1290" width="9.375" style="1400" bestFit="1" customWidth="1"/>
    <col min="1291" max="1291" width="4" style="1400" customWidth="1"/>
    <col min="1292" max="1292" width="5.125" style="1400" customWidth="1"/>
    <col min="1293" max="1293" width="13.75" style="1400" customWidth="1"/>
    <col min="1294" max="1536" width="9" style="1400"/>
    <col min="1537" max="1537" width="4.875" style="1400" customWidth="1"/>
    <col min="1538" max="1538" width="13.25" style="1400" customWidth="1"/>
    <col min="1539" max="1539" width="15.625" style="1400" customWidth="1"/>
    <col min="1540" max="1540" width="9.375" style="1400" bestFit="1" customWidth="1"/>
    <col min="1541" max="1541" width="13.5" style="1400" customWidth="1"/>
    <col min="1542" max="1542" width="9" style="1400"/>
    <col min="1543" max="1543" width="9.375" style="1400" bestFit="1" customWidth="1"/>
    <col min="1544" max="1545" width="9" style="1400"/>
    <col min="1546" max="1546" width="9.375" style="1400" bestFit="1" customWidth="1"/>
    <col min="1547" max="1547" width="4" style="1400" customWidth="1"/>
    <col min="1548" max="1548" width="5.125" style="1400" customWidth="1"/>
    <col min="1549" max="1549" width="13.75" style="1400" customWidth="1"/>
    <col min="1550" max="1792" width="9" style="1400"/>
    <col min="1793" max="1793" width="4.875" style="1400" customWidth="1"/>
    <col min="1794" max="1794" width="13.25" style="1400" customWidth="1"/>
    <col min="1795" max="1795" width="15.625" style="1400" customWidth="1"/>
    <col min="1796" max="1796" width="9.375" style="1400" bestFit="1" customWidth="1"/>
    <col min="1797" max="1797" width="13.5" style="1400" customWidth="1"/>
    <col min="1798" max="1798" width="9" style="1400"/>
    <col min="1799" max="1799" width="9.375" style="1400" bestFit="1" customWidth="1"/>
    <col min="1800" max="1801" width="9" style="1400"/>
    <col min="1802" max="1802" width="9.375" style="1400" bestFit="1" customWidth="1"/>
    <col min="1803" max="1803" width="4" style="1400" customWidth="1"/>
    <col min="1804" max="1804" width="5.125" style="1400" customWidth="1"/>
    <col min="1805" max="1805" width="13.75" style="1400" customWidth="1"/>
    <col min="1806" max="2048" width="9" style="1400"/>
    <col min="2049" max="2049" width="4.875" style="1400" customWidth="1"/>
    <col min="2050" max="2050" width="13.25" style="1400" customWidth="1"/>
    <col min="2051" max="2051" width="15.625" style="1400" customWidth="1"/>
    <col min="2052" max="2052" width="9.375" style="1400" bestFit="1" customWidth="1"/>
    <col min="2053" max="2053" width="13.5" style="1400" customWidth="1"/>
    <col min="2054" max="2054" width="9" style="1400"/>
    <col min="2055" max="2055" width="9.375" style="1400" bestFit="1" customWidth="1"/>
    <col min="2056" max="2057" width="9" style="1400"/>
    <col min="2058" max="2058" width="9.375" style="1400" bestFit="1" customWidth="1"/>
    <col min="2059" max="2059" width="4" style="1400" customWidth="1"/>
    <col min="2060" max="2060" width="5.125" style="1400" customWidth="1"/>
    <col min="2061" max="2061" width="13.75" style="1400" customWidth="1"/>
    <col min="2062" max="2304" width="9" style="1400"/>
    <col min="2305" max="2305" width="4.875" style="1400" customWidth="1"/>
    <col min="2306" max="2306" width="13.25" style="1400" customWidth="1"/>
    <col min="2307" max="2307" width="15.625" style="1400" customWidth="1"/>
    <col min="2308" max="2308" width="9.375" style="1400" bestFit="1" customWidth="1"/>
    <col min="2309" max="2309" width="13.5" style="1400" customWidth="1"/>
    <col min="2310" max="2310" width="9" style="1400"/>
    <col min="2311" max="2311" width="9.375" style="1400" bestFit="1" customWidth="1"/>
    <col min="2312" max="2313" width="9" style="1400"/>
    <col min="2314" max="2314" width="9.375" style="1400" bestFit="1" customWidth="1"/>
    <col min="2315" max="2315" width="4" style="1400" customWidth="1"/>
    <col min="2316" max="2316" width="5.125" style="1400" customWidth="1"/>
    <col min="2317" max="2317" width="13.75" style="1400" customWidth="1"/>
    <col min="2318" max="2560" width="9" style="1400"/>
    <col min="2561" max="2561" width="4.875" style="1400" customWidth="1"/>
    <col min="2562" max="2562" width="13.25" style="1400" customWidth="1"/>
    <col min="2563" max="2563" width="15.625" style="1400" customWidth="1"/>
    <col min="2564" max="2564" width="9.375" style="1400" bestFit="1" customWidth="1"/>
    <col min="2565" max="2565" width="13.5" style="1400" customWidth="1"/>
    <col min="2566" max="2566" width="9" style="1400"/>
    <col min="2567" max="2567" width="9.375" style="1400" bestFit="1" customWidth="1"/>
    <col min="2568" max="2569" width="9" style="1400"/>
    <col min="2570" max="2570" width="9.375" style="1400" bestFit="1" customWidth="1"/>
    <col min="2571" max="2571" width="4" style="1400" customWidth="1"/>
    <col min="2572" max="2572" width="5.125" style="1400" customWidth="1"/>
    <col min="2573" max="2573" width="13.75" style="1400" customWidth="1"/>
    <col min="2574" max="2816" width="9" style="1400"/>
    <col min="2817" max="2817" width="4.875" style="1400" customWidth="1"/>
    <col min="2818" max="2818" width="13.25" style="1400" customWidth="1"/>
    <col min="2819" max="2819" width="15.625" style="1400" customWidth="1"/>
    <col min="2820" max="2820" width="9.375" style="1400" bestFit="1" customWidth="1"/>
    <col min="2821" max="2821" width="13.5" style="1400" customWidth="1"/>
    <col min="2822" max="2822" width="9" style="1400"/>
    <col min="2823" max="2823" width="9.375" style="1400" bestFit="1" customWidth="1"/>
    <col min="2824" max="2825" width="9" style="1400"/>
    <col min="2826" max="2826" width="9.375" style="1400" bestFit="1" customWidth="1"/>
    <col min="2827" max="2827" width="4" style="1400" customWidth="1"/>
    <col min="2828" max="2828" width="5.125" style="1400" customWidth="1"/>
    <col min="2829" max="2829" width="13.75" style="1400" customWidth="1"/>
    <col min="2830" max="3072" width="9" style="1400"/>
    <col min="3073" max="3073" width="4.875" style="1400" customWidth="1"/>
    <col min="3074" max="3074" width="13.25" style="1400" customWidth="1"/>
    <col min="3075" max="3075" width="15.625" style="1400" customWidth="1"/>
    <col min="3076" max="3076" width="9.375" style="1400" bestFit="1" customWidth="1"/>
    <col min="3077" max="3077" width="13.5" style="1400" customWidth="1"/>
    <col min="3078" max="3078" width="9" style="1400"/>
    <col min="3079" max="3079" width="9.375" style="1400" bestFit="1" customWidth="1"/>
    <col min="3080" max="3081" width="9" style="1400"/>
    <col min="3082" max="3082" width="9.375" style="1400" bestFit="1" customWidth="1"/>
    <col min="3083" max="3083" width="4" style="1400" customWidth="1"/>
    <col min="3084" max="3084" width="5.125" style="1400" customWidth="1"/>
    <col min="3085" max="3085" width="13.75" style="1400" customWidth="1"/>
    <col min="3086" max="3328" width="9" style="1400"/>
    <col min="3329" max="3329" width="4.875" style="1400" customWidth="1"/>
    <col min="3330" max="3330" width="13.25" style="1400" customWidth="1"/>
    <col min="3331" max="3331" width="15.625" style="1400" customWidth="1"/>
    <col min="3332" max="3332" width="9.375" style="1400" bestFit="1" customWidth="1"/>
    <col min="3333" max="3333" width="13.5" style="1400" customWidth="1"/>
    <col min="3334" max="3334" width="9" style="1400"/>
    <col min="3335" max="3335" width="9.375" style="1400" bestFit="1" customWidth="1"/>
    <col min="3336" max="3337" width="9" style="1400"/>
    <col min="3338" max="3338" width="9.375" style="1400" bestFit="1" customWidth="1"/>
    <col min="3339" max="3339" width="4" style="1400" customWidth="1"/>
    <col min="3340" max="3340" width="5.125" style="1400" customWidth="1"/>
    <col min="3341" max="3341" width="13.75" style="1400" customWidth="1"/>
    <col min="3342" max="3584" width="9" style="1400"/>
    <col min="3585" max="3585" width="4.875" style="1400" customWidth="1"/>
    <col min="3586" max="3586" width="13.25" style="1400" customWidth="1"/>
    <col min="3587" max="3587" width="15.625" style="1400" customWidth="1"/>
    <col min="3588" max="3588" width="9.375" style="1400" bestFit="1" customWidth="1"/>
    <col min="3589" max="3589" width="13.5" style="1400" customWidth="1"/>
    <col min="3590" max="3590" width="9" style="1400"/>
    <col min="3591" max="3591" width="9.375" style="1400" bestFit="1" customWidth="1"/>
    <col min="3592" max="3593" width="9" style="1400"/>
    <col min="3594" max="3594" width="9.375" style="1400" bestFit="1" customWidth="1"/>
    <col min="3595" max="3595" width="4" style="1400" customWidth="1"/>
    <col min="3596" max="3596" width="5.125" style="1400" customWidth="1"/>
    <col min="3597" max="3597" width="13.75" style="1400" customWidth="1"/>
    <col min="3598" max="3840" width="9" style="1400"/>
    <col min="3841" max="3841" width="4.875" style="1400" customWidth="1"/>
    <col min="3842" max="3842" width="13.25" style="1400" customWidth="1"/>
    <col min="3843" max="3843" width="15.625" style="1400" customWidth="1"/>
    <col min="3844" max="3844" width="9.375" style="1400" bestFit="1" customWidth="1"/>
    <col min="3845" max="3845" width="13.5" style="1400" customWidth="1"/>
    <col min="3846" max="3846" width="9" style="1400"/>
    <col min="3847" max="3847" width="9.375" style="1400" bestFit="1" customWidth="1"/>
    <col min="3848" max="3849" width="9" style="1400"/>
    <col min="3850" max="3850" width="9.375" style="1400" bestFit="1" customWidth="1"/>
    <col min="3851" max="3851" width="4" style="1400" customWidth="1"/>
    <col min="3852" max="3852" width="5.125" style="1400" customWidth="1"/>
    <col min="3853" max="3853" width="13.75" style="1400" customWidth="1"/>
    <col min="3854" max="4096" width="9" style="1400"/>
    <col min="4097" max="4097" width="4.875" style="1400" customWidth="1"/>
    <col min="4098" max="4098" width="13.25" style="1400" customWidth="1"/>
    <col min="4099" max="4099" width="15.625" style="1400" customWidth="1"/>
    <col min="4100" max="4100" width="9.375" style="1400" bestFit="1" customWidth="1"/>
    <col min="4101" max="4101" width="13.5" style="1400" customWidth="1"/>
    <col min="4102" max="4102" width="9" style="1400"/>
    <col min="4103" max="4103" width="9.375" style="1400" bestFit="1" customWidth="1"/>
    <col min="4104" max="4105" width="9" style="1400"/>
    <col min="4106" max="4106" width="9.375" style="1400" bestFit="1" customWidth="1"/>
    <col min="4107" max="4107" width="4" style="1400" customWidth="1"/>
    <col min="4108" max="4108" width="5.125" style="1400" customWidth="1"/>
    <col min="4109" max="4109" width="13.75" style="1400" customWidth="1"/>
    <col min="4110" max="4352" width="9" style="1400"/>
    <col min="4353" max="4353" width="4.875" style="1400" customWidth="1"/>
    <col min="4354" max="4354" width="13.25" style="1400" customWidth="1"/>
    <col min="4355" max="4355" width="15.625" style="1400" customWidth="1"/>
    <col min="4356" max="4356" width="9.375" style="1400" bestFit="1" customWidth="1"/>
    <col min="4357" max="4357" width="13.5" style="1400" customWidth="1"/>
    <col min="4358" max="4358" width="9" style="1400"/>
    <col min="4359" max="4359" width="9.375" style="1400" bestFit="1" customWidth="1"/>
    <col min="4360" max="4361" width="9" style="1400"/>
    <col min="4362" max="4362" width="9.375" style="1400" bestFit="1" customWidth="1"/>
    <col min="4363" max="4363" width="4" style="1400" customWidth="1"/>
    <col min="4364" max="4364" width="5.125" style="1400" customWidth="1"/>
    <col min="4365" max="4365" width="13.75" style="1400" customWidth="1"/>
    <col min="4366" max="4608" width="9" style="1400"/>
    <col min="4609" max="4609" width="4.875" style="1400" customWidth="1"/>
    <col min="4610" max="4610" width="13.25" style="1400" customWidth="1"/>
    <col min="4611" max="4611" width="15.625" style="1400" customWidth="1"/>
    <col min="4612" max="4612" width="9.375" style="1400" bestFit="1" customWidth="1"/>
    <col min="4613" max="4613" width="13.5" style="1400" customWidth="1"/>
    <col min="4614" max="4614" width="9" style="1400"/>
    <col min="4615" max="4615" width="9.375" style="1400" bestFit="1" customWidth="1"/>
    <col min="4616" max="4617" width="9" style="1400"/>
    <col min="4618" max="4618" width="9.375" style="1400" bestFit="1" customWidth="1"/>
    <col min="4619" max="4619" width="4" style="1400" customWidth="1"/>
    <col min="4620" max="4620" width="5.125" style="1400" customWidth="1"/>
    <col min="4621" max="4621" width="13.75" style="1400" customWidth="1"/>
    <col min="4622" max="4864" width="9" style="1400"/>
    <col min="4865" max="4865" width="4.875" style="1400" customWidth="1"/>
    <col min="4866" max="4866" width="13.25" style="1400" customWidth="1"/>
    <col min="4867" max="4867" width="15.625" style="1400" customWidth="1"/>
    <col min="4868" max="4868" width="9.375" style="1400" bestFit="1" customWidth="1"/>
    <col min="4869" max="4869" width="13.5" style="1400" customWidth="1"/>
    <col min="4870" max="4870" width="9" style="1400"/>
    <col min="4871" max="4871" width="9.375" style="1400" bestFit="1" customWidth="1"/>
    <col min="4872" max="4873" width="9" style="1400"/>
    <col min="4874" max="4874" width="9.375" style="1400" bestFit="1" customWidth="1"/>
    <col min="4875" max="4875" width="4" style="1400" customWidth="1"/>
    <col min="4876" max="4876" width="5.125" style="1400" customWidth="1"/>
    <col min="4877" max="4877" width="13.75" style="1400" customWidth="1"/>
    <col min="4878" max="5120" width="9" style="1400"/>
    <col min="5121" max="5121" width="4.875" style="1400" customWidth="1"/>
    <col min="5122" max="5122" width="13.25" style="1400" customWidth="1"/>
    <col min="5123" max="5123" width="15.625" style="1400" customWidth="1"/>
    <col min="5124" max="5124" width="9.375" style="1400" bestFit="1" customWidth="1"/>
    <col min="5125" max="5125" width="13.5" style="1400" customWidth="1"/>
    <col min="5126" max="5126" width="9" style="1400"/>
    <col min="5127" max="5127" width="9.375" style="1400" bestFit="1" customWidth="1"/>
    <col min="5128" max="5129" width="9" style="1400"/>
    <col min="5130" max="5130" width="9.375" style="1400" bestFit="1" customWidth="1"/>
    <col min="5131" max="5131" width="4" style="1400" customWidth="1"/>
    <col min="5132" max="5132" width="5.125" style="1400" customWidth="1"/>
    <col min="5133" max="5133" width="13.75" style="1400" customWidth="1"/>
    <col min="5134" max="5376" width="9" style="1400"/>
    <col min="5377" max="5377" width="4.875" style="1400" customWidth="1"/>
    <col min="5378" max="5378" width="13.25" style="1400" customWidth="1"/>
    <col min="5379" max="5379" width="15.625" style="1400" customWidth="1"/>
    <col min="5380" max="5380" width="9.375" style="1400" bestFit="1" customWidth="1"/>
    <col min="5381" max="5381" width="13.5" style="1400" customWidth="1"/>
    <col min="5382" max="5382" width="9" style="1400"/>
    <col min="5383" max="5383" width="9.375" style="1400" bestFit="1" customWidth="1"/>
    <col min="5384" max="5385" width="9" style="1400"/>
    <col min="5386" max="5386" width="9.375" style="1400" bestFit="1" customWidth="1"/>
    <col min="5387" max="5387" width="4" style="1400" customWidth="1"/>
    <col min="5388" max="5388" width="5.125" style="1400" customWidth="1"/>
    <col min="5389" max="5389" width="13.75" style="1400" customWidth="1"/>
    <col min="5390" max="5632" width="9" style="1400"/>
    <col min="5633" max="5633" width="4.875" style="1400" customWidth="1"/>
    <col min="5634" max="5634" width="13.25" style="1400" customWidth="1"/>
    <col min="5635" max="5635" width="15.625" style="1400" customWidth="1"/>
    <col min="5636" max="5636" width="9.375" style="1400" bestFit="1" customWidth="1"/>
    <col min="5637" max="5637" width="13.5" style="1400" customWidth="1"/>
    <col min="5638" max="5638" width="9" style="1400"/>
    <col min="5639" max="5639" width="9.375" style="1400" bestFit="1" customWidth="1"/>
    <col min="5640" max="5641" width="9" style="1400"/>
    <col min="5642" max="5642" width="9.375" style="1400" bestFit="1" customWidth="1"/>
    <col min="5643" max="5643" width="4" style="1400" customWidth="1"/>
    <col min="5644" max="5644" width="5.125" style="1400" customWidth="1"/>
    <col min="5645" max="5645" width="13.75" style="1400" customWidth="1"/>
    <col min="5646" max="5888" width="9" style="1400"/>
    <col min="5889" max="5889" width="4.875" style="1400" customWidth="1"/>
    <col min="5890" max="5890" width="13.25" style="1400" customWidth="1"/>
    <col min="5891" max="5891" width="15.625" style="1400" customWidth="1"/>
    <col min="5892" max="5892" width="9.375" style="1400" bestFit="1" customWidth="1"/>
    <col min="5893" max="5893" width="13.5" style="1400" customWidth="1"/>
    <col min="5894" max="5894" width="9" style="1400"/>
    <col min="5895" max="5895" width="9.375" style="1400" bestFit="1" customWidth="1"/>
    <col min="5896" max="5897" width="9" style="1400"/>
    <col min="5898" max="5898" width="9.375" style="1400" bestFit="1" customWidth="1"/>
    <col min="5899" max="5899" width="4" style="1400" customWidth="1"/>
    <col min="5900" max="5900" width="5.125" style="1400" customWidth="1"/>
    <col min="5901" max="5901" width="13.75" style="1400" customWidth="1"/>
    <col min="5902" max="6144" width="9" style="1400"/>
    <col min="6145" max="6145" width="4.875" style="1400" customWidth="1"/>
    <col min="6146" max="6146" width="13.25" style="1400" customWidth="1"/>
    <col min="6147" max="6147" width="15.625" style="1400" customWidth="1"/>
    <col min="6148" max="6148" width="9.375" style="1400" bestFit="1" customWidth="1"/>
    <col min="6149" max="6149" width="13.5" style="1400" customWidth="1"/>
    <col min="6150" max="6150" width="9" style="1400"/>
    <col min="6151" max="6151" width="9.375" style="1400" bestFit="1" customWidth="1"/>
    <col min="6152" max="6153" width="9" style="1400"/>
    <col min="6154" max="6154" width="9.375" style="1400" bestFit="1" customWidth="1"/>
    <col min="6155" max="6155" width="4" style="1400" customWidth="1"/>
    <col min="6156" max="6156" width="5.125" style="1400" customWidth="1"/>
    <col min="6157" max="6157" width="13.75" style="1400" customWidth="1"/>
    <col min="6158" max="6400" width="9" style="1400"/>
    <col min="6401" max="6401" width="4.875" style="1400" customWidth="1"/>
    <col min="6402" max="6402" width="13.25" style="1400" customWidth="1"/>
    <col min="6403" max="6403" width="15.625" style="1400" customWidth="1"/>
    <col min="6404" max="6404" width="9.375" style="1400" bestFit="1" customWidth="1"/>
    <col min="6405" max="6405" width="13.5" style="1400" customWidth="1"/>
    <col min="6406" max="6406" width="9" style="1400"/>
    <col min="6407" max="6407" width="9.375" style="1400" bestFit="1" customWidth="1"/>
    <col min="6408" max="6409" width="9" style="1400"/>
    <col min="6410" max="6410" width="9.375" style="1400" bestFit="1" customWidth="1"/>
    <col min="6411" max="6411" width="4" style="1400" customWidth="1"/>
    <col min="6412" max="6412" width="5.125" style="1400" customWidth="1"/>
    <col min="6413" max="6413" width="13.75" style="1400" customWidth="1"/>
    <col min="6414" max="6656" width="9" style="1400"/>
    <col min="6657" max="6657" width="4.875" style="1400" customWidth="1"/>
    <col min="6658" max="6658" width="13.25" style="1400" customWidth="1"/>
    <col min="6659" max="6659" width="15.625" style="1400" customWidth="1"/>
    <col min="6660" max="6660" width="9.375" style="1400" bestFit="1" customWidth="1"/>
    <col min="6661" max="6661" width="13.5" style="1400" customWidth="1"/>
    <col min="6662" max="6662" width="9" style="1400"/>
    <col min="6663" max="6663" width="9.375" style="1400" bestFit="1" customWidth="1"/>
    <col min="6664" max="6665" width="9" style="1400"/>
    <col min="6666" max="6666" width="9.375" style="1400" bestFit="1" customWidth="1"/>
    <col min="6667" max="6667" width="4" style="1400" customWidth="1"/>
    <col min="6668" max="6668" width="5.125" style="1400" customWidth="1"/>
    <col min="6669" max="6669" width="13.75" style="1400" customWidth="1"/>
    <col min="6670" max="6912" width="9" style="1400"/>
    <col min="6913" max="6913" width="4.875" style="1400" customWidth="1"/>
    <col min="6914" max="6914" width="13.25" style="1400" customWidth="1"/>
    <col min="6915" max="6915" width="15.625" style="1400" customWidth="1"/>
    <col min="6916" max="6916" width="9.375" style="1400" bestFit="1" customWidth="1"/>
    <col min="6917" max="6917" width="13.5" style="1400" customWidth="1"/>
    <col min="6918" max="6918" width="9" style="1400"/>
    <col min="6919" max="6919" width="9.375" style="1400" bestFit="1" customWidth="1"/>
    <col min="6920" max="6921" width="9" style="1400"/>
    <col min="6922" max="6922" width="9.375" style="1400" bestFit="1" customWidth="1"/>
    <col min="6923" max="6923" width="4" style="1400" customWidth="1"/>
    <col min="6924" max="6924" width="5.125" style="1400" customWidth="1"/>
    <col min="6925" max="6925" width="13.75" style="1400" customWidth="1"/>
    <col min="6926" max="7168" width="9" style="1400"/>
    <col min="7169" max="7169" width="4.875" style="1400" customWidth="1"/>
    <col min="7170" max="7170" width="13.25" style="1400" customWidth="1"/>
    <col min="7171" max="7171" width="15.625" style="1400" customWidth="1"/>
    <col min="7172" max="7172" width="9.375" style="1400" bestFit="1" customWidth="1"/>
    <col min="7173" max="7173" width="13.5" style="1400" customWidth="1"/>
    <col min="7174" max="7174" width="9" style="1400"/>
    <col min="7175" max="7175" width="9.375" style="1400" bestFit="1" customWidth="1"/>
    <col min="7176" max="7177" width="9" style="1400"/>
    <col min="7178" max="7178" width="9.375" style="1400" bestFit="1" customWidth="1"/>
    <col min="7179" max="7179" width="4" style="1400" customWidth="1"/>
    <col min="7180" max="7180" width="5.125" style="1400" customWidth="1"/>
    <col min="7181" max="7181" width="13.75" style="1400" customWidth="1"/>
    <col min="7182" max="7424" width="9" style="1400"/>
    <col min="7425" max="7425" width="4.875" style="1400" customWidth="1"/>
    <col min="7426" max="7426" width="13.25" style="1400" customWidth="1"/>
    <col min="7427" max="7427" width="15.625" style="1400" customWidth="1"/>
    <col min="7428" max="7428" width="9.375" style="1400" bestFit="1" customWidth="1"/>
    <col min="7429" max="7429" width="13.5" style="1400" customWidth="1"/>
    <col min="7430" max="7430" width="9" style="1400"/>
    <col min="7431" max="7431" width="9.375" style="1400" bestFit="1" customWidth="1"/>
    <col min="7432" max="7433" width="9" style="1400"/>
    <col min="7434" max="7434" width="9.375" style="1400" bestFit="1" customWidth="1"/>
    <col min="7435" max="7435" width="4" style="1400" customWidth="1"/>
    <col min="7436" max="7436" width="5.125" style="1400" customWidth="1"/>
    <col min="7437" max="7437" width="13.75" style="1400" customWidth="1"/>
    <col min="7438" max="7680" width="9" style="1400"/>
    <col min="7681" max="7681" width="4.875" style="1400" customWidth="1"/>
    <col min="7682" max="7682" width="13.25" style="1400" customWidth="1"/>
    <col min="7683" max="7683" width="15.625" style="1400" customWidth="1"/>
    <col min="7684" max="7684" width="9.375" style="1400" bestFit="1" customWidth="1"/>
    <col min="7685" max="7685" width="13.5" style="1400" customWidth="1"/>
    <col min="7686" max="7686" width="9" style="1400"/>
    <col min="7687" max="7687" width="9.375" style="1400" bestFit="1" customWidth="1"/>
    <col min="7688" max="7689" width="9" style="1400"/>
    <col min="7690" max="7690" width="9.375" style="1400" bestFit="1" customWidth="1"/>
    <col min="7691" max="7691" width="4" style="1400" customWidth="1"/>
    <col min="7692" max="7692" width="5.125" style="1400" customWidth="1"/>
    <col min="7693" max="7693" width="13.75" style="1400" customWidth="1"/>
    <col min="7694" max="7936" width="9" style="1400"/>
    <col min="7937" max="7937" width="4.875" style="1400" customWidth="1"/>
    <col min="7938" max="7938" width="13.25" style="1400" customWidth="1"/>
    <col min="7939" max="7939" width="15.625" style="1400" customWidth="1"/>
    <col min="7940" max="7940" width="9.375" style="1400" bestFit="1" customWidth="1"/>
    <col min="7941" max="7941" width="13.5" style="1400" customWidth="1"/>
    <col min="7942" max="7942" width="9" style="1400"/>
    <col min="7943" max="7943" width="9.375" style="1400" bestFit="1" customWidth="1"/>
    <col min="7944" max="7945" width="9" style="1400"/>
    <col min="7946" max="7946" width="9.375" style="1400" bestFit="1" customWidth="1"/>
    <col min="7947" max="7947" width="4" style="1400" customWidth="1"/>
    <col min="7948" max="7948" width="5.125" style="1400" customWidth="1"/>
    <col min="7949" max="7949" width="13.75" style="1400" customWidth="1"/>
    <col min="7950" max="8192" width="9" style="1400"/>
    <col min="8193" max="8193" width="4.875" style="1400" customWidth="1"/>
    <col min="8194" max="8194" width="13.25" style="1400" customWidth="1"/>
    <col min="8195" max="8195" width="15.625" style="1400" customWidth="1"/>
    <col min="8196" max="8196" width="9.375" style="1400" bestFit="1" customWidth="1"/>
    <col min="8197" max="8197" width="13.5" style="1400" customWidth="1"/>
    <col min="8198" max="8198" width="9" style="1400"/>
    <col min="8199" max="8199" width="9.375" style="1400" bestFit="1" customWidth="1"/>
    <col min="8200" max="8201" width="9" style="1400"/>
    <col min="8202" max="8202" width="9.375" style="1400" bestFit="1" customWidth="1"/>
    <col min="8203" max="8203" width="4" style="1400" customWidth="1"/>
    <col min="8204" max="8204" width="5.125" style="1400" customWidth="1"/>
    <col min="8205" max="8205" width="13.75" style="1400" customWidth="1"/>
    <col min="8206" max="8448" width="9" style="1400"/>
    <col min="8449" max="8449" width="4.875" style="1400" customWidth="1"/>
    <col min="8450" max="8450" width="13.25" style="1400" customWidth="1"/>
    <col min="8451" max="8451" width="15.625" style="1400" customWidth="1"/>
    <col min="8452" max="8452" width="9.375" style="1400" bestFit="1" customWidth="1"/>
    <col min="8453" max="8453" width="13.5" style="1400" customWidth="1"/>
    <col min="8454" max="8454" width="9" style="1400"/>
    <col min="8455" max="8455" width="9.375" style="1400" bestFit="1" customWidth="1"/>
    <col min="8456" max="8457" width="9" style="1400"/>
    <col min="8458" max="8458" width="9.375" style="1400" bestFit="1" customWidth="1"/>
    <col min="8459" max="8459" width="4" style="1400" customWidth="1"/>
    <col min="8460" max="8460" width="5.125" style="1400" customWidth="1"/>
    <col min="8461" max="8461" width="13.75" style="1400" customWidth="1"/>
    <col min="8462" max="8704" width="9" style="1400"/>
    <col min="8705" max="8705" width="4.875" style="1400" customWidth="1"/>
    <col min="8706" max="8706" width="13.25" style="1400" customWidth="1"/>
    <col min="8707" max="8707" width="15.625" style="1400" customWidth="1"/>
    <col min="8708" max="8708" width="9.375" style="1400" bestFit="1" customWidth="1"/>
    <col min="8709" max="8709" width="13.5" style="1400" customWidth="1"/>
    <col min="8710" max="8710" width="9" style="1400"/>
    <col min="8711" max="8711" width="9.375" style="1400" bestFit="1" customWidth="1"/>
    <col min="8712" max="8713" width="9" style="1400"/>
    <col min="8714" max="8714" width="9.375" style="1400" bestFit="1" customWidth="1"/>
    <col min="8715" max="8715" width="4" style="1400" customWidth="1"/>
    <col min="8716" max="8716" width="5.125" style="1400" customWidth="1"/>
    <col min="8717" max="8717" width="13.75" style="1400" customWidth="1"/>
    <col min="8718" max="8960" width="9" style="1400"/>
    <col min="8961" max="8961" width="4.875" style="1400" customWidth="1"/>
    <col min="8962" max="8962" width="13.25" style="1400" customWidth="1"/>
    <col min="8963" max="8963" width="15.625" style="1400" customWidth="1"/>
    <col min="8964" max="8964" width="9.375" style="1400" bestFit="1" customWidth="1"/>
    <col min="8965" max="8965" width="13.5" style="1400" customWidth="1"/>
    <col min="8966" max="8966" width="9" style="1400"/>
    <col min="8967" max="8967" width="9.375" style="1400" bestFit="1" customWidth="1"/>
    <col min="8968" max="8969" width="9" style="1400"/>
    <col min="8970" max="8970" width="9.375" style="1400" bestFit="1" customWidth="1"/>
    <col min="8971" max="8971" width="4" style="1400" customWidth="1"/>
    <col min="8972" max="8972" width="5.125" style="1400" customWidth="1"/>
    <col min="8973" max="8973" width="13.75" style="1400" customWidth="1"/>
    <col min="8974" max="9216" width="9" style="1400"/>
    <col min="9217" max="9217" width="4.875" style="1400" customWidth="1"/>
    <col min="9218" max="9218" width="13.25" style="1400" customWidth="1"/>
    <col min="9219" max="9219" width="15.625" style="1400" customWidth="1"/>
    <col min="9220" max="9220" width="9.375" style="1400" bestFit="1" customWidth="1"/>
    <col min="9221" max="9221" width="13.5" style="1400" customWidth="1"/>
    <col min="9222" max="9222" width="9" style="1400"/>
    <col min="9223" max="9223" width="9.375" style="1400" bestFit="1" customWidth="1"/>
    <col min="9224" max="9225" width="9" style="1400"/>
    <col min="9226" max="9226" width="9.375" style="1400" bestFit="1" customWidth="1"/>
    <col min="9227" max="9227" width="4" style="1400" customWidth="1"/>
    <col min="9228" max="9228" width="5.125" style="1400" customWidth="1"/>
    <col min="9229" max="9229" width="13.75" style="1400" customWidth="1"/>
    <col min="9230" max="9472" width="9" style="1400"/>
    <col min="9473" max="9473" width="4.875" style="1400" customWidth="1"/>
    <col min="9474" max="9474" width="13.25" style="1400" customWidth="1"/>
    <col min="9475" max="9475" width="15.625" style="1400" customWidth="1"/>
    <col min="9476" max="9476" width="9.375" style="1400" bestFit="1" customWidth="1"/>
    <col min="9477" max="9477" width="13.5" style="1400" customWidth="1"/>
    <col min="9478" max="9478" width="9" style="1400"/>
    <col min="9479" max="9479" width="9.375" style="1400" bestFit="1" customWidth="1"/>
    <col min="9480" max="9481" width="9" style="1400"/>
    <col min="9482" max="9482" width="9.375" style="1400" bestFit="1" customWidth="1"/>
    <col min="9483" max="9483" width="4" style="1400" customWidth="1"/>
    <col min="9484" max="9484" width="5.125" style="1400" customWidth="1"/>
    <col min="9485" max="9485" width="13.75" style="1400" customWidth="1"/>
    <col min="9486" max="9728" width="9" style="1400"/>
    <col min="9729" max="9729" width="4.875" style="1400" customWidth="1"/>
    <col min="9730" max="9730" width="13.25" style="1400" customWidth="1"/>
    <col min="9731" max="9731" width="15.625" style="1400" customWidth="1"/>
    <col min="9732" max="9732" width="9.375" style="1400" bestFit="1" customWidth="1"/>
    <col min="9733" max="9733" width="13.5" style="1400" customWidth="1"/>
    <col min="9734" max="9734" width="9" style="1400"/>
    <col min="9735" max="9735" width="9.375" style="1400" bestFit="1" customWidth="1"/>
    <col min="9736" max="9737" width="9" style="1400"/>
    <col min="9738" max="9738" width="9.375" style="1400" bestFit="1" customWidth="1"/>
    <col min="9739" max="9739" width="4" style="1400" customWidth="1"/>
    <col min="9740" max="9740" width="5.125" style="1400" customWidth="1"/>
    <col min="9741" max="9741" width="13.75" style="1400" customWidth="1"/>
    <col min="9742" max="9984" width="9" style="1400"/>
    <col min="9985" max="9985" width="4.875" style="1400" customWidth="1"/>
    <col min="9986" max="9986" width="13.25" style="1400" customWidth="1"/>
    <col min="9987" max="9987" width="15.625" style="1400" customWidth="1"/>
    <col min="9988" max="9988" width="9.375" style="1400" bestFit="1" customWidth="1"/>
    <col min="9989" max="9989" width="13.5" style="1400" customWidth="1"/>
    <col min="9990" max="9990" width="9" style="1400"/>
    <col min="9991" max="9991" width="9.375" style="1400" bestFit="1" customWidth="1"/>
    <col min="9992" max="9993" width="9" style="1400"/>
    <col min="9994" max="9994" width="9.375" style="1400" bestFit="1" customWidth="1"/>
    <col min="9995" max="9995" width="4" style="1400" customWidth="1"/>
    <col min="9996" max="9996" width="5.125" style="1400" customWidth="1"/>
    <col min="9997" max="9997" width="13.75" style="1400" customWidth="1"/>
    <col min="9998" max="10240" width="9" style="1400"/>
    <col min="10241" max="10241" width="4.875" style="1400" customWidth="1"/>
    <col min="10242" max="10242" width="13.25" style="1400" customWidth="1"/>
    <col min="10243" max="10243" width="15.625" style="1400" customWidth="1"/>
    <col min="10244" max="10244" width="9.375" style="1400" bestFit="1" customWidth="1"/>
    <col min="10245" max="10245" width="13.5" style="1400" customWidth="1"/>
    <col min="10246" max="10246" width="9" style="1400"/>
    <col min="10247" max="10247" width="9.375" style="1400" bestFit="1" customWidth="1"/>
    <col min="10248" max="10249" width="9" style="1400"/>
    <col min="10250" max="10250" width="9.375" style="1400" bestFit="1" customWidth="1"/>
    <col min="10251" max="10251" width="4" style="1400" customWidth="1"/>
    <col min="10252" max="10252" width="5.125" style="1400" customWidth="1"/>
    <col min="10253" max="10253" width="13.75" style="1400" customWidth="1"/>
    <col min="10254" max="10496" width="9" style="1400"/>
    <col min="10497" max="10497" width="4.875" style="1400" customWidth="1"/>
    <col min="10498" max="10498" width="13.25" style="1400" customWidth="1"/>
    <col min="10499" max="10499" width="15.625" style="1400" customWidth="1"/>
    <col min="10500" max="10500" width="9.375" style="1400" bestFit="1" customWidth="1"/>
    <col min="10501" max="10501" width="13.5" style="1400" customWidth="1"/>
    <col min="10502" max="10502" width="9" style="1400"/>
    <col min="10503" max="10503" width="9.375" style="1400" bestFit="1" customWidth="1"/>
    <col min="10504" max="10505" width="9" style="1400"/>
    <col min="10506" max="10506" width="9.375" style="1400" bestFit="1" customWidth="1"/>
    <col min="10507" max="10507" width="4" style="1400" customWidth="1"/>
    <col min="10508" max="10508" width="5.125" style="1400" customWidth="1"/>
    <col min="10509" max="10509" width="13.75" style="1400" customWidth="1"/>
    <col min="10510" max="10752" width="9" style="1400"/>
    <col min="10753" max="10753" width="4.875" style="1400" customWidth="1"/>
    <col min="10754" max="10754" width="13.25" style="1400" customWidth="1"/>
    <col min="10755" max="10755" width="15.625" style="1400" customWidth="1"/>
    <col min="10756" max="10756" width="9.375" style="1400" bestFit="1" customWidth="1"/>
    <col min="10757" max="10757" width="13.5" style="1400" customWidth="1"/>
    <col min="10758" max="10758" width="9" style="1400"/>
    <col min="10759" max="10759" width="9.375" style="1400" bestFit="1" customWidth="1"/>
    <col min="10760" max="10761" width="9" style="1400"/>
    <col min="10762" max="10762" width="9.375" style="1400" bestFit="1" customWidth="1"/>
    <col min="10763" max="10763" width="4" style="1400" customWidth="1"/>
    <col min="10764" max="10764" width="5.125" style="1400" customWidth="1"/>
    <col min="10765" max="10765" width="13.75" style="1400" customWidth="1"/>
    <col min="10766" max="11008" width="9" style="1400"/>
    <col min="11009" max="11009" width="4.875" style="1400" customWidth="1"/>
    <col min="11010" max="11010" width="13.25" style="1400" customWidth="1"/>
    <col min="11011" max="11011" width="15.625" style="1400" customWidth="1"/>
    <col min="11012" max="11012" width="9.375" style="1400" bestFit="1" customWidth="1"/>
    <col min="11013" max="11013" width="13.5" style="1400" customWidth="1"/>
    <col min="11014" max="11014" width="9" style="1400"/>
    <col min="11015" max="11015" width="9.375" style="1400" bestFit="1" customWidth="1"/>
    <col min="11016" max="11017" width="9" style="1400"/>
    <col min="11018" max="11018" width="9.375" style="1400" bestFit="1" customWidth="1"/>
    <col min="11019" max="11019" width="4" style="1400" customWidth="1"/>
    <col min="11020" max="11020" width="5.125" style="1400" customWidth="1"/>
    <col min="11021" max="11021" width="13.75" style="1400" customWidth="1"/>
    <col min="11022" max="11264" width="9" style="1400"/>
    <col min="11265" max="11265" width="4.875" style="1400" customWidth="1"/>
    <col min="11266" max="11266" width="13.25" style="1400" customWidth="1"/>
    <col min="11267" max="11267" width="15.625" style="1400" customWidth="1"/>
    <col min="11268" max="11268" width="9.375" style="1400" bestFit="1" customWidth="1"/>
    <col min="11269" max="11269" width="13.5" style="1400" customWidth="1"/>
    <col min="11270" max="11270" width="9" style="1400"/>
    <col min="11271" max="11271" width="9.375" style="1400" bestFit="1" customWidth="1"/>
    <col min="11272" max="11273" width="9" style="1400"/>
    <col min="11274" max="11274" width="9.375" style="1400" bestFit="1" customWidth="1"/>
    <col min="11275" max="11275" width="4" style="1400" customWidth="1"/>
    <col min="11276" max="11276" width="5.125" style="1400" customWidth="1"/>
    <col min="11277" max="11277" width="13.75" style="1400" customWidth="1"/>
    <col min="11278" max="11520" width="9" style="1400"/>
    <col min="11521" max="11521" width="4.875" style="1400" customWidth="1"/>
    <col min="11522" max="11522" width="13.25" style="1400" customWidth="1"/>
    <col min="11523" max="11523" width="15.625" style="1400" customWidth="1"/>
    <col min="11524" max="11524" width="9.375" style="1400" bestFit="1" customWidth="1"/>
    <col min="11525" max="11525" width="13.5" style="1400" customWidth="1"/>
    <col min="11526" max="11526" width="9" style="1400"/>
    <col min="11527" max="11527" width="9.375" style="1400" bestFit="1" customWidth="1"/>
    <col min="11528" max="11529" width="9" style="1400"/>
    <col min="11530" max="11530" width="9.375" style="1400" bestFit="1" customWidth="1"/>
    <col min="11531" max="11531" width="4" style="1400" customWidth="1"/>
    <col min="11532" max="11532" width="5.125" style="1400" customWidth="1"/>
    <col min="11533" max="11533" width="13.75" style="1400" customWidth="1"/>
    <col min="11534" max="11776" width="9" style="1400"/>
    <col min="11777" max="11777" width="4.875" style="1400" customWidth="1"/>
    <col min="11778" max="11778" width="13.25" style="1400" customWidth="1"/>
    <col min="11779" max="11779" width="15.625" style="1400" customWidth="1"/>
    <col min="11780" max="11780" width="9.375" style="1400" bestFit="1" customWidth="1"/>
    <col min="11781" max="11781" width="13.5" style="1400" customWidth="1"/>
    <col min="11782" max="11782" width="9" style="1400"/>
    <col min="11783" max="11783" width="9.375" style="1400" bestFit="1" customWidth="1"/>
    <col min="11784" max="11785" width="9" style="1400"/>
    <col min="11786" max="11786" width="9.375" style="1400" bestFit="1" customWidth="1"/>
    <col min="11787" max="11787" width="4" style="1400" customWidth="1"/>
    <col min="11788" max="11788" width="5.125" style="1400" customWidth="1"/>
    <col min="11789" max="11789" width="13.75" style="1400" customWidth="1"/>
    <col min="11790" max="12032" width="9" style="1400"/>
    <col min="12033" max="12033" width="4.875" style="1400" customWidth="1"/>
    <col min="12034" max="12034" width="13.25" style="1400" customWidth="1"/>
    <col min="12035" max="12035" width="15.625" style="1400" customWidth="1"/>
    <col min="12036" max="12036" width="9.375" style="1400" bestFit="1" customWidth="1"/>
    <col min="12037" max="12037" width="13.5" style="1400" customWidth="1"/>
    <col min="12038" max="12038" width="9" style="1400"/>
    <col min="12039" max="12039" width="9.375" style="1400" bestFit="1" customWidth="1"/>
    <col min="12040" max="12041" width="9" style="1400"/>
    <col min="12042" max="12042" width="9.375" style="1400" bestFit="1" customWidth="1"/>
    <col min="12043" max="12043" width="4" style="1400" customWidth="1"/>
    <col min="12044" max="12044" width="5.125" style="1400" customWidth="1"/>
    <col min="12045" max="12045" width="13.75" style="1400" customWidth="1"/>
    <col min="12046" max="12288" width="9" style="1400"/>
    <col min="12289" max="12289" width="4.875" style="1400" customWidth="1"/>
    <col min="12290" max="12290" width="13.25" style="1400" customWidth="1"/>
    <col min="12291" max="12291" width="15.625" style="1400" customWidth="1"/>
    <col min="12292" max="12292" width="9.375" style="1400" bestFit="1" customWidth="1"/>
    <col min="12293" max="12293" width="13.5" style="1400" customWidth="1"/>
    <col min="12294" max="12294" width="9" style="1400"/>
    <col min="12295" max="12295" width="9.375" style="1400" bestFit="1" customWidth="1"/>
    <col min="12296" max="12297" width="9" style="1400"/>
    <col min="12298" max="12298" width="9.375" style="1400" bestFit="1" customWidth="1"/>
    <col min="12299" max="12299" width="4" style="1400" customWidth="1"/>
    <col min="12300" max="12300" width="5.125" style="1400" customWidth="1"/>
    <col min="12301" max="12301" width="13.75" style="1400" customWidth="1"/>
    <col min="12302" max="12544" width="9" style="1400"/>
    <col min="12545" max="12545" width="4.875" style="1400" customWidth="1"/>
    <col min="12546" max="12546" width="13.25" style="1400" customWidth="1"/>
    <col min="12547" max="12547" width="15.625" style="1400" customWidth="1"/>
    <col min="12548" max="12548" width="9.375" style="1400" bestFit="1" customWidth="1"/>
    <col min="12549" max="12549" width="13.5" style="1400" customWidth="1"/>
    <col min="12550" max="12550" width="9" style="1400"/>
    <col min="12551" max="12551" width="9.375" style="1400" bestFit="1" customWidth="1"/>
    <col min="12552" max="12553" width="9" style="1400"/>
    <col min="12554" max="12554" width="9.375" style="1400" bestFit="1" customWidth="1"/>
    <col min="12555" max="12555" width="4" style="1400" customWidth="1"/>
    <col min="12556" max="12556" width="5.125" style="1400" customWidth="1"/>
    <col min="12557" max="12557" width="13.75" style="1400" customWidth="1"/>
    <col min="12558" max="12800" width="9" style="1400"/>
    <col min="12801" max="12801" width="4.875" style="1400" customWidth="1"/>
    <col min="12802" max="12802" width="13.25" style="1400" customWidth="1"/>
    <col min="12803" max="12803" width="15.625" style="1400" customWidth="1"/>
    <col min="12804" max="12804" width="9.375" style="1400" bestFit="1" customWidth="1"/>
    <col min="12805" max="12805" width="13.5" style="1400" customWidth="1"/>
    <col min="12806" max="12806" width="9" style="1400"/>
    <col min="12807" max="12807" width="9.375" style="1400" bestFit="1" customWidth="1"/>
    <col min="12808" max="12809" width="9" style="1400"/>
    <col min="12810" max="12810" width="9.375" style="1400" bestFit="1" customWidth="1"/>
    <col min="12811" max="12811" width="4" style="1400" customWidth="1"/>
    <col min="12812" max="12812" width="5.125" style="1400" customWidth="1"/>
    <col min="12813" max="12813" width="13.75" style="1400" customWidth="1"/>
    <col min="12814" max="13056" width="9" style="1400"/>
    <col min="13057" max="13057" width="4.875" style="1400" customWidth="1"/>
    <col min="13058" max="13058" width="13.25" style="1400" customWidth="1"/>
    <col min="13059" max="13059" width="15.625" style="1400" customWidth="1"/>
    <col min="13060" max="13060" width="9.375" style="1400" bestFit="1" customWidth="1"/>
    <col min="13061" max="13061" width="13.5" style="1400" customWidth="1"/>
    <col min="13062" max="13062" width="9" style="1400"/>
    <col min="13063" max="13063" width="9.375" style="1400" bestFit="1" customWidth="1"/>
    <col min="13064" max="13065" width="9" style="1400"/>
    <col min="13066" max="13066" width="9.375" style="1400" bestFit="1" customWidth="1"/>
    <col min="13067" max="13067" width="4" style="1400" customWidth="1"/>
    <col min="13068" max="13068" width="5.125" style="1400" customWidth="1"/>
    <col min="13069" max="13069" width="13.75" style="1400" customWidth="1"/>
    <col min="13070" max="13312" width="9" style="1400"/>
    <col min="13313" max="13313" width="4.875" style="1400" customWidth="1"/>
    <col min="13314" max="13314" width="13.25" style="1400" customWidth="1"/>
    <col min="13315" max="13315" width="15.625" style="1400" customWidth="1"/>
    <col min="13316" max="13316" width="9.375" style="1400" bestFit="1" customWidth="1"/>
    <col min="13317" max="13317" width="13.5" style="1400" customWidth="1"/>
    <col min="13318" max="13318" width="9" style="1400"/>
    <col min="13319" max="13319" width="9.375" style="1400" bestFit="1" customWidth="1"/>
    <col min="13320" max="13321" width="9" style="1400"/>
    <col min="13322" max="13322" width="9.375" style="1400" bestFit="1" customWidth="1"/>
    <col min="13323" max="13323" width="4" style="1400" customWidth="1"/>
    <col min="13324" max="13324" width="5.125" style="1400" customWidth="1"/>
    <col min="13325" max="13325" width="13.75" style="1400" customWidth="1"/>
    <col min="13326" max="13568" width="9" style="1400"/>
    <col min="13569" max="13569" width="4.875" style="1400" customWidth="1"/>
    <col min="13570" max="13570" width="13.25" style="1400" customWidth="1"/>
    <col min="13571" max="13571" width="15.625" style="1400" customWidth="1"/>
    <col min="13572" max="13572" width="9.375" style="1400" bestFit="1" customWidth="1"/>
    <col min="13573" max="13573" width="13.5" style="1400" customWidth="1"/>
    <col min="13574" max="13574" width="9" style="1400"/>
    <col min="13575" max="13575" width="9.375" style="1400" bestFit="1" customWidth="1"/>
    <col min="13576" max="13577" width="9" style="1400"/>
    <col min="13578" max="13578" width="9.375" style="1400" bestFit="1" customWidth="1"/>
    <col min="13579" max="13579" width="4" style="1400" customWidth="1"/>
    <col min="13580" max="13580" width="5.125" style="1400" customWidth="1"/>
    <col min="13581" max="13581" width="13.75" style="1400" customWidth="1"/>
    <col min="13582" max="13824" width="9" style="1400"/>
    <col min="13825" max="13825" width="4.875" style="1400" customWidth="1"/>
    <col min="13826" max="13826" width="13.25" style="1400" customWidth="1"/>
    <col min="13827" max="13827" width="15.625" style="1400" customWidth="1"/>
    <col min="13828" max="13828" width="9.375" style="1400" bestFit="1" customWidth="1"/>
    <col min="13829" max="13829" width="13.5" style="1400" customWidth="1"/>
    <col min="13830" max="13830" width="9" style="1400"/>
    <col min="13831" max="13831" width="9.375" style="1400" bestFit="1" customWidth="1"/>
    <col min="13832" max="13833" width="9" style="1400"/>
    <col min="13834" max="13834" width="9.375" style="1400" bestFit="1" customWidth="1"/>
    <col min="13835" max="13835" width="4" style="1400" customWidth="1"/>
    <col min="13836" max="13836" width="5.125" style="1400" customWidth="1"/>
    <col min="13837" max="13837" width="13.75" style="1400" customWidth="1"/>
    <col min="13838" max="14080" width="9" style="1400"/>
    <col min="14081" max="14081" width="4.875" style="1400" customWidth="1"/>
    <col min="14082" max="14082" width="13.25" style="1400" customWidth="1"/>
    <col min="14083" max="14083" width="15.625" style="1400" customWidth="1"/>
    <col min="14084" max="14084" width="9.375" style="1400" bestFit="1" customWidth="1"/>
    <col min="14085" max="14085" width="13.5" style="1400" customWidth="1"/>
    <col min="14086" max="14086" width="9" style="1400"/>
    <col min="14087" max="14087" width="9.375" style="1400" bestFit="1" customWidth="1"/>
    <col min="14088" max="14089" width="9" style="1400"/>
    <col min="14090" max="14090" width="9.375" style="1400" bestFit="1" customWidth="1"/>
    <col min="14091" max="14091" width="4" style="1400" customWidth="1"/>
    <col min="14092" max="14092" width="5.125" style="1400" customWidth="1"/>
    <col min="14093" max="14093" width="13.75" style="1400" customWidth="1"/>
    <col min="14094" max="14336" width="9" style="1400"/>
    <col min="14337" max="14337" width="4.875" style="1400" customWidth="1"/>
    <col min="14338" max="14338" width="13.25" style="1400" customWidth="1"/>
    <col min="14339" max="14339" width="15.625" style="1400" customWidth="1"/>
    <col min="14340" max="14340" width="9.375" style="1400" bestFit="1" customWidth="1"/>
    <col min="14341" max="14341" width="13.5" style="1400" customWidth="1"/>
    <col min="14342" max="14342" width="9" style="1400"/>
    <col min="14343" max="14343" width="9.375" style="1400" bestFit="1" customWidth="1"/>
    <col min="14344" max="14345" width="9" style="1400"/>
    <col min="14346" max="14346" width="9.375" style="1400" bestFit="1" customWidth="1"/>
    <col min="14347" max="14347" width="4" style="1400" customWidth="1"/>
    <col min="14348" max="14348" width="5.125" style="1400" customWidth="1"/>
    <col min="14349" max="14349" width="13.75" style="1400" customWidth="1"/>
    <col min="14350" max="14592" width="9" style="1400"/>
    <col min="14593" max="14593" width="4.875" style="1400" customWidth="1"/>
    <col min="14594" max="14594" width="13.25" style="1400" customWidth="1"/>
    <col min="14595" max="14595" width="15.625" style="1400" customWidth="1"/>
    <col min="14596" max="14596" width="9.375" style="1400" bestFit="1" customWidth="1"/>
    <col min="14597" max="14597" width="13.5" style="1400" customWidth="1"/>
    <col min="14598" max="14598" width="9" style="1400"/>
    <col min="14599" max="14599" width="9.375" style="1400" bestFit="1" customWidth="1"/>
    <col min="14600" max="14601" width="9" style="1400"/>
    <col min="14602" max="14602" width="9.375" style="1400" bestFit="1" customWidth="1"/>
    <col min="14603" max="14603" width="4" style="1400" customWidth="1"/>
    <col min="14604" max="14604" width="5.125" style="1400" customWidth="1"/>
    <col min="14605" max="14605" width="13.75" style="1400" customWidth="1"/>
    <col min="14606" max="14848" width="9" style="1400"/>
    <col min="14849" max="14849" width="4.875" style="1400" customWidth="1"/>
    <col min="14850" max="14850" width="13.25" style="1400" customWidth="1"/>
    <col min="14851" max="14851" width="15.625" style="1400" customWidth="1"/>
    <col min="14852" max="14852" width="9.375" style="1400" bestFit="1" customWidth="1"/>
    <col min="14853" max="14853" width="13.5" style="1400" customWidth="1"/>
    <col min="14854" max="14854" width="9" style="1400"/>
    <col min="14855" max="14855" width="9.375" style="1400" bestFit="1" customWidth="1"/>
    <col min="14856" max="14857" width="9" style="1400"/>
    <col min="14858" max="14858" width="9.375" style="1400" bestFit="1" customWidth="1"/>
    <col min="14859" max="14859" width="4" style="1400" customWidth="1"/>
    <col min="14860" max="14860" width="5.125" style="1400" customWidth="1"/>
    <col min="14861" max="14861" width="13.75" style="1400" customWidth="1"/>
    <col min="14862" max="15104" width="9" style="1400"/>
    <col min="15105" max="15105" width="4.875" style="1400" customWidth="1"/>
    <col min="15106" max="15106" width="13.25" style="1400" customWidth="1"/>
    <col min="15107" max="15107" width="15.625" style="1400" customWidth="1"/>
    <col min="15108" max="15108" width="9.375" style="1400" bestFit="1" customWidth="1"/>
    <col min="15109" max="15109" width="13.5" style="1400" customWidth="1"/>
    <col min="15110" max="15110" width="9" style="1400"/>
    <col min="15111" max="15111" width="9.375" style="1400" bestFit="1" customWidth="1"/>
    <col min="15112" max="15113" width="9" style="1400"/>
    <col min="15114" max="15114" width="9.375" style="1400" bestFit="1" customWidth="1"/>
    <col min="15115" max="15115" width="4" style="1400" customWidth="1"/>
    <col min="15116" max="15116" width="5.125" style="1400" customWidth="1"/>
    <col min="15117" max="15117" width="13.75" style="1400" customWidth="1"/>
    <col min="15118" max="15360" width="9" style="1400"/>
    <col min="15361" max="15361" width="4.875" style="1400" customWidth="1"/>
    <col min="15362" max="15362" width="13.25" style="1400" customWidth="1"/>
    <col min="15363" max="15363" width="15.625" style="1400" customWidth="1"/>
    <col min="15364" max="15364" width="9.375" style="1400" bestFit="1" customWidth="1"/>
    <col min="15365" max="15365" width="13.5" style="1400" customWidth="1"/>
    <col min="15366" max="15366" width="9" style="1400"/>
    <col min="15367" max="15367" width="9.375" style="1400" bestFit="1" customWidth="1"/>
    <col min="15368" max="15369" width="9" style="1400"/>
    <col min="15370" max="15370" width="9.375" style="1400" bestFit="1" customWidth="1"/>
    <col min="15371" max="15371" width="4" style="1400" customWidth="1"/>
    <col min="15372" max="15372" width="5.125" style="1400" customWidth="1"/>
    <col min="15373" max="15373" width="13.75" style="1400" customWidth="1"/>
    <col min="15374" max="15616" width="9" style="1400"/>
    <col min="15617" max="15617" width="4.875" style="1400" customWidth="1"/>
    <col min="15618" max="15618" width="13.25" style="1400" customWidth="1"/>
    <col min="15619" max="15619" width="15.625" style="1400" customWidth="1"/>
    <col min="15620" max="15620" width="9.375" style="1400" bestFit="1" customWidth="1"/>
    <col min="15621" max="15621" width="13.5" style="1400" customWidth="1"/>
    <col min="15622" max="15622" width="9" style="1400"/>
    <col min="15623" max="15623" width="9.375" style="1400" bestFit="1" customWidth="1"/>
    <col min="15624" max="15625" width="9" style="1400"/>
    <col min="15626" max="15626" width="9.375" style="1400" bestFit="1" customWidth="1"/>
    <col min="15627" max="15627" width="4" style="1400" customWidth="1"/>
    <col min="15628" max="15628" width="5.125" style="1400" customWidth="1"/>
    <col min="15629" max="15629" width="13.75" style="1400" customWidth="1"/>
    <col min="15630" max="15872" width="9" style="1400"/>
    <col min="15873" max="15873" width="4.875" style="1400" customWidth="1"/>
    <col min="15874" max="15874" width="13.25" style="1400" customWidth="1"/>
    <col min="15875" max="15875" width="15.625" style="1400" customWidth="1"/>
    <col min="15876" max="15876" width="9.375" style="1400" bestFit="1" customWidth="1"/>
    <col min="15877" max="15877" width="13.5" style="1400" customWidth="1"/>
    <col min="15878" max="15878" width="9" style="1400"/>
    <col min="15879" max="15879" width="9.375" style="1400" bestFit="1" customWidth="1"/>
    <col min="15880" max="15881" width="9" style="1400"/>
    <col min="15882" max="15882" width="9.375" style="1400" bestFit="1" customWidth="1"/>
    <col min="15883" max="15883" width="4" style="1400" customWidth="1"/>
    <col min="15884" max="15884" width="5.125" style="1400" customWidth="1"/>
    <col min="15885" max="15885" width="13.75" style="1400" customWidth="1"/>
    <col min="15886" max="16128" width="9" style="1400"/>
    <col min="16129" max="16129" width="4.875" style="1400" customWidth="1"/>
    <col min="16130" max="16130" width="13.25" style="1400" customWidth="1"/>
    <col min="16131" max="16131" width="15.625" style="1400" customWidth="1"/>
    <col min="16132" max="16132" width="9.375" style="1400" bestFit="1" customWidth="1"/>
    <col min="16133" max="16133" width="13.5" style="1400" customWidth="1"/>
    <col min="16134" max="16134" width="9" style="1400"/>
    <col min="16135" max="16135" width="9.375" style="1400" bestFit="1" customWidth="1"/>
    <col min="16136" max="16137" width="9" style="1400"/>
    <col min="16138" max="16138" width="9.375" style="1400" bestFit="1" customWidth="1"/>
    <col min="16139" max="16139" width="4" style="1400" customWidth="1"/>
    <col min="16140" max="16140" width="5.125" style="1400" customWidth="1"/>
    <col min="16141" max="16141" width="13.75" style="1400" customWidth="1"/>
    <col min="16142" max="16384" width="9" style="1400"/>
  </cols>
  <sheetData>
    <row r="1" spans="1:257" s="1462" customFormat="1" ht="14.25" thickBot="1">
      <c r="A1" s="1456"/>
      <c r="B1" s="1463" t="s">
        <v>1267</v>
      </c>
      <c r="C1" s="1457">
        <f>项目基本情况!D3</f>
        <v>44511</v>
      </c>
      <c r="D1" s="1463" t="s">
        <v>1268</v>
      </c>
      <c r="E1" s="1458">
        <f>'数据-取费表'!B22</f>
        <v>3</v>
      </c>
      <c r="F1" s="1463" t="s">
        <v>1269</v>
      </c>
      <c r="G1" s="1459">
        <f ca="1">INDIRECT("d"&amp;$K$1)/100</f>
        <v>3.85E-2</v>
      </c>
      <c r="H1" s="1463" t="s">
        <v>1299</v>
      </c>
      <c r="I1" s="1459">
        <f ca="1">F4/100</f>
        <v>1.4999999999999999E-2</v>
      </c>
      <c r="J1" s="1464">
        <f>IF(C1&gt;C13,0,MATCH(C1,C$13:C$105,-1))+IF(SUMIF(C13:C105,C1,D13:D105)=0,13,12)</f>
        <v>13</v>
      </c>
      <c r="K1" s="1464">
        <f ca="1">MATCH(E1,C3:C7,1)+IF(SUMIF(C3:C7,E1,D3:D7)=0,2,1)</f>
        <v>5</v>
      </c>
      <c r="L1" s="1464">
        <f>IF(C1&gt;M13,0,MATCH(C1,M$13:M$100,-1))+IF(SUMIF(M13:M100,C1,N13:N100)=0,13,12)</f>
        <v>13</v>
      </c>
      <c r="M1" s="1456"/>
      <c r="N1" s="1456"/>
      <c r="O1" s="1456"/>
      <c r="P1" s="1456"/>
      <c r="Q1" s="1456"/>
      <c r="R1" s="1456"/>
      <c r="S1" s="1456"/>
      <c r="T1" s="1456"/>
      <c r="U1" s="1456"/>
      <c r="V1" s="1456"/>
      <c r="W1" s="1456"/>
      <c r="X1" s="1456"/>
      <c r="Y1" s="1456"/>
      <c r="Z1" s="1456"/>
      <c r="AA1" s="1460"/>
      <c r="AB1" s="1460"/>
      <c r="AC1" s="1460"/>
      <c r="AD1" s="1460"/>
      <c r="AE1" s="1460"/>
      <c r="AF1" s="1460"/>
      <c r="AG1" s="1460"/>
      <c r="AH1" s="1460"/>
      <c r="AI1" s="1460"/>
      <c r="AJ1" s="1460"/>
      <c r="AK1" s="1460"/>
      <c r="AL1" s="1460"/>
      <c r="AM1" s="1460"/>
      <c r="AN1" s="1460"/>
      <c r="AO1" s="1460"/>
      <c r="AP1" s="1460"/>
      <c r="AQ1" s="1460"/>
      <c r="AR1" s="1460"/>
      <c r="AS1" s="1460"/>
      <c r="AT1" s="1460"/>
      <c r="AU1" s="1460"/>
      <c r="AV1" s="1460"/>
      <c r="AW1" s="1460"/>
      <c r="AX1" s="1460"/>
      <c r="AY1" s="1460"/>
      <c r="AZ1" s="1460"/>
      <c r="BA1" s="1460"/>
      <c r="BB1" s="1460"/>
      <c r="BC1" s="1460"/>
      <c r="BD1" s="1460"/>
      <c r="BE1" s="1460"/>
      <c r="BF1" s="1460"/>
      <c r="BG1" s="1460"/>
      <c r="BH1" s="1460"/>
      <c r="BI1" s="1460"/>
      <c r="BJ1" s="1460"/>
      <c r="BK1" s="1460"/>
      <c r="BL1" s="1460"/>
      <c r="BM1" s="1460"/>
      <c r="BN1" s="1460"/>
      <c r="BO1" s="1460"/>
      <c r="BP1" s="1460"/>
      <c r="BQ1" s="1460"/>
      <c r="BR1" s="1460"/>
      <c r="BS1" s="1460"/>
      <c r="BT1" s="1460"/>
      <c r="BU1" s="1460"/>
      <c r="BV1" s="1460"/>
      <c r="BW1" s="1460"/>
      <c r="BX1" s="1460"/>
      <c r="BY1" s="1460"/>
      <c r="BZ1" s="1460"/>
      <c r="CA1" s="1460"/>
      <c r="CB1" s="1460"/>
      <c r="CC1" s="1460"/>
      <c r="CD1" s="1460"/>
      <c r="CE1" s="1460"/>
      <c r="CF1" s="1460"/>
      <c r="CG1" s="1460"/>
      <c r="CH1" s="1460"/>
      <c r="CI1" s="1460"/>
      <c r="CJ1" s="1460"/>
      <c r="CK1" s="1460"/>
      <c r="CL1" s="1460"/>
      <c r="CM1" s="1460"/>
      <c r="CN1" s="1460"/>
      <c r="CO1" s="1460"/>
      <c r="CP1" s="1460"/>
      <c r="CQ1" s="1460"/>
      <c r="CR1" s="1460"/>
      <c r="CS1" s="1460"/>
      <c r="CT1" s="1460"/>
      <c r="CU1" s="1460"/>
      <c r="CV1" s="1460"/>
      <c r="CW1" s="1460"/>
      <c r="CX1" s="1460"/>
      <c r="CY1" s="1460"/>
      <c r="CZ1" s="1460"/>
      <c r="DA1" s="1460"/>
      <c r="DB1" s="1460"/>
      <c r="DC1" s="1460"/>
      <c r="DD1" s="1460"/>
      <c r="DE1" s="1460"/>
      <c r="DF1" s="1460"/>
      <c r="DG1" s="1460"/>
      <c r="DH1" s="1460"/>
      <c r="DI1" s="1460"/>
      <c r="DJ1" s="1460"/>
      <c r="DK1" s="1460"/>
      <c r="DL1" s="1460"/>
      <c r="DM1" s="1460"/>
      <c r="DN1" s="1460"/>
      <c r="DO1" s="1460"/>
      <c r="DP1" s="1460"/>
      <c r="DQ1" s="1460"/>
      <c r="DR1" s="1460"/>
      <c r="DS1" s="1460"/>
      <c r="DT1" s="1460"/>
      <c r="DU1" s="1460"/>
      <c r="DV1" s="1460"/>
      <c r="DW1" s="1460"/>
      <c r="DX1" s="1460"/>
      <c r="DY1" s="1460"/>
      <c r="DZ1" s="1460"/>
      <c r="EA1" s="1460"/>
      <c r="EB1" s="1460"/>
      <c r="EC1" s="1460"/>
      <c r="ED1" s="1460"/>
      <c r="EE1" s="1460"/>
      <c r="EF1" s="1460"/>
      <c r="EG1" s="1460"/>
      <c r="EH1" s="1460"/>
      <c r="EI1" s="1460"/>
      <c r="EJ1" s="1460"/>
      <c r="EK1" s="1460"/>
      <c r="EL1" s="1460"/>
      <c r="EM1" s="1460"/>
      <c r="EN1" s="1460"/>
      <c r="EO1" s="1460"/>
      <c r="EP1" s="1460"/>
      <c r="EQ1" s="1460"/>
      <c r="ER1" s="1460"/>
      <c r="ES1" s="1460"/>
      <c r="ET1" s="1460"/>
      <c r="EU1" s="1460"/>
      <c r="EV1" s="1460"/>
      <c r="EW1" s="1460"/>
      <c r="EX1" s="1460"/>
      <c r="EY1" s="1460"/>
      <c r="EZ1" s="1460"/>
      <c r="FA1" s="1460"/>
      <c r="FB1" s="1460"/>
      <c r="FC1" s="1460"/>
      <c r="FD1" s="1460"/>
      <c r="FE1" s="1460"/>
      <c r="FF1" s="1460"/>
      <c r="FG1" s="1460"/>
      <c r="FH1" s="1460"/>
      <c r="FI1" s="1460"/>
      <c r="FJ1" s="1460"/>
      <c r="FK1" s="1460"/>
      <c r="FL1" s="1460"/>
      <c r="FM1" s="1460"/>
      <c r="FN1" s="1460"/>
      <c r="FO1" s="1460"/>
      <c r="FP1" s="1460"/>
      <c r="FQ1" s="1460"/>
      <c r="FR1" s="1460"/>
      <c r="FS1" s="1460"/>
      <c r="FT1" s="1460"/>
      <c r="FU1" s="1460"/>
      <c r="FV1" s="1460"/>
      <c r="FW1" s="1460"/>
      <c r="FX1" s="1460"/>
      <c r="FY1" s="1460"/>
      <c r="FZ1" s="1460"/>
      <c r="GA1" s="1460"/>
      <c r="GB1" s="1460"/>
      <c r="GC1" s="1460"/>
      <c r="GD1" s="1460"/>
      <c r="GE1" s="1460"/>
      <c r="GF1" s="1460"/>
      <c r="GG1" s="1460"/>
      <c r="GH1" s="1460"/>
      <c r="GI1" s="1460"/>
      <c r="GJ1" s="1460"/>
      <c r="GK1" s="1460"/>
      <c r="GL1" s="1460"/>
      <c r="GM1" s="1460"/>
      <c r="GN1" s="1460"/>
      <c r="GO1" s="1460"/>
      <c r="GP1" s="1460"/>
      <c r="GQ1" s="1460"/>
      <c r="GR1" s="1460"/>
      <c r="GS1" s="1460"/>
      <c r="GT1" s="1460"/>
      <c r="GU1" s="1460"/>
      <c r="GV1" s="1460"/>
      <c r="GW1" s="1460"/>
      <c r="GX1" s="1460"/>
      <c r="GY1" s="1460"/>
      <c r="GZ1" s="1460"/>
      <c r="HA1" s="1460"/>
      <c r="HB1" s="1460"/>
      <c r="HC1" s="1460"/>
      <c r="HD1" s="1460"/>
      <c r="HE1" s="1460"/>
      <c r="HF1" s="1460"/>
      <c r="HG1" s="1460"/>
      <c r="HH1" s="1460"/>
      <c r="HI1" s="1460"/>
      <c r="HJ1" s="1460"/>
      <c r="HK1" s="1460"/>
      <c r="HL1" s="1460"/>
      <c r="HM1" s="1460"/>
      <c r="HN1" s="1460"/>
      <c r="HO1" s="1460"/>
      <c r="HP1" s="1460"/>
      <c r="HQ1" s="1460"/>
      <c r="HR1" s="1460"/>
      <c r="HS1" s="1460"/>
      <c r="HT1" s="1460"/>
      <c r="HU1" s="1460"/>
      <c r="HV1" s="1460"/>
      <c r="HW1" s="1460"/>
      <c r="HX1" s="1460"/>
      <c r="HY1" s="1460"/>
      <c r="HZ1" s="1460"/>
      <c r="IA1" s="1460"/>
      <c r="IB1" s="1460"/>
      <c r="IC1" s="1460"/>
      <c r="ID1" s="1460"/>
      <c r="IE1" s="1460"/>
      <c r="IF1" s="1460"/>
      <c r="IG1" s="1460"/>
      <c r="IH1" s="1460"/>
      <c r="II1" s="1460"/>
      <c r="IJ1" s="1460"/>
      <c r="IK1" s="1460"/>
      <c r="IL1" s="1460"/>
      <c r="IM1" s="1460"/>
      <c r="IN1" s="1460"/>
      <c r="IO1" s="1460"/>
      <c r="IP1" s="1460"/>
      <c r="IQ1" s="1460"/>
      <c r="IR1" s="1460"/>
      <c r="IS1" s="1460"/>
      <c r="IT1" s="1460"/>
      <c r="IU1" s="1460"/>
      <c r="IV1" s="1460"/>
      <c r="IW1" s="1461"/>
    </row>
    <row r="2" spans="1:257" ht="15" thickTop="1" thickBot="1">
      <c r="A2" s="1401"/>
      <c r="B2" s="1401"/>
      <c r="C2" s="1401"/>
      <c r="D2" s="1401" t="s">
        <v>1270</v>
      </c>
      <c r="E2" s="1401"/>
      <c r="F2" s="1401" t="s">
        <v>1271</v>
      </c>
      <c r="G2" s="1402"/>
      <c r="H2" s="1401"/>
      <c r="I2" s="1401"/>
      <c r="J2" s="1401"/>
      <c r="K2" s="1401"/>
      <c r="L2" s="1401"/>
      <c r="M2" s="1401"/>
      <c r="N2" s="1401"/>
      <c r="O2" s="1401"/>
      <c r="P2" s="1401"/>
      <c r="Q2" s="1401"/>
      <c r="R2" s="1401"/>
      <c r="S2" s="1401"/>
      <c r="T2" s="1401"/>
      <c r="U2" s="1401"/>
      <c r="V2" s="1401"/>
      <c r="W2" s="1401"/>
      <c r="X2" s="1401"/>
      <c r="Y2" s="1401"/>
      <c r="Z2" s="1401"/>
      <c r="AA2" s="1401"/>
      <c r="AB2" s="1401"/>
      <c r="AC2" s="1401"/>
      <c r="AD2" s="1401"/>
      <c r="AE2" s="1401"/>
      <c r="AF2" s="1401"/>
      <c r="AG2" s="1401"/>
      <c r="AH2" s="1401"/>
      <c r="AI2" s="1401"/>
      <c r="AJ2" s="1401"/>
      <c r="AK2" s="1401"/>
      <c r="AL2" s="1401"/>
      <c r="AM2" s="1401"/>
      <c r="AN2" s="1401"/>
      <c r="AO2" s="1401"/>
      <c r="AP2" s="1401"/>
      <c r="AQ2" s="1401"/>
      <c r="AR2" s="1401"/>
      <c r="AS2" s="1401"/>
      <c r="AT2" s="1401"/>
      <c r="AU2" s="1401"/>
      <c r="AV2" s="1401"/>
      <c r="AW2" s="1401"/>
      <c r="AX2" s="1401"/>
      <c r="AY2" s="1401"/>
      <c r="AZ2" s="1401"/>
      <c r="BA2" s="1401"/>
      <c r="BB2" s="1401"/>
      <c r="BC2" s="1401"/>
      <c r="BD2" s="1401"/>
      <c r="BE2" s="1401"/>
      <c r="BF2" s="1401"/>
      <c r="BG2" s="1401"/>
      <c r="BH2" s="1401"/>
      <c r="BI2" s="1401"/>
      <c r="BJ2" s="1401"/>
      <c r="BK2" s="1401"/>
      <c r="BL2" s="1401"/>
      <c r="BM2" s="1401"/>
      <c r="BN2" s="1401"/>
      <c r="BO2" s="1401"/>
      <c r="BP2" s="1401"/>
      <c r="BQ2" s="1401"/>
      <c r="BR2" s="1401"/>
      <c r="BS2" s="1401"/>
      <c r="BT2" s="1401"/>
      <c r="BU2" s="1401"/>
      <c r="BV2" s="1401"/>
      <c r="BW2" s="1401"/>
      <c r="BX2" s="1401"/>
      <c r="BY2" s="1401"/>
      <c r="BZ2" s="1401"/>
      <c r="CA2" s="1401"/>
      <c r="CB2" s="1401"/>
      <c r="CC2" s="1401"/>
      <c r="CD2" s="1401"/>
      <c r="CE2" s="1401"/>
      <c r="CF2" s="1401"/>
      <c r="CG2" s="1401"/>
      <c r="CH2" s="1401"/>
      <c r="CI2" s="1401"/>
      <c r="CJ2" s="1401"/>
      <c r="CK2" s="1401"/>
      <c r="CL2" s="1401"/>
      <c r="CM2" s="1401"/>
      <c r="CN2" s="1401"/>
      <c r="CO2" s="1401"/>
      <c r="CP2" s="1401"/>
      <c r="CQ2" s="1401"/>
      <c r="CR2" s="1401"/>
      <c r="CS2" s="1401"/>
      <c r="CT2" s="1401"/>
      <c r="CU2" s="1401"/>
      <c r="CV2" s="1401"/>
      <c r="CW2" s="1401"/>
      <c r="CX2" s="1401"/>
      <c r="CY2" s="1401"/>
      <c r="CZ2" s="1401"/>
      <c r="DA2" s="1401"/>
      <c r="DB2" s="1401"/>
      <c r="DC2" s="1401"/>
      <c r="DD2" s="1401"/>
      <c r="DE2" s="1401"/>
      <c r="DF2" s="1401"/>
      <c r="DG2" s="1401"/>
      <c r="DH2" s="1401"/>
      <c r="DI2" s="1401"/>
      <c r="DJ2" s="1401"/>
      <c r="DK2" s="1401"/>
      <c r="DL2" s="1401"/>
      <c r="DM2" s="1401"/>
      <c r="DN2" s="1401"/>
      <c r="DO2" s="1401"/>
      <c r="DP2" s="1401"/>
      <c r="DQ2" s="1401"/>
      <c r="DR2" s="1401"/>
      <c r="DS2" s="1401"/>
      <c r="DT2" s="1401"/>
      <c r="DU2" s="1401"/>
      <c r="DV2" s="1401"/>
      <c r="DW2" s="1401"/>
      <c r="DX2" s="1401"/>
      <c r="DY2" s="1401"/>
      <c r="DZ2" s="1401"/>
      <c r="EA2" s="1401"/>
      <c r="EB2" s="1401"/>
      <c r="EC2" s="1401"/>
      <c r="ED2" s="1401"/>
      <c r="EE2" s="1401"/>
      <c r="EF2" s="1401"/>
      <c r="EG2" s="1401"/>
      <c r="EH2" s="1401"/>
      <c r="EI2" s="1401"/>
      <c r="EJ2" s="1401"/>
      <c r="EK2" s="1401"/>
      <c r="EL2" s="1401"/>
      <c r="EM2" s="1401"/>
      <c r="EN2" s="1401"/>
      <c r="EO2" s="1401"/>
      <c r="EP2" s="1401"/>
      <c r="EQ2" s="1401"/>
      <c r="ER2" s="1401"/>
      <c r="ES2" s="1401"/>
      <c r="ET2" s="1401"/>
      <c r="EU2" s="1401"/>
      <c r="EV2" s="1401"/>
      <c r="EW2" s="1401"/>
      <c r="EX2" s="1401"/>
      <c r="EY2" s="1401"/>
      <c r="EZ2" s="1401"/>
      <c r="FA2" s="1401"/>
      <c r="FB2" s="1401"/>
      <c r="FC2" s="1401"/>
      <c r="FD2" s="1401"/>
      <c r="FE2" s="1401"/>
      <c r="FF2" s="1401"/>
      <c r="FG2" s="1401"/>
      <c r="FH2" s="1401"/>
      <c r="FI2" s="1401"/>
      <c r="FJ2" s="1401"/>
      <c r="FK2" s="1401"/>
      <c r="FL2" s="1401"/>
      <c r="FM2" s="1401"/>
      <c r="FN2" s="1401"/>
      <c r="FO2" s="1401"/>
      <c r="FP2" s="1401"/>
      <c r="FQ2" s="1401"/>
      <c r="FR2" s="1401"/>
      <c r="FS2" s="1401"/>
      <c r="FT2" s="1401"/>
      <c r="FU2" s="1401"/>
      <c r="FV2" s="1401"/>
      <c r="FW2" s="1401"/>
      <c r="FX2" s="1401"/>
      <c r="FY2" s="1401"/>
      <c r="FZ2" s="1401"/>
      <c r="GA2" s="1401"/>
      <c r="GB2" s="1401"/>
      <c r="GC2" s="1401"/>
      <c r="GD2" s="1401"/>
      <c r="GE2" s="1401"/>
      <c r="GF2" s="1401"/>
      <c r="GG2" s="1401"/>
      <c r="GH2" s="1401"/>
      <c r="GI2" s="1401"/>
      <c r="GJ2" s="1401"/>
      <c r="GK2" s="1401"/>
      <c r="GL2" s="1401"/>
      <c r="GM2" s="1401"/>
      <c r="GN2" s="1401"/>
      <c r="GO2" s="1401"/>
      <c r="GP2" s="1401"/>
      <c r="GQ2" s="1401"/>
      <c r="GR2" s="1401"/>
      <c r="GS2" s="1401"/>
      <c r="GT2" s="1401"/>
      <c r="GU2" s="1401"/>
      <c r="GV2" s="1401"/>
      <c r="GW2" s="1401"/>
      <c r="GX2" s="1401"/>
      <c r="GY2" s="1401"/>
      <c r="GZ2" s="1401"/>
      <c r="HA2" s="1401"/>
      <c r="HB2" s="1401"/>
      <c r="HC2" s="1401"/>
      <c r="HD2" s="1401"/>
      <c r="HE2" s="1401"/>
      <c r="HF2" s="1401"/>
      <c r="HG2" s="1401"/>
      <c r="HH2" s="1401"/>
      <c r="HI2" s="1401"/>
      <c r="HJ2" s="1401"/>
      <c r="HK2" s="1401"/>
      <c r="HL2" s="1401"/>
      <c r="HM2" s="1401"/>
      <c r="HN2" s="1401"/>
      <c r="HO2" s="1401"/>
      <c r="HP2" s="1401"/>
      <c r="HQ2" s="1401"/>
      <c r="HR2" s="1401"/>
      <c r="HS2" s="1401"/>
      <c r="HT2" s="1401"/>
      <c r="HU2" s="1401"/>
      <c r="HV2" s="1401"/>
      <c r="HW2" s="1401"/>
      <c r="HX2" s="1401"/>
      <c r="HY2" s="1401"/>
      <c r="HZ2" s="1401"/>
      <c r="IA2" s="1401"/>
      <c r="IB2" s="1401"/>
      <c r="IC2" s="1401"/>
      <c r="ID2" s="1401"/>
      <c r="IE2" s="1401"/>
      <c r="IF2" s="1401"/>
      <c r="IG2" s="1401"/>
      <c r="IH2" s="1401"/>
      <c r="II2" s="1401"/>
      <c r="IJ2" s="1401"/>
      <c r="IK2" s="1401"/>
      <c r="IL2" s="1401"/>
      <c r="IM2" s="1401"/>
      <c r="IN2" s="1401"/>
      <c r="IO2" s="1401"/>
      <c r="IP2" s="1401"/>
      <c r="IQ2" s="1401"/>
      <c r="IR2" s="1401"/>
      <c r="IS2" s="1401"/>
      <c r="IT2" s="1401"/>
      <c r="IU2" s="1401"/>
      <c r="IV2" s="1401"/>
      <c r="IW2" s="1401"/>
    </row>
    <row r="3" spans="1:257">
      <c r="B3" s="1404" t="s">
        <v>1272</v>
      </c>
      <c r="C3" s="1405">
        <v>0</v>
      </c>
      <c r="D3" s="1406">
        <f ca="1">INDIRECT("d"&amp;$J$1)</f>
        <v>3.85</v>
      </c>
      <c r="E3" s="1407">
        <v>0.5</v>
      </c>
      <c r="F3" s="1408">
        <f ca="1">INDIRECT("p"&amp;$L$1)</f>
        <v>1.3</v>
      </c>
      <c r="G3" s="1403"/>
      <c r="H3" s="1403"/>
      <c r="I3" s="1403"/>
      <c r="J3" s="1403"/>
      <c r="L3" s="1403"/>
      <c r="M3" s="1403"/>
      <c r="N3" s="1403"/>
      <c r="O3" s="1403"/>
      <c r="P3" s="1403"/>
      <c r="Q3" s="1403"/>
      <c r="R3" s="1403"/>
      <c r="S3" s="1403"/>
      <c r="T3" s="1403"/>
      <c r="U3" s="1403"/>
      <c r="V3" s="1403"/>
      <c r="W3" s="1403"/>
      <c r="X3" s="1403"/>
      <c r="Y3" s="1403"/>
      <c r="Z3" s="1403"/>
    </row>
    <row r="4" spans="1:257">
      <c r="B4" s="1410" t="s">
        <v>1273</v>
      </c>
      <c r="C4" s="1411">
        <v>0.5</v>
      </c>
      <c r="D4" s="1412">
        <f ca="1">INDIRECT("e"&amp;$J$1)</f>
        <v>3.85</v>
      </c>
      <c r="E4" s="1413">
        <v>1</v>
      </c>
      <c r="F4" s="1414">
        <f ca="1">INDIRECT("q"&amp;$L$1)</f>
        <v>1.5</v>
      </c>
      <c r="G4" s="1403"/>
      <c r="H4" s="1403"/>
      <c r="I4" s="1403"/>
      <c r="J4" s="1403"/>
      <c r="L4" s="1403"/>
      <c r="M4" s="1403"/>
      <c r="N4" s="1403"/>
      <c r="O4" s="1403"/>
      <c r="P4" s="1403"/>
      <c r="Q4" s="1403"/>
      <c r="R4" s="1403"/>
      <c r="S4" s="1403"/>
      <c r="T4" s="1403"/>
      <c r="U4" s="1403"/>
      <c r="V4" s="1403"/>
      <c r="W4" s="1403"/>
      <c r="X4" s="1403"/>
      <c r="Y4" s="1403"/>
      <c r="Z4" s="1403"/>
    </row>
    <row r="5" spans="1:257">
      <c r="B5" s="1410" t="s">
        <v>1274</v>
      </c>
      <c r="C5" s="1411">
        <v>1</v>
      </c>
      <c r="D5" s="1412">
        <f ca="1">INDIRECT("f"&amp;$J$1)</f>
        <v>3.85</v>
      </c>
      <c r="E5" s="1413">
        <v>2</v>
      </c>
      <c r="F5" s="1414">
        <f ca="1">INDIRECT("r"&amp;$L$1)</f>
        <v>2.1</v>
      </c>
      <c r="G5" s="1403"/>
      <c r="H5" s="1403"/>
      <c r="I5" s="1403"/>
      <c r="J5" s="1403"/>
      <c r="L5" s="1403"/>
      <c r="M5" s="1403"/>
      <c r="N5" s="1403"/>
      <c r="O5" s="1403"/>
      <c r="P5" s="1403"/>
      <c r="Q5" s="1403"/>
      <c r="R5" s="1403"/>
      <c r="S5" s="1403"/>
      <c r="T5" s="1403"/>
      <c r="U5" s="1403"/>
      <c r="V5" s="1403"/>
      <c r="W5" s="1403"/>
      <c r="X5" s="1403"/>
      <c r="Y5" s="1403"/>
      <c r="Z5" s="1403"/>
    </row>
    <row r="6" spans="1:257">
      <c r="B6" s="1410" t="s">
        <v>1275</v>
      </c>
      <c r="C6" s="1411">
        <v>3</v>
      </c>
      <c r="D6" s="1412">
        <f ca="1">INDIRECT("g"&amp;$J$1)</f>
        <v>3.85</v>
      </c>
      <c r="E6" s="1413">
        <v>3</v>
      </c>
      <c r="F6" s="1414">
        <f ca="1">INDIRECT("s"&amp;$L$1)</f>
        <v>2.75</v>
      </c>
      <c r="G6" s="1403"/>
      <c r="H6" s="1403"/>
      <c r="I6" s="1403"/>
      <c r="J6" s="1403"/>
      <c r="L6" s="1403"/>
      <c r="M6" s="1403"/>
      <c r="N6" s="1403"/>
      <c r="O6" s="1403"/>
      <c r="P6" s="1403"/>
      <c r="Q6" s="1403"/>
      <c r="R6" s="1403"/>
      <c r="S6" s="1403"/>
      <c r="T6" s="1403"/>
      <c r="U6" s="1403"/>
      <c r="V6" s="1403"/>
      <c r="W6" s="1403"/>
      <c r="X6" s="1403"/>
      <c r="Y6" s="1403"/>
      <c r="Z6" s="1403"/>
    </row>
    <row r="7" spans="1:257" ht="14.25" thickBot="1">
      <c r="B7" s="1415" t="s">
        <v>1276</v>
      </c>
      <c r="C7" s="1416">
        <v>5</v>
      </c>
      <c r="D7" s="1417">
        <f ca="1">INDIRECT("h"&amp;$J$1)</f>
        <v>4.6500000000000004</v>
      </c>
      <c r="E7" s="1418">
        <v>5</v>
      </c>
      <c r="F7" s="1419">
        <f ca="1">INDIRECT("t"&amp;$L$1)</f>
        <v>0</v>
      </c>
      <c r="G7" s="1403"/>
      <c r="H7" s="1403"/>
      <c r="I7" s="1403"/>
      <c r="J7" s="1403"/>
      <c r="L7" s="1403"/>
      <c r="M7" s="1403"/>
      <c r="N7" s="1403"/>
      <c r="O7" s="1403"/>
      <c r="P7" s="1403"/>
      <c r="Q7" s="1403"/>
      <c r="R7" s="1403"/>
      <c r="S7" s="1403"/>
      <c r="T7" s="1403"/>
      <c r="U7" s="1403"/>
      <c r="V7" s="1403"/>
      <c r="W7" s="1403"/>
      <c r="X7" s="1403"/>
      <c r="Y7" s="1403"/>
      <c r="Z7" s="1403"/>
    </row>
    <row r="8" spans="1:257">
      <c r="A8" s="1420"/>
      <c r="B8" s="1421"/>
      <c r="C8" s="1422"/>
      <c r="D8" s="1403"/>
      <c r="E8" s="1403"/>
      <c r="F8" s="1403"/>
      <c r="G8" s="1403"/>
      <c r="H8" s="1403"/>
      <c r="I8" s="1403"/>
      <c r="J8" s="1403"/>
      <c r="L8" s="1403"/>
      <c r="M8" s="1403"/>
      <c r="N8" s="1403"/>
      <c r="O8" s="1403"/>
      <c r="P8" s="1403"/>
      <c r="Q8" s="1403"/>
      <c r="R8" s="1403"/>
      <c r="S8" s="1403"/>
      <c r="T8" s="1403"/>
      <c r="U8" s="1403"/>
      <c r="V8" s="1403"/>
      <c r="W8" s="1403"/>
      <c r="X8" s="1403"/>
      <c r="Y8" s="1403"/>
      <c r="Z8" s="1403"/>
    </row>
    <row r="9" spans="1:257" ht="20.25">
      <c r="A9" s="1423"/>
      <c r="B9" s="1424" t="s">
        <v>1277</v>
      </c>
      <c r="C9" s="1425"/>
      <c r="D9" s="1426"/>
      <c r="E9" s="1426"/>
      <c r="F9" s="1426"/>
      <c r="G9" s="1426"/>
      <c r="H9" s="1426"/>
      <c r="I9" s="1426"/>
      <c r="J9" s="1426"/>
      <c r="K9" s="1426"/>
      <c r="L9" s="1426"/>
      <c r="M9" s="1426"/>
      <c r="N9" s="1426"/>
      <c r="O9" s="1426"/>
      <c r="P9" s="1426"/>
      <c r="Q9" s="1426"/>
      <c r="R9" s="1426"/>
      <c r="S9" s="1426"/>
      <c r="T9" s="1426"/>
      <c r="U9" s="1426"/>
      <c r="V9" s="1426"/>
      <c r="W9" s="1426"/>
      <c r="X9" s="1426"/>
      <c r="Y9" s="1426"/>
      <c r="Z9" s="1426"/>
      <c r="AA9" s="1427"/>
      <c r="AB9" s="1427"/>
      <c r="AC9" s="1427"/>
      <c r="AD9" s="1427"/>
      <c r="AE9" s="1427"/>
      <c r="AF9" s="1427"/>
      <c r="AG9" s="1427"/>
      <c r="AH9" s="1427"/>
      <c r="AI9" s="1427"/>
      <c r="AJ9" s="1427"/>
      <c r="AK9" s="1427"/>
      <c r="AL9" s="1427"/>
      <c r="AM9" s="1427"/>
      <c r="AN9" s="1427"/>
      <c r="AO9" s="1427"/>
      <c r="AP9" s="1427"/>
      <c r="AQ9" s="1427"/>
      <c r="AR9" s="1427"/>
      <c r="AS9" s="1427"/>
      <c r="AT9" s="1427"/>
      <c r="AU9" s="1427"/>
      <c r="AV9" s="1427"/>
      <c r="AW9" s="1427"/>
      <c r="AX9" s="1427"/>
      <c r="AY9" s="1427"/>
      <c r="AZ9" s="1427"/>
      <c r="BA9" s="1427"/>
      <c r="BB9" s="1427"/>
      <c r="BC9" s="1427"/>
      <c r="BD9" s="1427"/>
      <c r="BE9" s="1427"/>
      <c r="BF9" s="1427"/>
      <c r="BG9" s="1427"/>
      <c r="BH9" s="1427"/>
      <c r="BI9" s="1427"/>
      <c r="BJ9" s="1427"/>
      <c r="BK9" s="1427"/>
      <c r="BL9" s="1427"/>
      <c r="BM9" s="1427"/>
      <c r="BN9" s="1427"/>
      <c r="BO9" s="1427"/>
      <c r="BP9" s="1427"/>
      <c r="BQ9" s="1427"/>
      <c r="BR9" s="1427"/>
      <c r="BS9" s="1427"/>
      <c r="BT9" s="1427"/>
      <c r="BU9" s="1427"/>
      <c r="BV9" s="1427"/>
      <c r="BW9" s="1427"/>
      <c r="BX9" s="1427"/>
      <c r="BY9" s="1427"/>
      <c r="BZ9" s="1427"/>
      <c r="CA9" s="1427"/>
      <c r="CB9" s="1427"/>
      <c r="CC9" s="1427"/>
      <c r="CD9" s="1427"/>
      <c r="CE9" s="1427"/>
      <c r="CF9" s="1427"/>
      <c r="CG9" s="1427"/>
      <c r="CH9" s="1427"/>
      <c r="CI9" s="1427"/>
      <c r="CJ9" s="1427"/>
      <c r="CK9" s="1427"/>
      <c r="CL9" s="1427"/>
      <c r="CM9" s="1427"/>
      <c r="CN9" s="1427"/>
      <c r="CO9" s="1427"/>
      <c r="CP9" s="1427"/>
      <c r="CQ9" s="1427"/>
      <c r="CR9" s="1427"/>
      <c r="CS9" s="1427"/>
      <c r="CT9" s="1427"/>
      <c r="CU9" s="1427"/>
      <c r="CV9" s="1427"/>
      <c r="CW9" s="1427"/>
      <c r="CX9" s="1427"/>
      <c r="CY9" s="1427"/>
      <c r="CZ9" s="1427"/>
      <c r="DA9" s="1427"/>
      <c r="DB9" s="1427"/>
      <c r="DC9" s="1427"/>
      <c r="DD9" s="1427"/>
      <c r="DE9" s="1427"/>
      <c r="DF9" s="1427"/>
      <c r="DG9" s="1427"/>
      <c r="DH9" s="1427"/>
      <c r="DI9" s="1427"/>
      <c r="DJ9" s="1427"/>
      <c r="DK9" s="1427"/>
      <c r="DL9" s="1427"/>
      <c r="DM9" s="1427"/>
      <c r="DN9" s="1427"/>
      <c r="DO9" s="1427"/>
      <c r="DP9" s="1427"/>
      <c r="DQ9" s="1427"/>
      <c r="DR9" s="1427"/>
      <c r="DS9" s="1427"/>
      <c r="DT9" s="1427"/>
      <c r="DU9" s="1427"/>
      <c r="DV9" s="1427"/>
      <c r="DW9" s="1427"/>
      <c r="DX9" s="1427"/>
      <c r="DY9" s="1427"/>
      <c r="DZ9" s="1427"/>
      <c r="EA9" s="1427"/>
      <c r="EB9" s="1427"/>
      <c r="EC9" s="1427"/>
      <c r="ED9" s="1427"/>
      <c r="EE9" s="1427"/>
      <c r="EF9" s="1427"/>
      <c r="EG9" s="1427"/>
      <c r="EH9" s="1427"/>
      <c r="EI9" s="1427"/>
      <c r="EJ9" s="1427"/>
      <c r="EK9" s="1427"/>
      <c r="EL9" s="1427"/>
      <c r="EM9" s="1427"/>
      <c r="EN9" s="1427"/>
      <c r="EO9" s="1427"/>
      <c r="EP9" s="1427"/>
      <c r="EQ9" s="1427"/>
      <c r="ER9" s="1427"/>
      <c r="ES9" s="1427"/>
      <c r="ET9" s="1427"/>
      <c r="EU9" s="1427"/>
      <c r="EV9" s="1427"/>
      <c r="EW9" s="1427"/>
      <c r="EX9" s="1427"/>
      <c r="EY9" s="1427"/>
      <c r="EZ9" s="1427"/>
      <c r="FA9" s="1427"/>
      <c r="FB9" s="1427"/>
      <c r="FC9" s="1427"/>
      <c r="FD9" s="1427"/>
      <c r="FE9" s="1427"/>
      <c r="FF9" s="1427"/>
      <c r="FG9" s="1427"/>
      <c r="FH9" s="1427"/>
      <c r="FI9" s="1427"/>
      <c r="FJ9" s="1427"/>
      <c r="FK9" s="1427"/>
      <c r="FL9" s="1427"/>
      <c r="FM9" s="1427"/>
      <c r="FN9" s="1427"/>
      <c r="FO9" s="1427"/>
      <c r="FP9" s="1427"/>
      <c r="FQ9" s="1427"/>
      <c r="FR9" s="1427"/>
      <c r="FS9" s="1427"/>
      <c r="FT9" s="1427"/>
      <c r="FU9" s="1427"/>
      <c r="FV9" s="1427"/>
      <c r="FW9" s="1427"/>
      <c r="FX9" s="1427"/>
      <c r="FY9" s="1427"/>
      <c r="FZ9" s="1427"/>
      <c r="GA9" s="1427"/>
      <c r="GB9" s="1427"/>
      <c r="GC9" s="1427"/>
      <c r="GD9" s="1427"/>
      <c r="GE9" s="1427"/>
      <c r="GF9" s="1427"/>
      <c r="GG9" s="1427"/>
      <c r="GH9" s="1427"/>
      <c r="GI9" s="1427"/>
      <c r="GJ9" s="1427"/>
      <c r="GK9" s="1427"/>
      <c r="GL9" s="1427"/>
      <c r="GM9" s="1427"/>
      <c r="GN9" s="1427"/>
      <c r="GO9" s="1427"/>
      <c r="GP9" s="1427"/>
      <c r="GQ9" s="1427"/>
      <c r="GR9" s="1427"/>
      <c r="GS9" s="1427"/>
      <c r="GT9" s="1427"/>
      <c r="GU9" s="1427"/>
      <c r="GV9" s="1427"/>
      <c r="GW9" s="1427"/>
      <c r="GX9" s="1427"/>
      <c r="GY9" s="1427"/>
      <c r="GZ9" s="1427"/>
      <c r="HA9" s="1427"/>
      <c r="HB9" s="1427"/>
      <c r="HC9" s="1427"/>
      <c r="HD9" s="1427"/>
      <c r="HE9" s="1427"/>
      <c r="HF9" s="1427"/>
      <c r="HG9" s="1427"/>
      <c r="HH9" s="1427"/>
      <c r="HI9" s="1427"/>
      <c r="HJ9" s="1427"/>
      <c r="HK9" s="1427"/>
      <c r="HL9" s="1427"/>
      <c r="HM9" s="1427"/>
      <c r="HN9" s="1427"/>
      <c r="HO9" s="1427"/>
      <c r="HP9" s="1427"/>
      <c r="HQ9" s="1427"/>
      <c r="HR9" s="1427"/>
      <c r="HS9" s="1427"/>
      <c r="HT9" s="1427"/>
      <c r="HU9" s="1427"/>
      <c r="HV9" s="1427"/>
      <c r="HW9" s="1427"/>
      <c r="HX9" s="1427"/>
      <c r="HY9" s="1427"/>
      <c r="HZ9" s="1427"/>
      <c r="IA9" s="1427"/>
      <c r="IB9" s="1427"/>
      <c r="IC9" s="1427"/>
      <c r="ID9" s="1427"/>
      <c r="IE9" s="1427"/>
      <c r="IF9" s="1427"/>
      <c r="IG9" s="1427"/>
      <c r="IH9" s="1427"/>
      <c r="II9" s="1427"/>
      <c r="IJ9" s="1427"/>
      <c r="IK9" s="1427"/>
      <c r="IL9" s="1427"/>
      <c r="IM9" s="1427"/>
      <c r="IN9" s="1427"/>
      <c r="IO9" s="1427"/>
      <c r="IP9" s="1427"/>
      <c r="IQ9" s="1427"/>
      <c r="IR9" s="1427"/>
      <c r="IS9" s="1427"/>
      <c r="IT9" s="1427"/>
      <c r="IU9" s="1427"/>
      <c r="IV9" s="1427"/>
      <c r="IW9" s="1428"/>
    </row>
    <row r="10" spans="1:257" ht="22.5">
      <c r="A10" s="1429"/>
      <c r="B10" s="1430" t="s">
        <v>1278</v>
      </c>
      <c r="C10" s="1429"/>
      <c r="D10" s="1429"/>
      <c r="E10" s="1429"/>
      <c r="F10" s="1429"/>
      <c r="G10" s="1429"/>
      <c r="H10" s="1429"/>
      <c r="I10" s="1403"/>
      <c r="J10" s="1403"/>
      <c r="K10" s="1429"/>
      <c r="L10" s="1430" t="s">
        <v>1279</v>
      </c>
      <c r="M10" s="1429"/>
      <c r="N10" s="1429"/>
      <c r="O10" s="1429"/>
      <c r="P10" s="1429"/>
      <c r="Q10" s="1429"/>
      <c r="R10" s="1429"/>
      <c r="S10" s="1429"/>
      <c r="T10" s="1429"/>
      <c r="U10" s="1429"/>
      <c r="V10" s="1429"/>
      <c r="W10" s="1429"/>
      <c r="X10" s="1429"/>
      <c r="Y10" s="1429"/>
      <c r="Z10" s="1429"/>
      <c r="AA10" s="1431"/>
      <c r="AB10" s="1431"/>
      <c r="AC10" s="1431"/>
      <c r="AD10" s="1431"/>
      <c r="AE10" s="1431"/>
      <c r="AF10" s="1431"/>
      <c r="AG10" s="1431"/>
      <c r="AH10" s="1431"/>
      <c r="AI10" s="1431"/>
      <c r="AJ10" s="1431"/>
      <c r="AK10" s="1431"/>
      <c r="AL10" s="1431"/>
      <c r="AM10" s="1431"/>
      <c r="AN10" s="1431"/>
      <c r="AO10" s="1431"/>
      <c r="AP10" s="1431"/>
      <c r="AQ10" s="1431"/>
      <c r="AR10" s="1431"/>
      <c r="AS10" s="1431"/>
      <c r="AT10" s="1431"/>
      <c r="AU10" s="1431"/>
      <c r="AV10" s="1431"/>
      <c r="AW10" s="1431"/>
      <c r="AX10" s="1431"/>
      <c r="AY10" s="1431"/>
      <c r="AZ10" s="1431"/>
      <c r="BA10" s="1431"/>
      <c r="BB10" s="1431"/>
      <c r="BC10" s="1431"/>
      <c r="BD10" s="1431"/>
      <c r="BE10" s="1431"/>
      <c r="BF10" s="1431"/>
      <c r="BG10" s="1431"/>
      <c r="BH10" s="1431"/>
      <c r="BI10" s="1431"/>
      <c r="BJ10" s="1431"/>
      <c r="BK10" s="1431"/>
      <c r="BL10" s="1431"/>
      <c r="BM10" s="1431"/>
      <c r="BN10" s="1431"/>
      <c r="BO10" s="1431"/>
      <c r="BP10" s="1431"/>
      <c r="BQ10" s="1431"/>
      <c r="BR10" s="1431"/>
      <c r="BS10" s="1431"/>
      <c r="BT10" s="1431"/>
      <c r="BU10" s="1431"/>
      <c r="BV10" s="1431"/>
      <c r="BW10" s="1431"/>
      <c r="BX10" s="1431"/>
      <c r="BY10" s="1431"/>
      <c r="BZ10" s="1431"/>
      <c r="CA10" s="1431"/>
      <c r="CB10" s="1431"/>
      <c r="CC10" s="1431"/>
      <c r="CD10" s="1431"/>
      <c r="CE10" s="1431"/>
      <c r="CF10" s="1431"/>
      <c r="CG10" s="1431"/>
      <c r="CH10" s="1431"/>
      <c r="CI10" s="1431"/>
      <c r="CJ10" s="1431"/>
      <c r="CK10" s="1431"/>
      <c r="CL10" s="1431"/>
      <c r="CM10" s="1431"/>
      <c r="CN10" s="1431"/>
      <c r="CO10" s="1431"/>
      <c r="CP10" s="1431"/>
      <c r="CQ10" s="1431"/>
      <c r="CR10" s="1431"/>
      <c r="CS10" s="1431"/>
      <c r="CT10" s="1431"/>
      <c r="CU10" s="1431"/>
      <c r="CV10" s="1431"/>
      <c r="CW10" s="1431"/>
      <c r="CX10" s="1431"/>
      <c r="CY10" s="1431"/>
      <c r="CZ10" s="1431"/>
      <c r="DA10" s="1431"/>
      <c r="DB10" s="1431"/>
      <c r="DC10" s="1431"/>
      <c r="DD10" s="1431"/>
      <c r="DE10" s="1431"/>
      <c r="DF10" s="1431"/>
      <c r="DG10" s="1431"/>
      <c r="DH10" s="1431"/>
      <c r="DI10" s="1431"/>
      <c r="DJ10" s="1431"/>
      <c r="DK10" s="1431"/>
      <c r="DL10" s="1431"/>
      <c r="DM10" s="1431"/>
      <c r="DN10" s="1431"/>
      <c r="DO10" s="1431"/>
      <c r="DP10" s="1431"/>
      <c r="DQ10" s="1431"/>
      <c r="DR10" s="1431"/>
      <c r="DS10" s="1431"/>
      <c r="DT10" s="1431"/>
      <c r="DU10" s="1431"/>
      <c r="DV10" s="1431"/>
      <c r="DW10" s="1431"/>
      <c r="DX10" s="1431"/>
      <c r="DY10" s="1431"/>
      <c r="DZ10" s="1431"/>
      <c r="EA10" s="1431"/>
      <c r="EB10" s="1431"/>
      <c r="EC10" s="1431"/>
      <c r="ED10" s="1431"/>
      <c r="EE10" s="1431"/>
      <c r="EF10" s="1431"/>
      <c r="EG10" s="1431"/>
      <c r="EH10" s="1431"/>
      <c r="EI10" s="1431"/>
      <c r="EJ10" s="1431"/>
      <c r="EK10" s="1431"/>
      <c r="EL10" s="1431"/>
      <c r="EM10" s="1431"/>
      <c r="EN10" s="1431"/>
      <c r="EO10" s="1431"/>
      <c r="EP10" s="1431"/>
      <c r="EQ10" s="1431"/>
      <c r="ER10" s="1431"/>
      <c r="ES10" s="1431"/>
      <c r="ET10" s="1431"/>
      <c r="EU10" s="1431"/>
      <c r="EV10" s="1431"/>
      <c r="EW10" s="1431"/>
      <c r="EX10" s="1431"/>
      <c r="EY10" s="1431"/>
      <c r="EZ10" s="1431"/>
      <c r="FA10" s="1431"/>
      <c r="FB10" s="1431"/>
      <c r="FC10" s="1431"/>
      <c r="FD10" s="1431"/>
      <c r="FE10" s="1431"/>
      <c r="FF10" s="1431"/>
      <c r="FG10" s="1431"/>
      <c r="FH10" s="1431"/>
      <c r="FI10" s="1431"/>
      <c r="FJ10" s="1431"/>
      <c r="FK10" s="1431"/>
      <c r="FL10" s="1431"/>
      <c r="FM10" s="1431"/>
      <c r="FN10" s="1431"/>
      <c r="FO10" s="1431"/>
      <c r="FP10" s="1431"/>
      <c r="FQ10" s="1431"/>
      <c r="FR10" s="1431"/>
      <c r="FS10" s="1431"/>
      <c r="FT10" s="1431"/>
      <c r="FU10" s="1431"/>
      <c r="FV10" s="1431"/>
      <c r="FW10" s="1431"/>
      <c r="FX10" s="1431"/>
      <c r="FY10" s="1431"/>
      <c r="FZ10" s="1431"/>
      <c r="GA10" s="1431"/>
      <c r="GB10" s="1431"/>
      <c r="GC10" s="1431"/>
      <c r="GD10" s="1431"/>
      <c r="GE10" s="1431"/>
      <c r="GF10" s="1431"/>
      <c r="GG10" s="1431"/>
      <c r="GH10" s="1431"/>
      <c r="GI10" s="1431"/>
      <c r="GJ10" s="1431"/>
      <c r="GK10" s="1431"/>
      <c r="GL10" s="1431"/>
      <c r="GM10" s="1431"/>
      <c r="GN10" s="1431"/>
      <c r="GO10" s="1431"/>
      <c r="GP10" s="1431"/>
      <c r="GQ10" s="1431"/>
      <c r="GR10" s="1431"/>
      <c r="GS10" s="1431"/>
      <c r="GT10" s="1431"/>
      <c r="GU10" s="1431"/>
      <c r="GV10" s="1431"/>
      <c r="GW10" s="1431"/>
      <c r="GX10" s="1431"/>
      <c r="GY10" s="1431"/>
      <c r="GZ10" s="1431"/>
      <c r="HA10" s="1431"/>
      <c r="HB10" s="1431"/>
      <c r="HC10" s="1431"/>
      <c r="HD10" s="1431"/>
      <c r="HE10" s="1431"/>
      <c r="HF10" s="1431"/>
      <c r="HG10" s="1431"/>
      <c r="HH10" s="1431"/>
      <c r="HI10" s="1431"/>
      <c r="HJ10" s="1431"/>
      <c r="HK10" s="1431"/>
      <c r="HL10" s="1431"/>
      <c r="HM10" s="1431"/>
      <c r="HN10" s="1431"/>
      <c r="HO10" s="1431"/>
      <c r="HP10" s="1431"/>
      <c r="HQ10" s="1431"/>
      <c r="HR10" s="1431"/>
      <c r="HS10" s="1431"/>
      <c r="HT10" s="1431"/>
      <c r="HU10" s="1431"/>
      <c r="HV10" s="1431"/>
      <c r="HW10" s="1431"/>
      <c r="HX10" s="1431"/>
      <c r="HY10" s="1431"/>
      <c r="HZ10" s="1431"/>
      <c r="IA10" s="1431"/>
      <c r="IB10" s="1431"/>
      <c r="IC10" s="1431"/>
      <c r="ID10" s="1431"/>
      <c r="IE10" s="1431"/>
      <c r="IF10" s="1431"/>
      <c r="IG10" s="1431"/>
      <c r="IH10" s="1431"/>
      <c r="II10" s="1431"/>
      <c r="IJ10" s="1431"/>
      <c r="IK10" s="1431"/>
      <c r="IL10" s="1431"/>
      <c r="IM10" s="1431"/>
      <c r="IN10" s="1431"/>
      <c r="IO10" s="1431"/>
      <c r="IP10" s="1431"/>
      <c r="IQ10" s="1431"/>
      <c r="IR10" s="1431"/>
      <c r="IS10" s="1431"/>
      <c r="IT10" s="1431"/>
      <c r="IU10" s="1431"/>
      <c r="IV10" s="1431"/>
    </row>
    <row r="11" spans="1:257">
      <c r="A11" s="1432"/>
      <c r="B11" s="1433" t="s">
        <v>1280</v>
      </c>
      <c r="C11" s="1434" t="s">
        <v>1281</v>
      </c>
      <c r="D11" s="1435" t="s">
        <v>1282</v>
      </c>
      <c r="E11" s="1436"/>
      <c r="F11" s="1435" t="s">
        <v>1283</v>
      </c>
      <c r="G11" s="1437"/>
      <c r="H11" s="1436"/>
      <c r="I11" s="1435" t="s">
        <v>1284</v>
      </c>
      <c r="J11" s="1436"/>
      <c r="K11" s="1432"/>
      <c r="L11" s="1433" t="s">
        <v>1280</v>
      </c>
      <c r="M11" s="1434" t="s">
        <v>1281</v>
      </c>
      <c r="N11" s="1433" t="s">
        <v>1285</v>
      </c>
      <c r="O11" s="1435" t="s">
        <v>1286</v>
      </c>
      <c r="P11" s="1437"/>
      <c r="Q11" s="1437"/>
      <c r="R11" s="1437"/>
      <c r="S11" s="1437"/>
      <c r="T11" s="1436"/>
      <c r="U11" s="1435" t="s">
        <v>1287</v>
      </c>
      <c r="V11" s="1437"/>
      <c r="W11" s="1436"/>
      <c r="X11" s="1433" t="s">
        <v>1288</v>
      </c>
      <c r="Y11" s="1433" t="s">
        <v>1289</v>
      </c>
      <c r="Z11" s="1433" t="s">
        <v>1290</v>
      </c>
      <c r="AA11" s="1438"/>
      <c r="AB11" s="1438"/>
      <c r="AC11" s="1438"/>
      <c r="AD11" s="1438"/>
      <c r="AE11" s="1438"/>
      <c r="AF11" s="1438"/>
      <c r="AG11" s="1438"/>
      <c r="AH11" s="1438"/>
      <c r="AI11" s="1438"/>
      <c r="AJ11" s="1438"/>
      <c r="AK11" s="1438"/>
      <c r="AL11" s="1438"/>
      <c r="AM11" s="1438"/>
      <c r="AN11" s="1438"/>
      <c r="AO11" s="1438"/>
      <c r="AP11" s="1438"/>
      <c r="AQ11" s="1438"/>
      <c r="AR11" s="1438"/>
      <c r="AS11" s="1438"/>
      <c r="AT11" s="1438"/>
      <c r="AU11" s="1438"/>
      <c r="AV11" s="1438"/>
      <c r="AW11" s="1438"/>
      <c r="AX11" s="1438"/>
      <c r="AY11" s="1438"/>
      <c r="AZ11" s="1438"/>
      <c r="BA11" s="1438"/>
      <c r="BB11" s="1438"/>
      <c r="BC11" s="1438"/>
      <c r="BD11" s="1438"/>
      <c r="BE11" s="1438"/>
      <c r="BF11" s="1438"/>
      <c r="BG11" s="1438"/>
      <c r="BH11" s="1438"/>
      <c r="BI11" s="1438"/>
      <c r="BJ11" s="1438"/>
      <c r="BK11" s="1438"/>
      <c r="BL11" s="1438"/>
      <c r="BM11" s="1438"/>
      <c r="BN11" s="1438"/>
      <c r="BO11" s="1438"/>
      <c r="BP11" s="1438"/>
      <c r="BQ11" s="1438"/>
      <c r="BR11" s="1438"/>
      <c r="BS11" s="1438"/>
      <c r="BT11" s="1438"/>
      <c r="BU11" s="1438"/>
      <c r="BV11" s="1438"/>
      <c r="BW11" s="1438"/>
      <c r="BX11" s="1438"/>
      <c r="BY11" s="1438"/>
      <c r="BZ11" s="1438"/>
      <c r="CA11" s="1438"/>
      <c r="CB11" s="1438"/>
      <c r="CC11" s="1438"/>
      <c r="CD11" s="1438"/>
      <c r="CE11" s="1438"/>
      <c r="CF11" s="1438"/>
      <c r="CG11" s="1438"/>
      <c r="CH11" s="1438"/>
      <c r="CI11" s="1438"/>
      <c r="CJ11" s="1438"/>
      <c r="CK11" s="1438"/>
      <c r="CL11" s="1438"/>
      <c r="CM11" s="1438"/>
      <c r="CN11" s="1438"/>
      <c r="CO11" s="1438"/>
      <c r="CP11" s="1438"/>
      <c r="CQ11" s="1438"/>
      <c r="CR11" s="1438"/>
      <c r="CS11" s="1438"/>
      <c r="CT11" s="1438"/>
      <c r="CU11" s="1438"/>
      <c r="CV11" s="1438"/>
      <c r="CW11" s="1438"/>
      <c r="CX11" s="1438"/>
      <c r="CY11" s="1438"/>
      <c r="CZ11" s="1438"/>
      <c r="DA11" s="1438"/>
      <c r="DB11" s="1438"/>
      <c r="DC11" s="1438"/>
      <c r="DD11" s="1438"/>
      <c r="DE11" s="1438"/>
      <c r="DF11" s="1438"/>
      <c r="DG11" s="1438"/>
      <c r="DH11" s="1438"/>
      <c r="DI11" s="1438"/>
      <c r="DJ11" s="1438"/>
      <c r="DK11" s="1438"/>
      <c r="DL11" s="1438"/>
      <c r="DM11" s="1438"/>
      <c r="DN11" s="1438"/>
      <c r="DO11" s="1438"/>
      <c r="DP11" s="1438"/>
      <c r="DQ11" s="1438"/>
      <c r="DR11" s="1438"/>
      <c r="DS11" s="1438"/>
      <c r="DT11" s="1438"/>
      <c r="DU11" s="1438"/>
      <c r="DV11" s="1438"/>
      <c r="DW11" s="1438"/>
      <c r="DX11" s="1438"/>
      <c r="DY11" s="1438"/>
      <c r="DZ11" s="1438"/>
      <c r="EA11" s="1438"/>
      <c r="EB11" s="1438"/>
      <c r="EC11" s="1438"/>
      <c r="ED11" s="1438"/>
      <c r="EE11" s="1438"/>
      <c r="EF11" s="1438"/>
      <c r="EG11" s="1438"/>
      <c r="EH11" s="1438"/>
      <c r="EI11" s="1438"/>
      <c r="EJ11" s="1438"/>
      <c r="EK11" s="1438"/>
      <c r="EL11" s="1438"/>
      <c r="EM11" s="1438"/>
      <c r="EN11" s="1438"/>
      <c r="EO11" s="1438"/>
      <c r="EP11" s="1438"/>
      <c r="EQ11" s="1438"/>
      <c r="ER11" s="1438"/>
      <c r="ES11" s="1438"/>
      <c r="ET11" s="1438"/>
      <c r="EU11" s="1438"/>
      <c r="EV11" s="1438"/>
      <c r="EW11" s="1438"/>
      <c r="EX11" s="1438"/>
      <c r="EY11" s="1438"/>
      <c r="EZ11" s="1438"/>
      <c r="FA11" s="1438"/>
      <c r="FB11" s="1438"/>
      <c r="FC11" s="1438"/>
      <c r="FD11" s="1438"/>
      <c r="FE11" s="1438"/>
      <c r="FF11" s="1438"/>
      <c r="FG11" s="1438"/>
      <c r="FH11" s="1438"/>
      <c r="FI11" s="1438"/>
      <c r="FJ11" s="1438"/>
      <c r="FK11" s="1438"/>
      <c r="FL11" s="1438"/>
      <c r="FM11" s="1438"/>
      <c r="FN11" s="1438"/>
      <c r="FO11" s="1438"/>
      <c r="FP11" s="1438"/>
      <c r="FQ11" s="1438"/>
      <c r="FR11" s="1438"/>
      <c r="FS11" s="1438"/>
      <c r="FT11" s="1438"/>
      <c r="FU11" s="1438"/>
      <c r="FV11" s="1438"/>
      <c r="FW11" s="1438"/>
      <c r="FX11" s="1438"/>
      <c r="FY11" s="1438"/>
      <c r="FZ11" s="1438"/>
      <c r="GA11" s="1438"/>
      <c r="GB11" s="1438"/>
      <c r="GC11" s="1438"/>
      <c r="GD11" s="1438"/>
      <c r="GE11" s="1438"/>
      <c r="GF11" s="1438"/>
      <c r="GG11" s="1438"/>
      <c r="GH11" s="1438"/>
      <c r="GI11" s="1438"/>
      <c r="GJ11" s="1438"/>
      <c r="GK11" s="1438"/>
      <c r="GL11" s="1438"/>
      <c r="GM11" s="1438"/>
      <c r="GN11" s="1438"/>
      <c r="GO11" s="1438"/>
      <c r="GP11" s="1438"/>
      <c r="GQ11" s="1438"/>
      <c r="GR11" s="1438"/>
      <c r="GS11" s="1438"/>
      <c r="GT11" s="1438"/>
      <c r="GU11" s="1438"/>
      <c r="GV11" s="1438"/>
      <c r="GW11" s="1438"/>
      <c r="GX11" s="1438"/>
      <c r="GY11" s="1438"/>
      <c r="GZ11" s="1438"/>
      <c r="HA11" s="1438"/>
      <c r="HB11" s="1438"/>
      <c r="HC11" s="1438"/>
      <c r="HD11" s="1438"/>
      <c r="HE11" s="1438"/>
      <c r="HF11" s="1438"/>
      <c r="HG11" s="1438"/>
      <c r="HH11" s="1438"/>
      <c r="HI11" s="1438"/>
      <c r="HJ11" s="1438"/>
      <c r="HK11" s="1438"/>
      <c r="HL11" s="1438"/>
      <c r="HM11" s="1438"/>
      <c r="HN11" s="1438"/>
      <c r="HO11" s="1438"/>
      <c r="HP11" s="1438"/>
      <c r="HQ11" s="1438"/>
      <c r="HR11" s="1438"/>
      <c r="HS11" s="1438"/>
      <c r="HT11" s="1438"/>
      <c r="HU11" s="1438"/>
      <c r="HV11" s="1438"/>
      <c r="HW11" s="1438"/>
      <c r="HX11" s="1438"/>
      <c r="HY11" s="1438"/>
      <c r="HZ11" s="1438"/>
      <c r="IA11" s="1438"/>
      <c r="IB11" s="1438"/>
      <c r="IC11" s="1438"/>
      <c r="ID11" s="1438"/>
      <c r="IE11" s="1438"/>
      <c r="IF11" s="1438"/>
      <c r="IG11" s="1438"/>
      <c r="IH11" s="1438"/>
      <c r="II11" s="1438"/>
      <c r="IJ11" s="1438"/>
      <c r="IK11" s="1438"/>
      <c r="IL11" s="1438"/>
      <c r="IM11" s="1438"/>
      <c r="IN11" s="1438"/>
      <c r="IO11" s="1438"/>
      <c r="IP11" s="1438"/>
      <c r="IQ11" s="1438"/>
      <c r="IR11" s="1438"/>
      <c r="IS11" s="1438"/>
      <c r="IT11" s="1438"/>
      <c r="IU11" s="1438"/>
      <c r="IV11" s="1438"/>
    </row>
    <row r="12" spans="1:257">
      <c r="A12" s="1439"/>
      <c r="B12" s="1440"/>
      <c r="C12" s="1441"/>
      <c r="D12" s="1442" t="s">
        <v>1291</v>
      </c>
      <c r="E12" s="1442" t="s">
        <v>1292</v>
      </c>
      <c r="F12" s="1442" t="s">
        <v>1293</v>
      </c>
      <c r="G12" s="1442" t="s">
        <v>1294</v>
      </c>
      <c r="H12" s="1442" t="s">
        <v>1276</v>
      </c>
      <c r="I12" s="1443" t="s">
        <v>1295</v>
      </c>
      <c r="J12" s="1443" t="s">
        <v>1295</v>
      </c>
      <c r="K12" s="1439"/>
      <c r="L12" s="1440"/>
      <c r="M12" s="1441"/>
      <c r="N12" s="1440"/>
      <c r="O12" s="1443" t="s">
        <v>1296</v>
      </c>
      <c r="P12" s="1443">
        <v>0.5</v>
      </c>
      <c r="Q12" s="1443">
        <v>1</v>
      </c>
      <c r="R12" s="1443">
        <v>2</v>
      </c>
      <c r="S12" s="1443">
        <v>3</v>
      </c>
      <c r="T12" s="1443">
        <v>5</v>
      </c>
      <c r="U12" s="1443">
        <v>1</v>
      </c>
      <c r="V12" s="1443">
        <v>3</v>
      </c>
      <c r="W12" s="1443">
        <v>5</v>
      </c>
      <c r="X12" s="1440"/>
      <c r="Y12" s="1440"/>
      <c r="Z12" s="1440"/>
      <c r="AA12" s="1444"/>
      <c r="AB12" s="1444"/>
      <c r="AC12" s="1444"/>
      <c r="AD12" s="1444"/>
      <c r="AE12" s="1444"/>
      <c r="AF12" s="1444"/>
      <c r="AG12" s="1444"/>
      <c r="AH12" s="1444"/>
      <c r="AI12" s="1444"/>
      <c r="AJ12" s="1444"/>
      <c r="AK12" s="1444"/>
      <c r="AL12" s="1444"/>
      <c r="AM12" s="1444"/>
      <c r="AN12" s="1444"/>
      <c r="AO12" s="1444"/>
      <c r="AP12" s="1444"/>
      <c r="AQ12" s="1444"/>
      <c r="AR12" s="1444"/>
      <c r="AS12" s="1444"/>
      <c r="AT12" s="1444"/>
      <c r="AU12" s="1444"/>
      <c r="AV12" s="1444"/>
      <c r="AW12" s="1444"/>
      <c r="AX12" s="1444"/>
      <c r="AY12" s="1444"/>
      <c r="AZ12" s="1444"/>
      <c r="BA12" s="1444"/>
      <c r="BB12" s="1444"/>
      <c r="BC12" s="1444"/>
      <c r="BD12" s="1444"/>
      <c r="BE12" s="1444"/>
      <c r="BF12" s="1444"/>
      <c r="BG12" s="1444"/>
      <c r="BH12" s="1444"/>
      <c r="BI12" s="1444"/>
      <c r="BJ12" s="1444"/>
      <c r="BK12" s="1444"/>
      <c r="BL12" s="1444"/>
      <c r="BM12" s="1444"/>
      <c r="BN12" s="1444"/>
      <c r="BO12" s="1444"/>
      <c r="BP12" s="1444"/>
      <c r="BQ12" s="1444"/>
      <c r="BR12" s="1444"/>
      <c r="BS12" s="1444"/>
      <c r="BT12" s="1444"/>
      <c r="BU12" s="1444"/>
      <c r="BV12" s="1444"/>
      <c r="BW12" s="1444"/>
      <c r="BX12" s="1444"/>
      <c r="BY12" s="1444"/>
      <c r="BZ12" s="1444"/>
      <c r="CA12" s="1444"/>
      <c r="CB12" s="1444"/>
      <c r="CC12" s="1444"/>
      <c r="CD12" s="1444"/>
      <c r="CE12" s="1444"/>
      <c r="CF12" s="1444"/>
      <c r="CG12" s="1444"/>
      <c r="CH12" s="1444"/>
      <c r="CI12" s="1444"/>
      <c r="CJ12" s="1444"/>
      <c r="CK12" s="1444"/>
      <c r="CL12" s="1444"/>
      <c r="CM12" s="1444"/>
      <c r="CN12" s="1444"/>
      <c r="CO12" s="1444"/>
      <c r="CP12" s="1444"/>
      <c r="CQ12" s="1444"/>
      <c r="CR12" s="1444"/>
      <c r="CS12" s="1444"/>
      <c r="CT12" s="1444"/>
      <c r="CU12" s="1444"/>
      <c r="CV12" s="1444"/>
      <c r="CW12" s="1444"/>
      <c r="CX12" s="1444"/>
      <c r="CY12" s="1444"/>
      <c r="CZ12" s="1444"/>
      <c r="DA12" s="1444"/>
      <c r="DB12" s="1444"/>
      <c r="DC12" s="1444"/>
      <c r="DD12" s="1444"/>
      <c r="DE12" s="1444"/>
      <c r="DF12" s="1444"/>
      <c r="DG12" s="1444"/>
      <c r="DH12" s="1444"/>
      <c r="DI12" s="1444"/>
      <c r="DJ12" s="1444"/>
      <c r="DK12" s="1444"/>
      <c r="DL12" s="1444"/>
      <c r="DM12" s="1444"/>
      <c r="DN12" s="1444"/>
      <c r="DO12" s="1444"/>
      <c r="DP12" s="1444"/>
      <c r="DQ12" s="1444"/>
      <c r="DR12" s="1444"/>
      <c r="DS12" s="1444"/>
      <c r="DT12" s="1444"/>
      <c r="DU12" s="1444"/>
      <c r="DV12" s="1444"/>
      <c r="DW12" s="1444"/>
      <c r="DX12" s="1444"/>
      <c r="DY12" s="1444"/>
      <c r="DZ12" s="1444"/>
      <c r="EA12" s="1444"/>
      <c r="EB12" s="1444"/>
      <c r="EC12" s="1444"/>
      <c r="ED12" s="1444"/>
      <c r="EE12" s="1444"/>
      <c r="EF12" s="1444"/>
      <c r="EG12" s="1444"/>
      <c r="EH12" s="1444"/>
      <c r="EI12" s="1444"/>
      <c r="EJ12" s="1444"/>
      <c r="EK12" s="1444"/>
      <c r="EL12" s="1444"/>
      <c r="EM12" s="1444"/>
      <c r="EN12" s="1444"/>
      <c r="EO12" s="1444"/>
      <c r="EP12" s="1444"/>
      <c r="EQ12" s="1444"/>
      <c r="ER12" s="1444"/>
      <c r="ES12" s="1444"/>
      <c r="ET12" s="1444"/>
      <c r="EU12" s="1444"/>
      <c r="EV12" s="1444"/>
      <c r="EW12" s="1444"/>
      <c r="EX12" s="1444"/>
      <c r="EY12" s="1444"/>
      <c r="EZ12" s="1444"/>
      <c r="FA12" s="1444"/>
      <c r="FB12" s="1444"/>
      <c r="FC12" s="1444"/>
      <c r="FD12" s="1444"/>
      <c r="FE12" s="1444"/>
      <c r="FF12" s="1444"/>
      <c r="FG12" s="1444"/>
      <c r="FH12" s="1444"/>
      <c r="FI12" s="1444"/>
      <c r="FJ12" s="1444"/>
      <c r="FK12" s="1444"/>
      <c r="FL12" s="1444"/>
      <c r="FM12" s="1444"/>
      <c r="FN12" s="1444"/>
      <c r="FO12" s="1444"/>
      <c r="FP12" s="1444"/>
      <c r="FQ12" s="1444"/>
      <c r="FR12" s="1444"/>
      <c r="FS12" s="1444"/>
      <c r="FT12" s="1444"/>
      <c r="FU12" s="1444"/>
      <c r="FV12" s="1444"/>
      <c r="FW12" s="1444"/>
      <c r="FX12" s="1444"/>
      <c r="FY12" s="1444"/>
      <c r="FZ12" s="1444"/>
      <c r="GA12" s="1444"/>
      <c r="GB12" s="1444"/>
      <c r="GC12" s="1444"/>
      <c r="GD12" s="1444"/>
      <c r="GE12" s="1444"/>
      <c r="GF12" s="1444"/>
      <c r="GG12" s="1444"/>
      <c r="GH12" s="1444"/>
      <c r="GI12" s="1444"/>
      <c r="GJ12" s="1444"/>
      <c r="GK12" s="1444"/>
      <c r="GL12" s="1444"/>
      <c r="GM12" s="1444"/>
      <c r="GN12" s="1444"/>
      <c r="GO12" s="1444"/>
      <c r="GP12" s="1444"/>
      <c r="GQ12" s="1444"/>
      <c r="GR12" s="1444"/>
      <c r="GS12" s="1444"/>
      <c r="GT12" s="1444"/>
      <c r="GU12" s="1444"/>
      <c r="GV12" s="1444"/>
      <c r="GW12" s="1444"/>
      <c r="GX12" s="1444"/>
      <c r="GY12" s="1444"/>
      <c r="GZ12" s="1444"/>
      <c r="HA12" s="1444"/>
      <c r="HB12" s="1444"/>
      <c r="HC12" s="1444"/>
      <c r="HD12" s="1444"/>
      <c r="HE12" s="1444"/>
      <c r="HF12" s="1444"/>
      <c r="HG12" s="1444"/>
      <c r="HH12" s="1444"/>
      <c r="HI12" s="1444"/>
      <c r="HJ12" s="1444"/>
      <c r="HK12" s="1444"/>
      <c r="HL12" s="1444"/>
      <c r="HM12" s="1444"/>
      <c r="HN12" s="1444"/>
      <c r="HO12" s="1444"/>
      <c r="HP12" s="1444"/>
      <c r="HQ12" s="1444"/>
      <c r="HR12" s="1444"/>
      <c r="HS12" s="1444"/>
      <c r="HT12" s="1444"/>
      <c r="HU12" s="1444"/>
      <c r="HV12" s="1444"/>
      <c r="HW12" s="1444"/>
      <c r="HX12" s="1444"/>
      <c r="HY12" s="1444"/>
      <c r="HZ12" s="1444"/>
      <c r="IA12" s="1444"/>
      <c r="IB12" s="1444"/>
      <c r="IC12" s="1444"/>
      <c r="ID12" s="1444"/>
      <c r="IE12" s="1444"/>
      <c r="IF12" s="1444"/>
      <c r="IG12" s="1444"/>
      <c r="IH12" s="1444"/>
      <c r="II12" s="1444"/>
      <c r="IJ12" s="1444"/>
      <c r="IK12" s="1444"/>
      <c r="IL12" s="1444"/>
      <c r="IM12" s="1444"/>
      <c r="IN12" s="1444"/>
      <c r="IO12" s="1444"/>
      <c r="IP12" s="1444"/>
      <c r="IQ12" s="1444"/>
      <c r="IR12" s="1444"/>
      <c r="IS12" s="1444"/>
      <c r="IT12" s="1444"/>
      <c r="IU12" s="1444"/>
      <c r="IV12" s="1444"/>
    </row>
    <row r="13" spans="1:257" ht="14.25">
      <c r="A13" s="1445"/>
      <c r="B13" s="1446" t="s">
        <v>1297</v>
      </c>
      <c r="C13" s="3041">
        <v>43941</v>
      </c>
      <c r="D13" s="3042">
        <v>3.85</v>
      </c>
      <c r="E13" s="3042">
        <v>3.85</v>
      </c>
      <c r="F13" s="3042">
        <v>3.85</v>
      </c>
      <c r="G13" s="3042">
        <v>3.85</v>
      </c>
      <c r="H13" s="3042">
        <v>4.6500000000000004</v>
      </c>
      <c r="I13" s="1447"/>
      <c r="J13" s="1447"/>
      <c r="K13" s="1445"/>
      <c r="L13" s="1446" t="s">
        <v>1297</v>
      </c>
      <c r="M13" s="1448">
        <v>42301</v>
      </c>
      <c r="N13" s="1447">
        <v>0.35</v>
      </c>
      <c r="O13" s="1447">
        <v>1.1000000000000001</v>
      </c>
      <c r="P13" s="1447">
        <v>1.3</v>
      </c>
      <c r="Q13" s="1447">
        <v>1.5</v>
      </c>
      <c r="R13" s="1447">
        <v>2.1</v>
      </c>
      <c r="S13" s="1447">
        <v>2.75</v>
      </c>
      <c r="T13" s="1447"/>
      <c r="U13" s="1447"/>
      <c r="V13" s="1447"/>
      <c r="W13" s="1447"/>
      <c r="X13" s="1447"/>
      <c r="Y13" s="1447"/>
      <c r="Z13" s="1447"/>
      <c r="AA13" s="1449"/>
      <c r="AB13" s="1449"/>
      <c r="AC13" s="1449"/>
      <c r="AD13" s="1449"/>
      <c r="AE13" s="1449"/>
      <c r="AF13" s="1449"/>
      <c r="AG13" s="1449"/>
      <c r="AH13" s="1449"/>
      <c r="AI13" s="1449"/>
      <c r="AJ13" s="1449"/>
      <c r="AK13" s="1449"/>
      <c r="AL13" s="1449"/>
      <c r="AM13" s="1449"/>
      <c r="AN13" s="1449"/>
      <c r="AO13" s="1449"/>
      <c r="AP13" s="1449"/>
      <c r="AQ13" s="1449"/>
      <c r="AR13" s="1449"/>
      <c r="AS13" s="1449"/>
      <c r="AT13" s="1449"/>
      <c r="AU13" s="1449"/>
      <c r="AV13" s="1449"/>
      <c r="AW13" s="1449"/>
      <c r="AX13" s="1449"/>
      <c r="AY13" s="1449"/>
      <c r="AZ13" s="1449"/>
      <c r="BA13" s="1449"/>
      <c r="BB13" s="1449"/>
      <c r="BC13" s="1449"/>
      <c r="BD13" s="1449"/>
      <c r="BE13" s="1449"/>
      <c r="BF13" s="1449"/>
      <c r="BG13" s="1449"/>
      <c r="BH13" s="1449"/>
      <c r="BI13" s="1449"/>
      <c r="BJ13" s="1449"/>
      <c r="BK13" s="1449"/>
      <c r="BL13" s="1449"/>
      <c r="BM13" s="1449"/>
      <c r="BN13" s="1449"/>
      <c r="BO13" s="1449"/>
      <c r="BP13" s="1449"/>
      <c r="BQ13" s="1449"/>
      <c r="BR13" s="1449"/>
      <c r="BS13" s="1449"/>
      <c r="BT13" s="1449"/>
      <c r="BU13" s="1449"/>
      <c r="BV13" s="1449"/>
      <c r="BW13" s="1449"/>
      <c r="BX13" s="1449"/>
      <c r="BY13" s="1449"/>
      <c r="BZ13" s="1449"/>
      <c r="CA13" s="1449"/>
      <c r="CB13" s="1449"/>
      <c r="CC13" s="1449"/>
      <c r="CD13" s="1449"/>
      <c r="CE13" s="1449"/>
      <c r="CF13" s="1449"/>
      <c r="CG13" s="1449"/>
      <c r="CH13" s="1449"/>
      <c r="CI13" s="1449"/>
      <c r="CJ13" s="1449"/>
      <c r="CK13" s="1449"/>
      <c r="CL13" s="1449"/>
      <c r="CM13" s="1449"/>
      <c r="CN13" s="1449"/>
      <c r="CO13" s="1449"/>
      <c r="CP13" s="1449"/>
      <c r="CQ13" s="1449"/>
      <c r="CR13" s="1449"/>
      <c r="CS13" s="1449"/>
      <c r="CT13" s="1449"/>
      <c r="CU13" s="1449"/>
      <c r="CV13" s="1449"/>
      <c r="CW13" s="1449"/>
      <c r="CX13" s="1449"/>
      <c r="CY13" s="1449"/>
      <c r="CZ13" s="1449"/>
      <c r="DA13" s="1449"/>
      <c r="DB13" s="1449"/>
      <c r="DC13" s="1449"/>
      <c r="DD13" s="1449"/>
      <c r="DE13" s="1449"/>
      <c r="DF13" s="1449"/>
      <c r="DG13" s="1449"/>
      <c r="DH13" s="1449"/>
      <c r="DI13" s="1449"/>
      <c r="DJ13" s="1449"/>
      <c r="DK13" s="1449"/>
      <c r="DL13" s="1449"/>
      <c r="DM13" s="1449"/>
      <c r="DN13" s="1449"/>
      <c r="DO13" s="1449"/>
      <c r="DP13" s="1449"/>
      <c r="DQ13" s="1449"/>
      <c r="DR13" s="1449"/>
      <c r="DS13" s="1449"/>
      <c r="DT13" s="1449"/>
      <c r="DU13" s="1449"/>
      <c r="DV13" s="1449"/>
      <c r="DW13" s="1449"/>
      <c r="DX13" s="1449"/>
      <c r="DY13" s="1449"/>
      <c r="DZ13" s="1449"/>
      <c r="EA13" s="1449"/>
      <c r="EB13" s="1449"/>
      <c r="EC13" s="1449"/>
      <c r="ED13" s="1449"/>
      <c r="EE13" s="1449"/>
      <c r="EF13" s="1449"/>
      <c r="EG13" s="1449"/>
      <c r="EH13" s="1449"/>
      <c r="EI13" s="1449"/>
      <c r="EJ13" s="1449"/>
      <c r="EK13" s="1449"/>
      <c r="EL13" s="1449"/>
      <c r="EM13" s="1449"/>
      <c r="EN13" s="1449"/>
      <c r="EO13" s="1449"/>
      <c r="EP13" s="1449"/>
      <c r="EQ13" s="1449"/>
      <c r="ER13" s="1449"/>
      <c r="ES13" s="1449"/>
      <c r="ET13" s="1449"/>
      <c r="EU13" s="1449"/>
      <c r="EV13" s="1449"/>
      <c r="EW13" s="1449"/>
      <c r="EX13" s="1449"/>
      <c r="EY13" s="1449"/>
      <c r="EZ13" s="1449"/>
      <c r="FA13" s="1449"/>
      <c r="FB13" s="1449"/>
      <c r="FC13" s="1449"/>
      <c r="FD13" s="1449"/>
      <c r="FE13" s="1449"/>
      <c r="FF13" s="1449"/>
      <c r="FG13" s="1449"/>
      <c r="FH13" s="1449"/>
      <c r="FI13" s="1449"/>
      <c r="FJ13" s="1449"/>
      <c r="FK13" s="1449"/>
      <c r="FL13" s="1449"/>
      <c r="FM13" s="1449"/>
      <c r="FN13" s="1449"/>
      <c r="FO13" s="1449"/>
      <c r="FP13" s="1449"/>
      <c r="FQ13" s="1449"/>
      <c r="FR13" s="1449"/>
      <c r="FS13" s="1449"/>
      <c r="FT13" s="1449"/>
      <c r="FU13" s="1449"/>
      <c r="FV13" s="1449"/>
      <c r="FW13" s="1449"/>
      <c r="FX13" s="1449"/>
      <c r="FY13" s="1449"/>
      <c r="FZ13" s="1449"/>
      <c r="GA13" s="1449"/>
      <c r="GB13" s="1449"/>
      <c r="GC13" s="1449"/>
      <c r="GD13" s="1449"/>
      <c r="GE13" s="1449"/>
      <c r="GF13" s="1449"/>
      <c r="GG13" s="1449"/>
      <c r="GH13" s="1449"/>
      <c r="GI13" s="1449"/>
      <c r="GJ13" s="1449"/>
      <c r="GK13" s="1449"/>
      <c r="GL13" s="1449"/>
      <c r="GM13" s="1449"/>
      <c r="GN13" s="1449"/>
      <c r="GO13" s="1449"/>
      <c r="GP13" s="1449"/>
      <c r="GQ13" s="1449"/>
      <c r="GR13" s="1449"/>
      <c r="GS13" s="1449"/>
      <c r="GT13" s="1449"/>
      <c r="GU13" s="1449"/>
      <c r="GV13" s="1449"/>
      <c r="GW13" s="1449"/>
      <c r="GX13" s="1449"/>
      <c r="GY13" s="1449"/>
      <c r="GZ13" s="1449"/>
      <c r="HA13" s="1449"/>
      <c r="HB13" s="1449"/>
      <c r="HC13" s="1449"/>
      <c r="HD13" s="1449"/>
      <c r="HE13" s="1449"/>
      <c r="HF13" s="1449"/>
      <c r="HG13" s="1449"/>
      <c r="HH13" s="1449"/>
      <c r="HI13" s="1449"/>
      <c r="HJ13" s="1449"/>
      <c r="HK13" s="1449"/>
      <c r="HL13" s="1449"/>
      <c r="HM13" s="1449"/>
      <c r="HN13" s="1449"/>
      <c r="HO13" s="1449"/>
      <c r="HP13" s="1449"/>
      <c r="HQ13" s="1449"/>
      <c r="HR13" s="1449"/>
      <c r="HS13" s="1449"/>
      <c r="HT13" s="1449"/>
      <c r="HU13" s="1449"/>
      <c r="HV13" s="1449"/>
      <c r="HW13" s="1449"/>
      <c r="HX13" s="1449"/>
      <c r="HY13" s="1449"/>
      <c r="HZ13" s="1449"/>
      <c r="IA13" s="1449"/>
      <c r="IB13" s="1449"/>
      <c r="IC13" s="1449"/>
      <c r="ID13" s="1449"/>
      <c r="IE13" s="1449"/>
      <c r="IF13" s="1449"/>
      <c r="IG13" s="1449"/>
      <c r="IH13" s="1449"/>
      <c r="II13" s="1449"/>
      <c r="IJ13" s="1449"/>
      <c r="IK13" s="1449"/>
      <c r="IL13" s="1449"/>
      <c r="IM13" s="1449"/>
      <c r="IN13" s="1449"/>
      <c r="IO13" s="1449"/>
      <c r="IP13" s="1449"/>
      <c r="IQ13" s="1449"/>
      <c r="IR13" s="1449"/>
      <c r="IS13" s="1449"/>
      <c r="IT13" s="1449"/>
      <c r="IU13" s="1449"/>
      <c r="IV13" s="1449"/>
      <c r="IW13" s="1450"/>
    </row>
    <row r="14" spans="1:257" ht="14.25">
      <c r="A14" s="1445"/>
      <c r="B14" s="3037"/>
      <c r="C14" s="3038">
        <v>43881</v>
      </c>
      <c r="D14" s="3037">
        <v>4.05</v>
      </c>
      <c r="E14" s="3037">
        <v>4.05</v>
      </c>
      <c r="F14" s="3037">
        <v>4.05</v>
      </c>
      <c r="G14" s="3037">
        <v>4.05</v>
      </c>
      <c r="H14" s="3037">
        <v>4.75</v>
      </c>
      <c r="I14" s="3037"/>
      <c r="J14" s="3037"/>
      <c r="L14" s="1451"/>
      <c r="M14" s="1452">
        <v>42242</v>
      </c>
      <c r="N14" s="1451">
        <v>0.35</v>
      </c>
      <c r="O14" s="1451">
        <v>1.35</v>
      </c>
      <c r="P14" s="1451">
        <v>1.55</v>
      </c>
      <c r="Q14" s="1451">
        <v>1.75</v>
      </c>
      <c r="R14" s="1451">
        <v>2.35</v>
      </c>
      <c r="S14" s="1451">
        <v>3</v>
      </c>
      <c r="T14" s="1451"/>
      <c r="U14" s="1451"/>
      <c r="V14" s="1451"/>
      <c r="W14" s="1451"/>
      <c r="X14" s="1451"/>
      <c r="Y14" s="1451"/>
      <c r="Z14" s="1451"/>
    </row>
    <row r="15" spans="1:257" ht="14.25">
      <c r="A15" s="1445"/>
      <c r="B15" s="3037"/>
      <c r="C15" s="3038">
        <v>43789</v>
      </c>
      <c r="D15" s="3037">
        <v>4.1500000000000004</v>
      </c>
      <c r="E15" s="3037">
        <v>4.1500000000000004</v>
      </c>
      <c r="F15" s="3037">
        <v>4.1500000000000004</v>
      </c>
      <c r="G15" s="3037">
        <v>4.1500000000000004</v>
      </c>
      <c r="H15" s="3037">
        <v>4.8</v>
      </c>
      <c r="I15" s="3037"/>
      <c r="J15" s="3037"/>
      <c r="L15" s="1451"/>
      <c r="M15" s="1452">
        <v>42183</v>
      </c>
      <c r="N15" s="1451">
        <v>0.35</v>
      </c>
      <c r="O15" s="1451">
        <v>1.6</v>
      </c>
      <c r="P15" s="1451">
        <v>1.8</v>
      </c>
      <c r="Q15" s="1451">
        <v>2</v>
      </c>
      <c r="R15" s="1451">
        <v>2.6</v>
      </c>
      <c r="S15" s="1451">
        <v>3.25</v>
      </c>
      <c r="T15" s="1451"/>
      <c r="U15" s="1451"/>
      <c r="V15" s="1451"/>
      <c r="W15" s="1451"/>
      <c r="X15" s="1451"/>
      <c r="Y15" s="1451"/>
      <c r="Z15" s="1451"/>
    </row>
    <row r="16" spans="1:257" ht="14.25">
      <c r="A16" s="1445"/>
      <c r="B16" s="3037"/>
      <c r="C16" s="3038">
        <v>43728</v>
      </c>
      <c r="D16" s="3037">
        <v>4.2</v>
      </c>
      <c r="E16" s="3037">
        <v>4.2</v>
      </c>
      <c r="F16" s="3037">
        <v>4.2</v>
      </c>
      <c r="G16" s="3037">
        <v>4.2</v>
      </c>
      <c r="H16" s="3037">
        <v>4.8499999999999996</v>
      </c>
      <c r="I16" s="3037"/>
      <c r="J16" s="3037"/>
      <c r="L16" s="1451"/>
      <c r="M16" s="1452">
        <v>42135</v>
      </c>
      <c r="N16" s="1451">
        <v>0.35</v>
      </c>
      <c r="O16" s="1451">
        <v>1.85</v>
      </c>
      <c r="P16" s="1451">
        <v>2.0499999999999998</v>
      </c>
      <c r="Q16" s="1451">
        <v>2.25</v>
      </c>
      <c r="R16" s="1451">
        <v>2.85</v>
      </c>
      <c r="S16" s="1451">
        <v>3.5</v>
      </c>
      <c r="T16" s="1451"/>
      <c r="U16" s="1451"/>
      <c r="V16" s="1451"/>
      <c r="W16" s="1451"/>
      <c r="X16" s="1451"/>
      <c r="Y16" s="1451"/>
      <c r="Z16" s="1451"/>
    </row>
    <row r="17" spans="1:256" ht="14.25">
      <c r="A17" s="1445"/>
      <c r="B17" s="3036" t="s">
        <v>3054</v>
      </c>
      <c r="C17" s="3039">
        <v>43697</v>
      </c>
      <c r="D17" s="3040">
        <v>4.25</v>
      </c>
      <c r="E17" s="3040">
        <v>4.25</v>
      </c>
      <c r="F17" s="3040">
        <v>4.25</v>
      </c>
      <c r="G17" s="3040">
        <v>4.25</v>
      </c>
      <c r="H17" s="3040">
        <v>4.8499999999999996</v>
      </c>
      <c r="I17" s="3040"/>
      <c r="J17" s="3040"/>
      <c r="L17" s="1451"/>
      <c r="M17" s="1452">
        <v>42064</v>
      </c>
      <c r="N17" s="1451">
        <v>0.35</v>
      </c>
      <c r="O17" s="1451">
        <v>2.1</v>
      </c>
      <c r="P17" s="1451">
        <v>2.2999999999999998</v>
      </c>
      <c r="Q17" s="1451">
        <v>2.5</v>
      </c>
      <c r="R17" s="1451">
        <v>3.1</v>
      </c>
      <c r="S17" s="1451">
        <v>3.75</v>
      </c>
      <c r="T17" s="1451">
        <v>4.5</v>
      </c>
      <c r="U17" s="1451">
        <v>2.35</v>
      </c>
      <c r="V17" s="1451">
        <v>2.5499999999999998</v>
      </c>
      <c r="W17" s="1451">
        <v>2.75</v>
      </c>
      <c r="X17" s="1451"/>
      <c r="Y17" s="1451">
        <v>0.8</v>
      </c>
      <c r="Z17" s="1451">
        <v>1.35</v>
      </c>
    </row>
    <row r="18" spans="1:256" s="3048" customFormat="1" ht="15">
      <c r="A18" s="3043"/>
      <c r="B18" s="3044"/>
      <c r="C18" s="3045">
        <v>42301</v>
      </c>
      <c r="D18" s="3046">
        <v>4.3499999999999996</v>
      </c>
      <c r="E18" s="3046">
        <v>4.3499999999999996</v>
      </c>
      <c r="F18" s="3046">
        <v>4.75</v>
      </c>
      <c r="G18" s="3046">
        <v>4.75</v>
      </c>
      <c r="H18" s="3046">
        <v>4.9000000000000004</v>
      </c>
      <c r="I18" s="3046"/>
      <c r="J18" s="3046"/>
      <c r="K18" s="1439"/>
      <c r="L18" s="3046"/>
      <c r="M18" s="3045">
        <v>41965</v>
      </c>
      <c r="N18" s="3046">
        <v>0.35</v>
      </c>
      <c r="O18" s="3046">
        <v>2.35</v>
      </c>
      <c r="P18" s="3046">
        <v>2.5499999999999998</v>
      </c>
      <c r="Q18" s="3046">
        <v>2.75</v>
      </c>
      <c r="R18" s="3046">
        <v>3.35</v>
      </c>
      <c r="S18" s="3046">
        <v>4</v>
      </c>
      <c r="T18" s="3046">
        <v>4.75</v>
      </c>
      <c r="U18" s="3047">
        <v>2.35</v>
      </c>
      <c r="V18" s="3047">
        <v>2.5499999999999998</v>
      </c>
      <c r="W18" s="3047">
        <v>2.75</v>
      </c>
      <c r="X18" s="3046"/>
      <c r="Y18" s="3047">
        <v>0.8</v>
      </c>
      <c r="Z18" s="3047">
        <v>1.35</v>
      </c>
      <c r="AA18" s="1444"/>
      <c r="AB18" s="1444"/>
      <c r="AC18" s="1444"/>
      <c r="AD18" s="1444"/>
      <c r="AE18" s="1444"/>
      <c r="AF18" s="1444"/>
      <c r="AG18" s="1444"/>
      <c r="AH18" s="1444"/>
      <c r="AI18" s="1444"/>
      <c r="AJ18" s="1444"/>
      <c r="AK18" s="1444"/>
      <c r="AL18" s="1444"/>
      <c r="AM18" s="1444"/>
      <c r="AN18" s="1444"/>
      <c r="AO18" s="1444"/>
      <c r="AP18" s="1444"/>
      <c r="AQ18" s="1444"/>
      <c r="AR18" s="1444"/>
      <c r="AS18" s="1444"/>
      <c r="AT18" s="1444"/>
      <c r="AU18" s="1444"/>
      <c r="AV18" s="1444"/>
      <c r="AW18" s="1444"/>
      <c r="AX18" s="1444"/>
      <c r="AY18" s="1444"/>
      <c r="AZ18" s="1444"/>
      <c r="BA18" s="1444"/>
      <c r="BB18" s="1444"/>
      <c r="BC18" s="1444"/>
      <c r="BD18" s="1444"/>
      <c r="BE18" s="1444"/>
      <c r="BF18" s="1444"/>
      <c r="BG18" s="1444"/>
      <c r="BH18" s="1444"/>
      <c r="BI18" s="1444"/>
      <c r="BJ18" s="1444"/>
      <c r="BK18" s="1444"/>
      <c r="BL18" s="1444"/>
      <c r="BM18" s="1444"/>
      <c r="BN18" s="1444"/>
      <c r="BO18" s="1444"/>
      <c r="BP18" s="1444"/>
      <c r="BQ18" s="1444"/>
      <c r="BR18" s="1444"/>
      <c r="BS18" s="1444"/>
      <c r="BT18" s="1444"/>
      <c r="BU18" s="1444"/>
      <c r="BV18" s="1444"/>
      <c r="BW18" s="1444"/>
      <c r="BX18" s="1444"/>
      <c r="BY18" s="1444"/>
      <c r="BZ18" s="1444"/>
      <c r="CA18" s="1444"/>
      <c r="CB18" s="1444"/>
      <c r="CC18" s="1444"/>
      <c r="CD18" s="1444"/>
      <c r="CE18" s="1444"/>
      <c r="CF18" s="1444"/>
      <c r="CG18" s="1444"/>
      <c r="CH18" s="1444"/>
      <c r="CI18" s="1444"/>
      <c r="CJ18" s="1444"/>
      <c r="CK18" s="1444"/>
      <c r="CL18" s="1444"/>
      <c r="CM18" s="1444"/>
      <c r="CN18" s="1444"/>
      <c r="CO18" s="1444"/>
      <c r="CP18" s="1444"/>
      <c r="CQ18" s="1444"/>
      <c r="CR18" s="1444"/>
      <c r="CS18" s="1444"/>
      <c r="CT18" s="1444"/>
      <c r="CU18" s="1444"/>
      <c r="CV18" s="1444"/>
      <c r="CW18" s="1444"/>
      <c r="CX18" s="1444"/>
      <c r="CY18" s="1444"/>
      <c r="CZ18" s="1444"/>
      <c r="DA18" s="1444"/>
      <c r="DB18" s="1444"/>
      <c r="DC18" s="1444"/>
      <c r="DD18" s="1444"/>
      <c r="DE18" s="1444"/>
      <c r="DF18" s="1444"/>
      <c r="DG18" s="1444"/>
      <c r="DH18" s="1444"/>
      <c r="DI18" s="1444"/>
      <c r="DJ18" s="1444"/>
      <c r="DK18" s="1444"/>
      <c r="DL18" s="1444"/>
      <c r="DM18" s="1444"/>
      <c r="DN18" s="1444"/>
      <c r="DO18" s="1444"/>
      <c r="DP18" s="1444"/>
      <c r="DQ18" s="1444"/>
      <c r="DR18" s="1444"/>
      <c r="DS18" s="1444"/>
      <c r="DT18" s="1444"/>
      <c r="DU18" s="1444"/>
      <c r="DV18" s="1444"/>
      <c r="DW18" s="1444"/>
      <c r="DX18" s="1444"/>
      <c r="DY18" s="1444"/>
      <c r="DZ18" s="1444"/>
      <c r="EA18" s="1444"/>
      <c r="EB18" s="1444"/>
      <c r="EC18" s="1444"/>
      <c r="ED18" s="1444"/>
      <c r="EE18" s="1444"/>
      <c r="EF18" s="1444"/>
      <c r="EG18" s="1444"/>
      <c r="EH18" s="1444"/>
      <c r="EI18" s="1444"/>
      <c r="EJ18" s="1444"/>
      <c r="EK18" s="1444"/>
      <c r="EL18" s="1444"/>
      <c r="EM18" s="1444"/>
      <c r="EN18" s="1444"/>
      <c r="EO18" s="1444"/>
      <c r="EP18" s="1444"/>
      <c r="EQ18" s="1444"/>
      <c r="ER18" s="1444"/>
      <c r="ES18" s="1444"/>
      <c r="ET18" s="1444"/>
      <c r="EU18" s="1444"/>
      <c r="EV18" s="1444"/>
      <c r="EW18" s="1444"/>
      <c r="EX18" s="1444"/>
      <c r="EY18" s="1444"/>
      <c r="EZ18" s="1444"/>
      <c r="FA18" s="1444"/>
      <c r="FB18" s="1444"/>
      <c r="FC18" s="1444"/>
      <c r="FD18" s="1444"/>
      <c r="FE18" s="1444"/>
      <c r="FF18" s="1444"/>
      <c r="FG18" s="1444"/>
      <c r="FH18" s="1444"/>
      <c r="FI18" s="1444"/>
      <c r="FJ18" s="1444"/>
      <c r="FK18" s="1444"/>
      <c r="FL18" s="1444"/>
      <c r="FM18" s="1444"/>
      <c r="FN18" s="1444"/>
      <c r="FO18" s="1444"/>
      <c r="FP18" s="1444"/>
      <c r="FQ18" s="1444"/>
      <c r="FR18" s="1444"/>
      <c r="FS18" s="1444"/>
      <c r="FT18" s="1444"/>
      <c r="FU18" s="1444"/>
      <c r="FV18" s="1444"/>
      <c r="FW18" s="1444"/>
      <c r="FX18" s="1444"/>
      <c r="FY18" s="1444"/>
      <c r="FZ18" s="1444"/>
      <c r="GA18" s="1444"/>
      <c r="GB18" s="1444"/>
      <c r="GC18" s="1444"/>
      <c r="GD18" s="1444"/>
      <c r="GE18" s="1444"/>
      <c r="GF18" s="1444"/>
      <c r="GG18" s="1444"/>
      <c r="GH18" s="1444"/>
      <c r="GI18" s="1444"/>
      <c r="GJ18" s="1444"/>
      <c r="GK18" s="1444"/>
      <c r="GL18" s="1444"/>
      <c r="GM18" s="1444"/>
      <c r="GN18" s="1444"/>
      <c r="GO18" s="1444"/>
      <c r="GP18" s="1444"/>
      <c r="GQ18" s="1444"/>
      <c r="GR18" s="1444"/>
      <c r="GS18" s="1444"/>
      <c r="GT18" s="1444"/>
      <c r="GU18" s="1444"/>
      <c r="GV18" s="1444"/>
      <c r="GW18" s="1444"/>
      <c r="GX18" s="1444"/>
      <c r="GY18" s="1444"/>
      <c r="GZ18" s="1444"/>
      <c r="HA18" s="1444"/>
      <c r="HB18" s="1444"/>
      <c r="HC18" s="1444"/>
      <c r="HD18" s="1444"/>
      <c r="HE18" s="1444"/>
      <c r="HF18" s="1444"/>
      <c r="HG18" s="1444"/>
      <c r="HH18" s="1444"/>
      <c r="HI18" s="1444"/>
      <c r="HJ18" s="1444"/>
      <c r="HK18" s="1444"/>
      <c r="HL18" s="1444"/>
      <c r="HM18" s="1444"/>
      <c r="HN18" s="1444"/>
      <c r="HO18" s="1444"/>
      <c r="HP18" s="1444"/>
      <c r="HQ18" s="1444"/>
      <c r="HR18" s="1444"/>
      <c r="HS18" s="1444"/>
      <c r="HT18" s="1444"/>
      <c r="HU18" s="1444"/>
      <c r="HV18" s="1444"/>
      <c r="HW18" s="1444"/>
      <c r="HX18" s="1444"/>
      <c r="HY18" s="1444"/>
      <c r="HZ18" s="1444"/>
      <c r="IA18" s="1444"/>
      <c r="IB18" s="1444"/>
      <c r="IC18" s="1444"/>
      <c r="ID18" s="1444"/>
      <c r="IE18" s="1444"/>
      <c r="IF18" s="1444"/>
      <c r="IG18" s="1444"/>
      <c r="IH18" s="1444"/>
      <c r="II18" s="1444"/>
      <c r="IJ18" s="1444"/>
      <c r="IK18" s="1444"/>
      <c r="IL18" s="1444"/>
      <c r="IM18" s="1444"/>
      <c r="IN18" s="1444"/>
      <c r="IO18" s="1444"/>
      <c r="IP18" s="1444"/>
      <c r="IQ18" s="1444"/>
      <c r="IR18" s="1444"/>
      <c r="IS18" s="1444"/>
      <c r="IT18" s="1444"/>
      <c r="IU18" s="1444"/>
      <c r="IV18" s="1444"/>
    </row>
    <row r="19" spans="1:256">
      <c r="B19" s="1451"/>
      <c r="C19" s="1452">
        <v>42242</v>
      </c>
      <c r="D19" s="1451">
        <v>4.5999999999999996</v>
      </c>
      <c r="E19" s="1451">
        <v>4.5999999999999996</v>
      </c>
      <c r="F19" s="1451">
        <v>5</v>
      </c>
      <c r="G19" s="1451">
        <v>5</v>
      </c>
      <c r="H19" s="1451">
        <v>5.15</v>
      </c>
      <c r="I19" s="1451">
        <v>2.75</v>
      </c>
      <c r="J19" s="1451">
        <v>3.25</v>
      </c>
      <c r="L19" s="1451"/>
      <c r="M19" s="1452">
        <v>41096</v>
      </c>
      <c r="N19" s="1451">
        <v>0.35</v>
      </c>
      <c r="O19" s="1451">
        <v>2.6</v>
      </c>
      <c r="P19" s="1451">
        <v>2.8</v>
      </c>
      <c r="Q19" s="1451">
        <v>3</v>
      </c>
      <c r="R19" s="1451">
        <v>3.75</v>
      </c>
      <c r="S19" s="1451">
        <v>4.25</v>
      </c>
      <c r="T19" s="1451">
        <v>4.75</v>
      </c>
      <c r="U19" s="1451">
        <v>2.85</v>
      </c>
      <c r="V19" s="1451">
        <v>2.9</v>
      </c>
      <c r="W19" s="1451">
        <v>3</v>
      </c>
      <c r="X19" s="1451">
        <v>1.1499999999999999</v>
      </c>
      <c r="Y19" s="1451">
        <v>0.8</v>
      </c>
      <c r="Z19" s="1451">
        <v>1.35</v>
      </c>
    </row>
    <row r="20" spans="1:256">
      <c r="B20" s="1451"/>
      <c r="C20" s="1452">
        <v>42183</v>
      </c>
      <c r="D20" s="1451">
        <v>4.8499999999999996</v>
      </c>
      <c r="E20" s="1451">
        <v>4.8499999999999996</v>
      </c>
      <c r="F20" s="1451">
        <v>5.25</v>
      </c>
      <c r="G20" s="1451">
        <v>5.25</v>
      </c>
      <c r="H20" s="1451">
        <v>5.4</v>
      </c>
      <c r="I20" s="1451">
        <v>3</v>
      </c>
      <c r="J20" s="1451">
        <v>3.5</v>
      </c>
      <c r="L20" s="1451"/>
      <c r="M20" s="1452">
        <v>41068</v>
      </c>
      <c r="N20" s="1451">
        <v>0.4</v>
      </c>
      <c r="O20" s="1451">
        <v>2.85</v>
      </c>
      <c r="P20" s="1451">
        <v>3.05</v>
      </c>
      <c r="Q20" s="1451">
        <v>3.25</v>
      </c>
      <c r="R20" s="1451">
        <v>4.0999999999999996</v>
      </c>
      <c r="S20" s="1451">
        <v>4.6500000000000004</v>
      </c>
      <c r="T20" s="1451">
        <v>5.0999999999999996</v>
      </c>
      <c r="U20" s="1451">
        <v>3.1</v>
      </c>
      <c r="V20" s="1451">
        <v>3.15</v>
      </c>
      <c r="W20" s="1451">
        <v>3.25</v>
      </c>
      <c r="X20" s="1451">
        <v>1.31</v>
      </c>
      <c r="Y20" s="1451">
        <v>0.94</v>
      </c>
      <c r="Z20" s="1451">
        <v>1.49</v>
      </c>
    </row>
    <row r="21" spans="1:256">
      <c r="B21" s="1451"/>
      <c r="C21" s="1452">
        <v>42135</v>
      </c>
      <c r="D21" s="1451">
        <v>5.0999999999999996</v>
      </c>
      <c r="E21" s="1451">
        <v>5.0999999999999996</v>
      </c>
      <c r="F21" s="1451">
        <v>5.5</v>
      </c>
      <c r="G21" s="1451">
        <v>5.5</v>
      </c>
      <c r="H21" s="1451">
        <v>5.65</v>
      </c>
      <c r="I21" s="1451">
        <v>3.25</v>
      </c>
      <c r="J21" s="1451">
        <v>3.75</v>
      </c>
      <c r="L21" s="1451"/>
      <c r="M21" s="1452">
        <v>40731</v>
      </c>
      <c r="N21" s="1451">
        <v>0.5</v>
      </c>
      <c r="O21" s="1451">
        <v>3.1</v>
      </c>
      <c r="P21" s="1451">
        <v>3.3</v>
      </c>
      <c r="Q21" s="1451">
        <v>3.5</v>
      </c>
      <c r="R21" s="1451">
        <v>4.4000000000000004</v>
      </c>
      <c r="S21" s="1451">
        <v>5</v>
      </c>
      <c r="T21" s="1451">
        <v>5.5</v>
      </c>
      <c r="U21" s="1451">
        <v>3.1</v>
      </c>
      <c r="V21" s="1451">
        <v>3.3</v>
      </c>
      <c r="W21" s="1451">
        <v>3.5</v>
      </c>
      <c r="X21" s="1451">
        <v>1.31</v>
      </c>
      <c r="Y21" s="1451">
        <v>0.95</v>
      </c>
      <c r="Z21" s="1451">
        <v>1.49</v>
      </c>
    </row>
    <row r="22" spans="1:256">
      <c r="B22" s="1451"/>
      <c r="C22" s="1452">
        <v>42064</v>
      </c>
      <c r="D22" s="1451">
        <v>5.35</v>
      </c>
      <c r="E22" s="1451">
        <v>5.35</v>
      </c>
      <c r="F22" s="1451">
        <v>5.75</v>
      </c>
      <c r="G22" s="1451">
        <v>5.75</v>
      </c>
      <c r="H22" s="1451">
        <v>5.9</v>
      </c>
      <c r="I22" s="1451"/>
      <c r="J22" s="1451"/>
      <c r="L22" s="1451"/>
      <c r="M22" s="1452">
        <v>40639</v>
      </c>
      <c r="N22" s="1451">
        <v>0.5</v>
      </c>
      <c r="O22" s="1451">
        <v>2.85</v>
      </c>
      <c r="P22" s="1451">
        <v>3.05</v>
      </c>
      <c r="Q22" s="1451">
        <v>3.25</v>
      </c>
      <c r="R22" s="1451">
        <v>4.1500000000000004</v>
      </c>
      <c r="S22" s="1451">
        <v>4.75</v>
      </c>
      <c r="T22" s="1451">
        <v>5.25</v>
      </c>
      <c r="U22" s="1451">
        <v>2.85</v>
      </c>
      <c r="V22" s="1451">
        <v>3.05</v>
      </c>
      <c r="W22" s="1451">
        <v>3.25</v>
      </c>
      <c r="X22" s="1451">
        <v>1.31</v>
      </c>
      <c r="Y22" s="1451">
        <v>0.95</v>
      </c>
      <c r="Z22" s="1451">
        <v>1.49</v>
      </c>
    </row>
    <row r="23" spans="1:256">
      <c r="B23" s="1451"/>
      <c r="C23" s="1452">
        <v>41965</v>
      </c>
      <c r="D23" s="1451">
        <v>5.6</v>
      </c>
      <c r="E23" s="1451">
        <v>5.6</v>
      </c>
      <c r="F23" s="1451">
        <v>6</v>
      </c>
      <c r="G23" s="1451">
        <v>6</v>
      </c>
      <c r="H23" s="1451">
        <v>6.15</v>
      </c>
      <c r="I23" s="1451"/>
      <c r="J23" s="1451"/>
      <c r="L23" s="1451"/>
      <c r="M23" s="1452">
        <v>40583</v>
      </c>
      <c r="N23" s="1451">
        <v>0.4</v>
      </c>
      <c r="O23" s="1451">
        <v>2.6</v>
      </c>
      <c r="P23" s="1451">
        <v>2.8</v>
      </c>
      <c r="Q23" s="1451">
        <v>3</v>
      </c>
      <c r="R23" s="1451">
        <v>3.9</v>
      </c>
      <c r="S23" s="1451">
        <v>4.5</v>
      </c>
      <c r="T23" s="1451">
        <v>5</v>
      </c>
      <c r="U23" s="1451">
        <v>2.6</v>
      </c>
      <c r="V23" s="1451">
        <v>2.8</v>
      </c>
      <c r="W23" s="1451">
        <v>3</v>
      </c>
      <c r="X23" s="1451">
        <v>1.21</v>
      </c>
      <c r="Y23" s="1451">
        <v>0.85</v>
      </c>
      <c r="Z23" s="1451">
        <v>1.39</v>
      </c>
    </row>
    <row r="24" spans="1:256">
      <c r="B24" s="1451"/>
      <c r="C24" s="1452">
        <v>41096</v>
      </c>
      <c r="D24" s="1451">
        <v>5.6</v>
      </c>
      <c r="E24" s="1451">
        <v>6</v>
      </c>
      <c r="F24" s="1451">
        <v>6.15</v>
      </c>
      <c r="G24" s="1451">
        <v>6.4</v>
      </c>
      <c r="H24" s="1451">
        <v>6.55</v>
      </c>
      <c r="I24" s="1451">
        <v>4</v>
      </c>
      <c r="J24" s="1451">
        <v>4.5</v>
      </c>
      <c r="L24" s="1451"/>
      <c r="M24" s="1452">
        <v>40538</v>
      </c>
      <c r="N24" s="1451">
        <v>0.36</v>
      </c>
      <c r="O24" s="1451">
        <v>2.25</v>
      </c>
      <c r="P24" s="1451">
        <v>2.5</v>
      </c>
      <c r="Q24" s="1451">
        <v>2.75</v>
      </c>
      <c r="R24" s="1451">
        <v>3.55</v>
      </c>
      <c r="S24" s="1451">
        <v>4.1500000000000004</v>
      </c>
      <c r="T24" s="1451">
        <v>4.55</v>
      </c>
      <c r="U24" s="1451">
        <v>2.16</v>
      </c>
      <c r="V24" s="1451">
        <v>2.5</v>
      </c>
      <c r="W24" s="1451">
        <v>2.85</v>
      </c>
      <c r="X24" s="1451">
        <v>1.17</v>
      </c>
      <c r="Y24" s="1451">
        <v>0.81</v>
      </c>
      <c r="Z24" s="1451">
        <v>1.35</v>
      </c>
    </row>
    <row r="25" spans="1:256">
      <c r="B25" s="1451"/>
      <c r="C25" s="1452">
        <v>41068</v>
      </c>
      <c r="D25" s="1451">
        <v>5.85</v>
      </c>
      <c r="E25" s="1451">
        <v>6.31</v>
      </c>
      <c r="F25" s="1451">
        <v>6.4</v>
      </c>
      <c r="G25" s="1451">
        <v>6.65</v>
      </c>
      <c r="H25" s="1451">
        <v>6.8</v>
      </c>
      <c r="I25" s="1451">
        <v>4.2</v>
      </c>
      <c r="J25" s="1451">
        <v>4.7</v>
      </c>
      <c r="L25" s="1451"/>
      <c r="M25" s="1452">
        <v>40471</v>
      </c>
      <c r="N25" s="1451">
        <v>0.36</v>
      </c>
      <c r="O25" s="1451">
        <v>1.91</v>
      </c>
      <c r="P25" s="1451">
        <v>2.2000000000000002</v>
      </c>
      <c r="Q25" s="1451">
        <v>2.5</v>
      </c>
      <c r="R25" s="1451">
        <v>3.25</v>
      </c>
      <c r="S25" s="1451">
        <v>3.85</v>
      </c>
      <c r="T25" s="1451">
        <v>4.2</v>
      </c>
      <c r="U25" s="1451">
        <v>1.91</v>
      </c>
      <c r="V25" s="1451">
        <v>2.2000000000000002</v>
      </c>
      <c r="W25" s="1451">
        <v>2.5</v>
      </c>
      <c r="X25" s="1451">
        <v>1.17</v>
      </c>
      <c r="Y25" s="1451">
        <v>0.81</v>
      </c>
      <c r="Z25" s="1451">
        <v>1.35</v>
      </c>
    </row>
    <row r="26" spans="1:256">
      <c r="B26" s="1451"/>
      <c r="C26" s="1452">
        <v>40731</v>
      </c>
      <c r="D26" s="1451">
        <v>6.1</v>
      </c>
      <c r="E26" s="1451">
        <v>6.56</v>
      </c>
      <c r="F26" s="1451">
        <v>6.65</v>
      </c>
      <c r="G26" s="1451">
        <v>6.9</v>
      </c>
      <c r="H26" s="1451">
        <v>7.05</v>
      </c>
      <c r="I26" s="1451">
        <v>4.45</v>
      </c>
      <c r="J26" s="1451">
        <v>4.9000000000000004</v>
      </c>
      <c r="L26" s="1451"/>
      <c r="M26" s="1452">
        <v>39805</v>
      </c>
      <c r="N26" s="1451">
        <v>0.36</v>
      </c>
      <c r="O26" s="1451">
        <v>1.71</v>
      </c>
      <c r="P26" s="1451">
        <v>1.98</v>
      </c>
      <c r="Q26" s="1451">
        <v>2.25</v>
      </c>
      <c r="R26" s="1451">
        <v>2.79</v>
      </c>
      <c r="S26" s="1451">
        <v>3.33</v>
      </c>
      <c r="T26" s="1451">
        <v>3.6</v>
      </c>
      <c r="U26" s="1451">
        <v>1.71</v>
      </c>
      <c r="V26" s="1451">
        <v>1.98</v>
      </c>
      <c r="W26" s="1451">
        <v>2.25</v>
      </c>
      <c r="X26" s="1451">
        <v>1.17</v>
      </c>
      <c r="Y26" s="1451">
        <v>0.81</v>
      </c>
      <c r="Z26" s="1451">
        <v>1.35</v>
      </c>
    </row>
    <row r="27" spans="1:256">
      <c r="B27" s="1451"/>
      <c r="C27" s="1452">
        <v>40639</v>
      </c>
      <c r="D27" s="1451">
        <v>5.85</v>
      </c>
      <c r="E27" s="1451">
        <v>6.31</v>
      </c>
      <c r="F27" s="1451">
        <v>6.4</v>
      </c>
      <c r="G27" s="1451">
        <v>6.65</v>
      </c>
      <c r="H27" s="1451">
        <v>6.8</v>
      </c>
      <c r="I27" s="1451">
        <v>4.2</v>
      </c>
      <c r="J27" s="1451">
        <v>4.7</v>
      </c>
      <c r="L27" s="1451"/>
      <c r="M27" s="1452">
        <v>39779</v>
      </c>
      <c r="N27" s="1451">
        <v>0.36</v>
      </c>
      <c r="O27" s="1451">
        <v>1.98</v>
      </c>
      <c r="P27" s="1451">
        <v>2.25</v>
      </c>
      <c r="Q27" s="1451">
        <v>2.52</v>
      </c>
      <c r="R27" s="1451">
        <v>3.06</v>
      </c>
      <c r="S27" s="1451">
        <v>3.6</v>
      </c>
      <c r="T27" s="1451">
        <v>3.87</v>
      </c>
      <c r="U27" s="1451">
        <v>1.98</v>
      </c>
      <c r="V27" s="1451">
        <v>2.25</v>
      </c>
      <c r="W27" s="1451">
        <v>2.52</v>
      </c>
      <c r="X27" s="1451">
        <v>1.17</v>
      </c>
      <c r="Y27" s="1451">
        <v>0.81</v>
      </c>
      <c r="Z27" s="1451">
        <v>1.35</v>
      </c>
    </row>
    <row r="28" spans="1:256">
      <c r="B28" s="1451"/>
      <c r="C28" s="1452">
        <v>40583</v>
      </c>
      <c r="D28" s="1451">
        <v>5.6</v>
      </c>
      <c r="E28" s="1451">
        <v>6.06</v>
      </c>
      <c r="F28" s="1451">
        <v>6.1</v>
      </c>
      <c r="G28" s="1451">
        <v>6.45</v>
      </c>
      <c r="H28" s="1451">
        <v>6.6</v>
      </c>
      <c r="I28" s="1451">
        <v>4</v>
      </c>
      <c r="J28" s="1451">
        <v>4.5</v>
      </c>
      <c r="L28" s="1451"/>
      <c r="M28" s="1452">
        <v>39751</v>
      </c>
      <c r="N28" s="1451">
        <v>0.72</v>
      </c>
      <c r="O28" s="1451">
        <v>2.88</v>
      </c>
      <c r="P28" s="1451">
        <v>3.24</v>
      </c>
      <c r="Q28" s="1451">
        <v>3.6</v>
      </c>
      <c r="R28" s="1451">
        <v>4.1399999999999997</v>
      </c>
      <c r="S28" s="1451">
        <v>4.7699999999999996</v>
      </c>
      <c r="T28" s="1451">
        <v>5.13</v>
      </c>
      <c r="U28" s="1451">
        <v>2.88</v>
      </c>
      <c r="V28" s="1451">
        <v>3.24</v>
      </c>
      <c r="W28" s="1451">
        <v>3.6</v>
      </c>
      <c r="X28" s="1451">
        <v>1.53</v>
      </c>
      <c r="Y28" s="1451">
        <v>1.17</v>
      </c>
      <c r="Z28" s="1451">
        <v>1.71</v>
      </c>
    </row>
    <row r="29" spans="1:256">
      <c r="B29" s="1451"/>
      <c r="C29" s="1452">
        <v>40538</v>
      </c>
      <c r="D29" s="1451">
        <v>5.35</v>
      </c>
      <c r="E29" s="1451">
        <v>5.81</v>
      </c>
      <c r="F29" s="1451">
        <v>5.85</v>
      </c>
      <c r="G29" s="1451">
        <v>6.22</v>
      </c>
      <c r="H29" s="1451">
        <v>6.4</v>
      </c>
      <c r="I29" s="1451">
        <v>3.75</v>
      </c>
      <c r="J29" s="1451">
        <v>4.3</v>
      </c>
      <c r="L29" s="1451"/>
      <c r="M29" s="1453">
        <v>39736</v>
      </c>
      <c r="N29" s="1451">
        <v>0.72</v>
      </c>
      <c r="O29" s="1451">
        <v>3.15</v>
      </c>
      <c r="P29" s="1451">
        <v>3.51</v>
      </c>
      <c r="Q29" s="1451">
        <v>3.87</v>
      </c>
      <c r="R29" s="1451">
        <v>4.41</v>
      </c>
      <c r="S29" s="1451">
        <v>5.13</v>
      </c>
      <c r="T29" s="1451">
        <v>5.58</v>
      </c>
      <c r="U29" s="1451">
        <v>3.15</v>
      </c>
      <c r="V29" s="1451">
        <v>3.51</v>
      </c>
      <c r="W29" s="1451">
        <v>3.87</v>
      </c>
      <c r="X29" s="1451">
        <v>1.53</v>
      </c>
      <c r="Y29" s="1451">
        <v>1.17</v>
      </c>
      <c r="Z29" s="1451">
        <v>1.71</v>
      </c>
    </row>
    <row r="30" spans="1:256">
      <c r="B30" s="1451"/>
      <c r="C30" s="1452">
        <v>40471</v>
      </c>
      <c r="D30" s="1451">
        <v>5.0999999999999996</v>
      </c>
      <c r="E30" s="1451">
        <v>5.56</v>
      </c>
      <c r="F30" s="1451">
        <v>5.6</v>
      </c>
      <c r="G30" s="1451">
        <v>5.96</v>
      </c>
      <c r="H30" s="1451">
        <v>6.14</v>
      </c>
      <c r="I30" s="1451">
        <v>3.5</v>
      </c>
      <c r="J30" s="1451">
        <v>4.05</v>
      </c>
      <c r="L30" s="1451"/>
      <c r="M30" s="1452">
        <v>39730</v>
      </c>
      <c r="N30" s="1451">
        <v>0.72</v>
      </c>
      <c r="O30" s="1451">
        <v>3.15</v>
      </c>
      <c r="P30" s="1451">
        <v>3.51</v>
      </c>
      <c r="Q30" s="1451">
        <v>3.87</v>
      </c>
      <c r="R30" s="1451">
        <v>4.41</v>
      </c>
      <c r="S30" s="1451">
        <v>5.13</v>
      </c>
      <c r="T30" s="1451">
        <v>5.58</v>
      </c>
      <c r="U30" s="1451">
        <v>3.15</v>
      </c>
      <c r="V30" s="1451">
        <v>3.51</v>
      </c>
      <c r="W30" s="1451">
        <v>3.87</v>
      </c>
      <c r="X30" s="1451">
        <v>1.53</v>
      </c>
      <c r="Y30" s="1451">
        <v>1.17</v>
      </c>
      <c r="Z30" s="1451">
        <v>1.71</v>
      </c>
    </row>
    <row r="31" spans="1:256">
      <c r="B31" s="1451"/>
      <c r="C31" s="1452">
        <v>39805</v>
      </c>
      <c r="D31" s="1451">
        <v>4.8600000000000003</v>
      </c>
      <c r="E31" s="1451">
        <v>5.31</v>
      </c>
      <c r="F31" s="1451">
        <v>5.4</v>
      </c>
      <c r="G31" s="1451">
        <v>5.76</v>
      </c>
      <c r="H31" s="1451">
        <v>5.94</v>
      </c>
      <c r="I31" s="1451">
        <v>3.33</v>
      </c>
      <c r="J31" s="1451">
        <v>3.87</v>
      </c>
      <c r="L31" s="1451"/>
      <c r="M31" s="1452">
        <v>39437</v>
      </c>
      <c r="N31" s="1451">
        <v>0.72</v>
      </c>
      <c r="O31" s="1451">
        <v>3.33</v>
      </c>
      <c r="P31" s="1451">
        <v>3.78</v>
      </c>
      <c r="Q31" s="1451">
        <v>4.1399999999999997</v>
      </c>
      <c r="R31" s="1451">
        <v>4.68</v>
      </c>
      <c r="S31" s="1451">
        <v>5.4</v>
      </c>
      <c r="T31" s="1451">
        <v>5.85</v>
      </c>
      <c r="U31" s="1451">
        <v>3.33</v>
      </c>
      <c r="V31" s="1451">
        <v>3.78</v>
      </c>
      <c r="W31" s="1451">
        <v>4.1399999999999997</v>
      </c>
      <c r="X31" s="1451">
        <v>1.53</v>
      </c>
      <c r="Y31" s="1451">
        <v>1.17</v>
      </c>
      <c r="Z31" s="1451">
        <v>1.71</v>
      </c>
    </row>
    <row r="32" spans="1:256">
      <c r="B32" s="1451"/>
      <c r="C32" s="1452">
        <v>39779</v>
      </c>
      <c r="D32" s="1451">
        <v>5.04</v>
      </c>
      <c r="E32" s="1451">
        <v>5.58</v>
      </c>
      <c r="F32" s="1451">
        <v>5.67</v>
      </c>
      <c r="G32" s="1451">
        <v>5.94</v>
      </c>
      <c r="H32" s="1451">
        <v>6.12</v>
      </c>
      <c r="I32" s="1451">
        <v>3.51</v>
      </c>
      <c r="J32" s="1451">
        <v>4.05</v>
      </c>
      <c r="L32" s="1451"/>
      <c r="M32" s="1452">
        <v>39340</v>
      </c>
      <c r="N32" s="1451">
        <v>0.81</v>
      </c>
      <c r="O32" s="1451">
        <v>2.88</v>
      </c>
      <c r="P32" s="1451">
        <v>3.42</v>
      </c>
      <c r="Q32" s="1451">
        <v>3.87</v>
      </c>
      <c r="R32" s="1451">
        <v>4.5</v>
      </c>
      <c r="S32" s="1451">
        <v>5.22</v>
      </c>
      <c r="T32" s="1451">
        <v>5.76</v>
      </c>
      <c r="U32" s="1451">
        <v>2.88</v>
      </c>
      <c r="V32" s="1451">
        <v>3.42</v>
      </c>
      <c r="W32" s="1451">
        <v>3.87</v>
      </c>
      <c r="X32" s="1451">
        <v>1.53</v>
      </c>
      <c r="Y32" s="1451">
        <v>1.17</v>
      </c>
      <c r="Z32" s="1451">
        <v>1.71</v>
      </c>
    </row>
    <row r="33" spans="2:26">
      <c r="B33" s="1451"/>
      <c r="C33" s="1452">
        <v>39751</v>
      </c>
      <c r="D33" s="1451">
        <v>6.03</v>
      </c>
      <c r="E33" s="1451">
        <v>6.66</v>
      </c>
      <c r="F33" s="1451">
        <v>6.75</v>
      </c>
      <c r="G33" s="1451">
        <v>7.02</v>
      </c>
      <c r="H33" s="1451">
        <v>7.2</v>
      </c>
      <c r="I33" s="1451">
        <v>4.05</v>
      </c>
      <c r="J33" s="1451">
        <v>4.59</v>
      </c>
      <c r="L33" s="1451"/>
      <c r="M33" s="1452">
        <v>39316</v>
      </c>
      <c r="N33" s="1451">
        <v>0.81</v>
      </c>
      <c r="O33" s="1451">
        <v>2.61</v>
      </c>
      <c r="P33" s="1451">
        <v>3.15</v>
      </c>
      <c r="Q33" s="1451">
        <v>3.6</v>
      </c>
      <c r="R33" s="1451">
        <v>4.2300000000000004</v>
      </c>
      <c r="S33" s="1451">
        <v>4.95</v>
      </c>
      <c r="T33" s="1451">
        <v>5.49</v>
      </c>
      <c r="U33" s="1451">
        <v>2.61</v>
      </c>
      <c r="V33" s="1451">
        <v>3.15</v>
      </c>
      <c r="W33" s="1451">
        <v>3.6</v>
      </c>
      <c r="X33" s="1451">
        <v>1.53</v>
      </c>
      <c r="Y33" s="1451">
        <v>1.17</v>
      </c>
      <c r="Z33" s="1451">
        <v>1.71</v>
      </c>
    </row>
    <row r="34" spans="2:26">
      <c r="B34" s="1451"/>
      <c r="C34" s="1453">
        <v>39748</v>
      </c>
      <c r="D34" s="1451">
        <v>6.12</v>
      </c>
      <c r="E34" s="1451">
        <v>6.93</v>
      </c>
      <c r="F34" s="1451">
        <v>7.02</v>
      </c>
      <c r="G34" s="1451">
        <v>7.29</v>
      </c>
      <c r="H34" s="1451">
        <v>7.47</v>
      </c>
      <c r="I34" s="1451">
        <v>4.05</v>
      </c>
      <c r="J34" s="1451">
        <v>4.59</v>
      </c>
      <c r="L34" s="1451"/>
      <c r="M34" s="1452">
        <v>39284</v>
      </c>
      <c r="N34" s="1451">
        <v>0.81</v>
      </c>
      <c r="O34" s="1451">
        <v>2.34</v>
      </c>
      <c r="P34" s="1451">
        <v>2.88</v>
      </c>
      <c r="Q34" s="1451">
        <v>3.33</v>
      </c>
      <c r="R34" s="1451">
        <v>3.96</v>
      </c>
      <c r="S34" s="1451">
        <v>4.68</v>
      </c>
      <c r="T34" s="1451">
        <v>5.22</v>
      </c>
      <c r="U34" s="1451">
        <v>2.34</v>
      </c>
      <c r="V34" s="1451">
        <v>2.88</v>
      </c>
      <c r="W34" s="1451">
        <v>3.33</v>
      </c>
      <c r="X34" s="1451">
        <v>1.53</v>
      </c>
      <c r="Y34" s="1451">
        <v>1.17</v>
      </c>
      <c r="Z34" s="1451">
        <v>1.71</v>
      </c>
    </row>
    <row r="35" spans="2:26">
      <c r="B35" s="1451"/>
      <c r="C35" s="1452">
        <v>39730</v>
      </c>
      <c r="D35" s="1451">
        <v>6.12</v>
      </c>
      <c r="E35" s="1451">
        <v>6.93</v>
      </c>
      <c r="F35" s="1451">
        <v>7.02</v>
      </c>
      <c r="G35" s="1451">
        <v>7.29</v>
      </c>
      <c r="H35" s="1451">
        <v>7.47</v>
      </c>
      <c r="I35" s="1451">
        <v>4.32</v>
      </c>
      <c r="J35" s="1451">
        <v>4.8600000000000003</v>
      </c>
      <c r="L35" s="1451"/>
      <c r="M35" s="1452">
        <v>39221</v>
      </c>
      <c r="N35" s="1451">
        <v>0.72</v>
      </c>
      <c r="O35" s="1451">
        <v>2.0699999999999998</v>
      </c>
      <c r="P35" s="1451">
        <v>2.61</v>
      </c>
      <c r="Q35" s="1451">
        <v>3.06</v>
      </c>
      <c r="R35" s="1451">
        <v>3.69</v>
      </c>
      <c r="S35" s="1451">
        <v>4.41</v>
      </c>
      <c r="T35" s="1451">
        <v>4.95</v>
      </c>
      <c r="U35" s="1451">
        <v>2.0699999999999998</v>
      </c>
      <c r="V35" s="1451">
        <v>2.61</v>
      </c>
      <c r="W35" s="1451">
        <v>3.06</v>
      </c>
      <c r="X35" s="1451">
        <v>1.44</v>
      </c>
      <c r="Y35" s="1451">
        <v>1.08</v>
      </c>
      <c r="Z35" s="1451">
        <v>1.62</v>
      </c>
    </row>
    <row r="36" spans="2:26">
      <c r="B36" s="1451"/>
      <c r="C36" s="1452">
        <v>39707</v>
      </c>
      <c r="D36" s="1451">
        <v>6.21</v>
      </c>
      <c r="E36" s="1451">
        <v>7.2</v>
      </c>
      <c r="F36" s="1451">
        <v>7.29</v>
      </c>
      <c r="G36" s="1451">
        <v>7.56</v>
      </c>
      <c r="H36" s="1451">
        <v>7.74</v>
      </c>
      <c r="I36" s="1451">
        <v>4.59</v>
      </c>
      <c r="J36" s="1451">
        <v>5.13</v>
      </c>
      <c r="L36" s="1451"/>
      <c r="M36" s="1452">
        <v>39159</v>
      </c>
      <c r="N36" s="1451">
        <v>0.72</v>
      </c>
      <c r="O36" s="1451">
        <v>1.98</v>
      </c>
      <c r="P36" s="1451">
        <v>2.4300000000000002</v>
      </c>
      <c r="Q36" s="1451">
        <v>2.79</v>
      </c>
      <c r="R36" s="1451">
        <v>3.33</v>
      </c>
      <c r="S36" s="1451">
        <v>3.96</v>
      </c>
      <c r="T36" s="1451">
        <v>4.41</v>
      </c>
      <c r="U36" s="1451">
        <v>1.98</v>
      </c>
      <c r="V36" s="1451">
        <v>2.4300000000000002</v>
      </c>
      <c r="W36" s="1451">
        <v>2.79</v>
      </c>
      <c r="X36" s="1451">
        <v>1.44</v>
      </c>
      <c r="Y36" s="1451">
        <v>1.08</v>
      </c>
      <c r="Z36" s="1451">
        <v>1.62</v>
      </c>
    </row>
    <row r="37" spans="2:26">
      <c r="B37" s="1451"/>
      <c r="C37" s="1452">
        <v>39437</v>
      </c>
      <c r="D37" s="1451">
        <v>6.57</v>
      </c>
      <c r="E37" s="1451">
        <v>7.47</v>
      </c>
      <c r="F37" s="1451">
        <v>7.56</v>
      </c>
      <c r="G37" s="1451">
        <v>7.74</v>
      </c>
      <c r="H37" s="1451">
        <v>7.83</v>
      </c>
      <c r="I37" s="1451">
        <v>4.7699999999999996</v>
      </c>
      <c r="J37" s="1451">
        <v>5.22</v>
      </c>
      <c r="L37" s="1451"/>
      <c r="M37" s="1452">
        <v>38948</v>
      </c>
      <c r="N37" s="1451">
        <v>0.72</v>
      </c>
      <c r="O37" s="1451">
        <v>1.8</v>
      </c>
      <c r="P37" s="1451">
        <v>2.25</v>
      </c>
      <c r="Q37" s="1451">
        <v>2.52</v>
      </c>
      <c r="R37" s="1451">
        <v>3.06</v>
      </c>
      <c r="S37" s="1451">
        <v>3.69</v>
      </c>
      <c r="T37" s="1451">
        <v>4.1399999999999997</v>
      </c>
      <c r="U37" s="1451">
        <v>1.8</v>
      </c>
      <c r="V37" s="1451">
        <v>2.25</v>
      </c>
      <c r="W37" s="1451">
        <v>2.52</v>
      </c>
      <c r="X37" s="1451">
        <v>1.44</v>
      </c>
      <c r="Y37" s="1451">
        <v>1.08</v>
      </c>
      <c r="Z37" s="1451">
        <v>1.62</v>
      </c>
    </row>
    <row r="38" spans="2:26">
      <c r="B38" s="1451"/>
      <c r="C38" s="1452">
        <v>39340</v>
      </c>
      <c r="D38" s="1451">
        <v>6.48</v>
      </c>
      <c r="E38" s="1451">
        <v>7.29</v>
      </c>
      <c r="F38" s="1451">
        <v>7.47</v>
      </c>
      <c r="G38" s="1451">
        <v>7.65</v>
      </c>
      <c r="H38" s="1451">
        <v>7.83</v>
      </c>
      <c r="I38" s="1451">
        <v>4.7699999999999996</v>
      </c>
      <c r="J38" s="1451">
        <v>5.22</v>
      </c>
      <c r="L38" s="1451"/>
      <c r="M38" s="1452">
        <v>38289</v>
      </c>
      <c r="N38" s="1451">
        <v>0.72</v>
      </c>
      <c r="O38" s="1451">
        <v>1.71</v>
      </c>
      <c r="P38" s="1451">
        <v>2.0699999999999998</v>
      </c>
      <c r="Q38" s="1451">
        <v>2.25</v>
      </c>
      <c r="R38" s="1451">
        <v>2.7</v>
      </c>
      <c r="S38" s="1451">
        <v>3.24</v>
      </c>
      <c r="T38" s="1451">
        <v>3.6</v>
      </c>
      <c r="U38" s="1451">
        <v>1.71</v>
      </c>
      <c r="V38" s="1451">
        <v>2.0699999999999998</v>
      </c>
      <c r="W38" s="1451">
        <v>2.25</v>
      </c>
      <c r="X38" s="1451">
        <v>1.44</v>
      </c>
      <c r="Y38" s="1451">
        <v>1.08</v>
      </c>
      <c r="Z38" s="1451">
        <v>1.62</v>
      </c>
    </row>
    <row r="39" spans="2:26">
      <c r="B39" s="1451"/>
      <c r="C39" s="1452">
        <v>39316</v>
      </c>
      <c r="D39" s="1451">
        <v>6.21</v>
      </c>
      <c r="E39" s="1451">
        <v>7.02</v>
      </c>
      <c r="F39" s="1451">
        <v>7.2</v>
      </c>
      <c r="G39" s="1451">
        <v>7.38</v>
      </c>
      <c r="H39" s="1451">
        <v>7.56</v>
      </c>
      <c r="I39" s="1451">
        <v>4.59</v>
      </c>
      <c r="J39" s="1451">
        <v>5.04</v>
      </c>
      <c r="L39" s="1451"/>
      <c r="M39" s="1452">
        <v>37308</v>
      </c>
      <c r="N39" s="1451">
        <v>0.72</v>
      </c>
      <c r="O39" s="1451">
        <v>1.71</v>
      </c>
      <c r="P39" s="1451">
        <v>1.89</v>
      </c>
      <c r="Q39" s="1451">
        <v>1.98</v>
      </c>
      <c r="R39" s="1451">
        <v>2.25</v>
      </c>
      <c r="S39" s="1451">
        <v>2.52</v>
      </c>
      <c r="T39" s="1451">
        <v>2.79</v>
      </c>
      <c r="U39" s="1451">
        <v>1.71</v>
      </c>
      <c r="V39" s="1451">
        <v>1.89</v>
      </c>
      <c r="W39" s="1451">
        <v>1.98</v>
      </c>
      <c r="X39" s="1451">
        <v>1.44</v>
      </c>
      <c r="Y39" s="1451">
        <v>1.08</v>
      </c>
      <c r="Z39" s="1451">
        <v>1.62</v>
      </c>
    </row>
    <row r="40" spans="2:26">
      <c r="B40" s="1451"/>
      <c r="C40" s="1452">
        <v>39284</v>
      </c>
      <c r="D40" s="1451">
        <v>6.03</v>
      </c>
      <c r="E40" s="1451">
        <v>6.84</v>
      </c>
      <c r="F40" s="1451">
        <v>7.02</v>
      </c>
      <c r="G40" s="1451">
        <v>7.2</v>
      </c>
      <c r="H40" s="1451">
        <v>7.38</v>
      </c>
      <c r="I40" s="1451">
        <v>4.5</v>
      </c>
      <c r="J40" s="1451">
        <v>4.95</v>
      </c>
      <c r="L40" s="1451"/>
      <c r="M40" s="1452">
        <v>36321</v>
      </c>
      <c r="N40" s="1451">
        <v>0.99</v>
      </c>
      <c r="O40" s="1451">
        <v>1.98</v>
      </c>
      <c r="P40" s="1451">
        <v>2.16</v>
      </c>
      <c r="Q40" s="1451">
        <v>2.25</v>
      </c>
      <c r="R40" s="1451">
        <v>2.4300000000000002</v>
      </c>
      <c r="S40" s="1451">
        <v>2.7</v>
      </c>
      <c r="T40" s="1451">
        <v>2.88</v>
      </c>
      <c r="U40" s="1451">
        <v>1.98</v>
      </c>
      <c r="V40" s="1451">
        <v>2.16</v>
      </c>
      <c r="W40" s="1451">
        <v>2.25</v>
      </c>
      <c r="X40" s="1451">
        <v>1.71</v>
      </c>
      <c r="Y40" s="1451">
        <v>1.35</v>
      </c>
      <c r="Z40" s="1451">
        <v>1.89</v>
      </c>
    </row>
    <row r="41" spans="2:26">
      <c r="B41" s="1451"/>
      <c r="C41" s="1452">
        <v>39221</v>
      </c>
      <c r="D41" s="1451">
        <v>5.85</v>
      </c>
      <c r="E41" s="1451">
        <v>6.57</v>
      </c>
      <c r="F41" s="1451">
        <v>6.75</v>
      </c>
      <c r="G41" s="1451">
        <v>6.93</v>
      </c>
      <c r="H41" s="1451">
        <v>7.2</v>
      </c>
      <c r="I41" s="1451">
        <v>4.41</v>
      </c>
      <c r="J41" s="1451">
        <v>4.8600000000000003</v>
      </c>
      <c r="L41" s="1451"/>
      <c r="M41" s="1452">
        <v>36136</v>
      </c>
      <c r="N41" s="1451">
        <v>1.44</v>
      </c>
      <c r="O41" s="1451">
        <v>2.79</v>
      </c>
      <c r="P41" s="1451">
        <v>3.33</v>
      </c>
      <c r="Q41" s="1451">
        <v>3.78</v>
      </c>
      <c r="R41" s="1451">
        <v>3.96</v>
      </c>
      <c r="S41" s="1451">
        <v>4.1399999999999997</v>
      </c>
      <c r="T41" s="1451">
        <v>4.5</v>
      </c>
      <c r="U41" s="1451">
        <v>3.33</v>
      </c>
      <c r="V41" s="1451">
        <v>3.78</v>
      </c>
      <c r="W41" s="1451">
        <v>4.1399999999999997</v>
      </c>
      <c r="X41" s="1451">
        <v>2.16</v>
      </c>
      <c r="Y41" s="1451">
        <v>1.8</v>
      </c>
      <c r="Z41" s="1451">
        <v>2.34</v>
      </c>
    </row>
    <row r="42" spans="2:26">
      <c r="B42" s="1451"/>
      <c r="C42" s="1452">
        <v>39159</v>
      </c>
      <c r="D42" s="1451">
        <v>5.67</v>
      </c>
      <c r="E42" s="1451">
        <v>6.39</v>
      </c>
      <c r="F42" s="1451">
        <v>6.57</v>
      </c>
      <c r="G42" s="1451">
        <v>6.75</v>
      </c>
      <c r="H42" s="1451">
        <v>7.11</v>
      </c>
      <c r="I42" s="1451">
        <v>4.32</v>
      </c>
      <c r="J42" s="1451">
        <v>4.7699999999999996</v>
      </c>
      <c r="L42" s="1451"/>
      <c r="M42" s="1452">
        <v>35977</v>
      </c>
      <c r="N42" s="1451">
        <v>1.44</v>
      </c>
      <c r="O42" s="1451">
        <v>2.79</v>
      </c>
      <c r="P42" s="1451">
        <v>3.96</v>
      </c>
      <c r="Q42" s="1451">
        <v>4.7699999999999996</v>
      </c>
      <c r="R42" s="1451">
        <v>4.8600000000000003</v>
      </c>
      <c r="S42" s="1451">
        <v>4.95</v>
      </c>
      <c r="T42" s="1451">
        <v>5.22</v>
      </c>
      <c r="U42" s="1451">
        <v>3.96</v>
      </c>
      <c r="V42" s="1451">
        <v>4.7699999999999996</v>
      </c>
      <c r="W42" s="1451">
        <v>4.95</v>
      </c>
      <c r="X42" s="1451" t="s">
        <v>1298</v>
      </c>
      <c r="Y42" s="1451" t="s">
        <v>1298</v>
      </c>
      <c r="Z42" s="1451" t="s">
        <v>1298</v>
      </c>
    </row>
    <row r="43" spans="2:26">
      <c r="B43" s="1451"/>
      <c r="C43" s="1452">
        <v>38948</v>
      </c>
      <c r="D43" s="1451">
        <v>5.58</v>
      </c>
      <c r="E43" s="1451">
        <v>6.12</v>
      </c>
      <c r="F43" s="1451">
        <v>6.3</v>
      </c>
      <c r="G43" s="1451">
        <v>6.48</v>
      </c>
      <c r="H43" s="1451">
        <v>6.84</v>
      </c>
      <c r="I43" s="1451">
        <v>4.1399999999999997</v>
      </c>
      <c r="J43" s="1451">
        <v>4.59</v>
      </c>
      <c r="L43" s="1451"/>
      <c r="M43" s="1452">
        <v>35879</v>
      </c>
      <c r="N43" s="1451">
        <v>1.71</v>
      </c>
      <c r="O43" s="1451">
        <v>2.88</v>
      </c>
      <c r="P43" s="1451">
        <v>4.1399999999999997</v>
      </c>
      <c r="Q43" s="1451">
        <v>5.22</v>
      </c>
      <c r="R43" s="1451">
        <v>5.58</v>
      </c>
      <c r="S43" s="1451">
        <v>6.21</v>
      </c>
      <c r="T43" s="1451">
        <v>6.66</v>
      </c>
      <c r="U43" s="1451">
        <v>4.1399999999999997</v>
      </c>
      <c r="V43" s="1451">
        <v>5.22</v>
      </c>
      <c r="W43" s="1451">
        <v>6.21</v>
      </c>
      <c r="X43" s="1451" t="s">
        <v>1298</v>
      </c>
      <c r="Y43" s="1451" t="s">
        <v>1298</v>
      </c>
      <c r="Z43" s="1451" t="s">
        <v>1298</v>
      </c>
    </row>
    <row r="44" spans="2:26">
      <c r="B44" s="1451"/>
      <c r="C44" s="1452">
        <v>38835</v>
      </c>
      <c r="D44" s="1451">
        <v>5.4</v>
      </c>
      <c r="E44" s="1451">
        <v>5.85</v>
      </c>
      <c r="F44" s="1451">
        <v>6.03</v>
      </c>
      <c r="G44" s="1451">
        <v>6.12</v>
      </c>
      <c r="H44" s="1451">
        <v>6.39</v>
      </c>
      <c r="I44" s="1451">
        <v>4.1399999999999997</v>
      </c>
      <c r="J44" s="1451">
        <v>4.59</v>
      </c>
      <c r="L44" s="1451"/>
      <c r="M44" s="1452">
        <v>35726</v>
      </c>
      <c r="N44" s="1451">
        <v>1.71</v>
      </c>
      <c r="O44" s="1451">
        <v>2.88</v>
      </c>
      <c r="P44" s="1451">
        <v>4.1399999999999997</v>
      </c>
      <c r="Q44" s="1451">
        <v>5.67</v>
      </c>
      <c r="R44" s="1451">
        <v>5.94</v>
      </c>
      <c r="S44" s="1451">
        <v>6.21</v>
      </c>
      <c r="T44" s="1451">
        <v>6.66</v>
      </c>
      <c r="U44" s="1451">
        <v>4.1399999999999997</v>
      </c>
      <c r="V44" s="1451">
        <v>5.67</v>
      </c>
      <c r="W44" s="1451">
        <v>6.21</v>
      </c>
      <c r="X44" s="1451" t="s">
        <v>1298</v>
      </c>
      <c r="Y44" s="1451" t="s">
        <v>1298</v>
      </c>
      <c r="Z44" s="1451" t="s">
        <v>1298</v>
      </c>
    </row>
    <row r="45" spans="2:26">
      <c r="B45" s="1451"/>
      <c r="C45" s="1452">
        <v>38428</v>
      </c>
      <c r="D45" s="1451">
        <v>5.22</v>
      </c>
      <c r="E45" s="1451">
        <v>5.58</v>
      </c>
      <c r="F45" s="1451">
        <v>5.76</v>
      </c>
      <c r="G45" s="1451">
        <v>5.85</v>
      </c>
      <c r="H45" s="1451">
        <v>6.12</v>
      </c>
      <c r="I45" s="1451">
        <v>3.96</v>
      </c>
      <c r="J45" s="1451">
        <v>4.41</v>
      </c>
      <c r="L45" s="1451"/>
      <c r="M45" s="1452">
        <v>35300</v>
      </c>
      <c r="N45" s="1451">
        <v>1.98</v>
      </c>
      <c r="O45" s="1451">
        <v>3.33</v>
      </c>
      <c r="P45" s="1451">
        <v>5.4</v>
      </c>
      <c r="Q45" s="1451">
        <v>7.47</v>
      </c>
      <c r="R45" s="1451">
        <v>7.92</v>
      </c>
      <c r="S45" s="1451">
        <v>8.2799999999999994</v>
      </c>
      <c r="T45" s="1451">
        <v>9</v>
      </c>
      <c r="U45" s="1451">
        <v>5.4</v>
      </c>
      <c r="V45" s="1451">
        <v>7.47</v>
      </c>
      <c r="W45" s="1451">
        <v>8.2799999999999994</v>
      </c>
      <c r="X45" s="1451" t="s">
        <v>1298</v>
      </c>
      <c r="Y45" s="1451" t="s">
        <v>1298</v>
      </c>
      <c r="Z45" s="1451" t="s">
        <v>1298</v>
      </c>
    </row>
    <row r="46" spans="2:26">
      <c r="B46" s="1451"/>
      <c r="C46" s="1452">
        <v>38289</v>
      </c>
      <c r="D46" s="1451">
        <v>5.22</v>
      </c>
      <c r="E46" s="1451">
        <v>5.58</v>
      </c>
      <c r="F46" s="1451">
        <v>5.76</v>
      </c>
      <c r="G46" s="1451">
        <v>5.85</v>
      </c>
      <c r="H46" s="1451">
        <v>6.12</v>
      </c>
      <c r="I46" s="1451">
        <v>3.78</v>
      </c>
      <c r="J46" s="1451">
        <v>4.2300000000000004</v>
      </c>
      <c r="L46" s="1451"/>
      <c r="M46" s="1452">
        <v>35186</v>
      </c>
      <c r="N46" s="1451">
        <v>2.97</v>
      </c>
      <c r="O46" s="1451">
        <v>4.8600000000000003</v>
      </c>
      <c r="P46" s="1451">
        <v>7.2</v>
      </c>
      <c r="Q46" s="1451">
        <v>9.18</v>
      </c>
      <c r="R46" s="1451">
        <v>9.9</v>
      </c>
      <c r="S46" s="1451">
        <v>10.8</v>
      </c>
      <c r="T46" s="1451">
        <v>12.06</v>
      </c>
      <c r="U46" s="1451">
        <v>7.2</v>
      </c>
      <c r="V46" s="1451">
        <v>9.18</v>
      </c>
      <c r="W46" s="1451">
        <v>10.8</v>
      </c>
      <c r="X46" s="1451" t="s">
        <v>1298</v>
      </c>
      <c r="Y46" s="1451" t="s">
        <v>1298</v>
      </c>
      <c r="Z46" s="1451" t="s">
        <v>1298</v>
      </c>
    </row>
    <row r="47" spans="2:26">
      <c r="B47" s="1451"/>
      <c r="C47" s="1452">
        <v>37308</v>
      </c>
      <c r="D47" s="1451">
        <v>5.04</v>
      </c>
      <c r="E47" s="1451">
        <v>5.31</v>
      </c>
      <c r="F47" s="1451">
        <v>5.49</v>
      </c>
      <c r="G47" s="1451">
        <v>5.58</v>
      </c>
      <c r="H47" s="1451">
        <v>5.76</v>
      </c>
      <c r="I47" s="1451">
        <v>3.6</v>
      </c>
      <c r="J47" s="1451">
        <v>4.05</v>
      </c>
      <c r="L47" s="1451"/>
      <c r="M47" s="1452">
        <v>34161</v>
      </c>
      <c r="N47" s="1451">
        <v>3.15</v>
      </c>
      <c r="O47" s="1451">
        <v>6.66</v>
      </c>
      <c r="P47" s="1451">
        <v>9</v>
      </c>
      <c r="Q47" s="1451">
        <v>10.98</v>
      </c>
      <c r="R47" s="1451">
        <v>11.7</v>
      </c>
      <c r="S47" s="1451">
        <v>12.24</v>
      </c>
      <c r="T47" s="1451">
        <v>13.86</v>
      </c>
      <c r="U47" s="1451">
        <v>9</v>
      </c>
      <c r="V47" s="1451">
        <v>10.98</v>
      </c>
      <c r="W47" s="1451">
        <v>12.24</v>
      </c>
      <c r="X47" s="1451" t="s">
        <v>1298</v>
      </c>
      <c r="Y47" s="1451" t="s">
        <v>1298</v>
      </c>
      <c r="Z47" s="1451" t="s">
        <v>1298</v>
      </c>
    </row>
    <row r="48" spans="2:26">
      <c r="B48" s="1451"/>
      <c r="C48" s="1452">
        <v>36321</v>
      </c>
      <c r="D48" s="1451">
        <v>5.58</v>
      </c>
      <c r="E48" s="1451">
        <v>5.85</v>
      </c>
      <c r="F48" s="1451">
        <v>5.94</v>
      </c>
      <c r="G48" s="1451">
        <v>6.03</v>
      </c>
      <c r="H48" s="1451">
        <v>6.21</v>
      </c>
      <c r="I48" s="1451">
        <v>4.1399999999999997</v>
      </c>
      <c r="J48" s="1451">
        <v>4.59</v>
      </c>
      <c r="L48" s="1451"/>
      <c r="M48" s="1452">
        <v>34104</v>
      </c>
      <c r="N48" s="1451">
        <v>2.16</v>
      </c>
      <c r="O48" s="1451">
        <v>4.8600000000000003</v>
      </c>
      <c r="P48" s="1451">
        <v>7.2</v>
      </c>
      <c r="Q48" s="1451">
        <v>9.18</v>
      </c>
      <c r="R48" s="1451">
        <v>9.9</v>
      </c>
      <c r="S48" s="1451">
        <v>10.8</v>
      </c>
      <c r="T48" s="1451">
        <v>12.06</v>
      </c>
      <c r="U48" s="1451">
        <v>7.2</v>
      </c>
      <c r="V48" s="1451">
        <v>9.18</v>
      </c>
      <c r="W48" s="1451">
        <v>10.8</v>
      </c>
      <c r="X48" s="1451" t="s">
        <v>1298</v>
      </c>
      <c r="Y48" s="1451" t="s">
        <v>1298</v>
      </c>
      <c r="Z48" s="1451" t="s">
        <v>1298</v>
      </c>
    </row>
    <row r="49" spans="2:26">
      <c r="B49" s="1451"/>
      <c r="C49" s="1452">
        <v>36136</v>
      </c>
      <c r="D49" s="1451">
        <v>6.12</v>
      </c>
      <c r="E49" s="1451">
        <v>6.39</v>
      </c>
      <c r="F49" s="1451">
        <v>6.66</v>
      </c>
      <c r="G49" s="1451">
        <v>7.2</v>
      </c>
      <c r="H49" s="1451">
        <v>7.56</v>
      </c>
      <c r="I49" s="1451">
        <v>0</v>
      </c>
      <c r="J49" s="1451">
        <v>0</v>
      </c>
      <c r="L49" s="1451"/>
      <c r="M49" s="1452">
        <v>33349</v>
      </c>
      <c r="N49" s="1451">
        <v>1.8</v>
      </c>
      <c r="O49" s="1451">
        <v>3.24</v>
      </c>
      <c r="P49" s="1451">
        <v>5.4</v>
      </c>
      <c r="Q49" s="1451">
        <v>7.56</v>
      </c>
      <c r="R49" s="1451">
        <v>7.92</v>
      </c>
      <c r="S49" s="1451">
        <v>8.2799999999999994</v>
      </c>
      <c r="T49" s="1451">
        <v>9</v>
      </c>
      <c r="U49" s="1451">
        <v>6.12</v>
      </c>
      <c r="V49" s="1451">
        <v>6.84</v>
      </c>
      <c r="W49" s="1451">
        <v>7.56</v>
      </c>
      <c r="X49" s="1451" t="s">
        <v>1298</v>
      </c>
      <c r="Y49" s="1451" t="s">
        <v>1298</v>
      </c>
      <c r="Z49" s="1451" t="s">
        <v>1298</v>
      </c>
    </row>
    <row r="50" spans="2:26">
      <c r="B50" s="1451"/>
      <c r="C50" s="1452">
        <v>35977</v>
      </c>
      <c r="D50" s="1451">
        <v>6.57</v>
      </c>
      <c r="E50" s="1451">
        <v>6.93</v>
      </c>
      <c r="F50" s="1451">
        <v>7.11</v>
      </c>
      <c r="G50" s="1451">
        <v>7.65</v>
      </c>
      <c r="H50" s="1451">
        <v>8.01</v>
      </c>
      <c r="I50" s="1451">
        <v>0</v>
      </c>
      <c r="J50" s="1451">
        <v>0</v>
      </c>
      <c r="L50" s="1451"/>
      <c r="M50" s="1452">
        <v>33106</v>
      </c>
      <c r="N50" s="1451">
        <v>2.16</v>
      </c>
      <c r="O50" s="1451">
        <v>4.32</v>
      </c>
      <c r="P50" s="1451">
        <v>6.48</v>
      </c>
      <c r="Q50" s="1451">
        <v>8.64</v>
      </c>
      <c r="R50" s="1451">
        <v>9.36</v>
      </c>
      <c r="S50" s="1451">
        <v>10.08</v>
      </c>
      <c r="T50" s="1451">
        <v>11.52</v>
      </c>
      <c r="U50" s="1451">
        <v>7.2</v>
      </c>
      <c r="V50" s="1451">
        <v>8.64</v>
      </c>
      <c r="W50" s="1451">
        <v>10.08</v>
      </c>
      <c r="X50" s="1451" t="s">
        <v>1298</v>
      </c>
      <c r="Y50" s="1451" t="s">
        <v>1298</v>
      </c>
      <c r="Z50" s="1451" t="s">
        <v>1298</v>
      </c>
    </row>
    <row r="51" spans="2:26">
      <c r="B51" s="1451"/>
      <c r="C51" s="1452">
        <v>35879</v>
      </c>
      <c r="D51" s="1451">
        <v>7.02</v>
      </c>
      <c r="E51" s="1451">
        <v>7.92</v>
      </c>
      <c r="F51" s="1451">
        <v>9</v>
      </c>
      <c r="G51" s="1451">
        <v>9.7200000000000006</v>
      </c>
      <c r="H51" s="1451">
        <v>10.35</v>
      </c>
      <c r="I51" s="1451">
        <v>0</v>
      </c>
      <c r="J51" s="1451">
        <v>0</v>
      </c>
      <c r="L51" s="1451"/>
      <c r="M51" s="1452">
        <v>32978</v>
      </c>
      <c r="N51" s="1451">
        <v>2.88</v>
      </c>
      <c r="O51" s="1451">
        <v>6.3</v>
      </c>
      <c r="P51" s="1451">
        <v>7.74</v>
      </c>
      <c r="Q51" s="1451">
        <v>10.08</v>
      </c>
      <c r="R51" s="1451">
        <v>10.98</v>
      </c>
      <c r="S51" s="1451">
        <v>11.88</v>
      </c>
      <c r="T51" s="1451">
        <v>13.68</v>
      </c>
      <c r="U51" s="1451" t="s">
        <v>1298</v>
      </c>
      <c r="V51" s="1451" t="s">
        <v>1298</v>
      </c>
      <c r="W51" s="1451" t="s">
        <v>1298</v>
      </c>
      <c r="X51" s="1451" t="s">
        <v>1298</v>
      </c>
      <c r="Y51" s="1451" t="s">
        <v>1298</v>
      </c>
      <c r="Z51" s="1451" t="s">
        <v>1298</v>
      </c>
    </row>
    <row r="52" spans="2:26">
      <c r="B52" s="1451"/>
      <c r="C52" s="1452">
        <v>35726</v>
      </c>
      <c r="D52" s="1451">
        <v>7.65</v>
      </c>
      <c r="E52" s="1451">
        <v>8.64</v>
      </c>
      <c r="F52" s="1451">
        <v>9.36</v>
      </c>
      <c r="G52" s="1451">
        <v>9.9</v>
      </c>
      <c r="H52" s="1451">
        <v>10.53</v>
      </c>
      <c r="I52" s="1451">
        <v>0</v>
      </c>
      <c r="J52" s="1451">
        <v>0</v>
      </c>
      <c r="L52" s="1451"/>
      <c r="M52" s="1452"/>
      <c r="N52" s="1451"/>
      <c r="O52" s="1451"/>
      <c r="P52" s="1451"/>
      <c r="Q52" s="1451"/>
      <c r="R52" s="1451"/>
      <c r="S52" s="1451"/>
      <c r="T52" s="1451"/>
      <c r="U52" s="1451"/>
      <c r="V52" s="1451"/>
      <c r="W52" s="1451"/>
      <c r="X52" s="1451"/>
      <c r="Y52" s="1451"/>
      <c r="Z52" s="1451"/>
    </row>
    <row r="53" spans="2:26">
      <c r="B53" s="1451"/>
      <c r="C53" s="1452">
        <v>35300</v>
      </c>
      <c r="D53" s="1451">
        <v>9.18</v>
      </c>
      <c r="E53" s="1451">
        <v>10.08</v>
      </c>
      <c r="F53" s="1451">
        <v>10.98</v>
      </c>
      <c r="G53" s="1451">
        <v>11.7</v>
      </c>
      <c r="H53" s="1451">
        <v>12.42</v>
      </c>
      <c r="I53" s="1451">
        <v>0</v>
      </c>
      <c r="J53" s="1451">
        <v>0</v>
      </c>
      <c r="L53" s="1451"/>
      <c r="M53" s="1452"/>
      <c r="N53" s="1451"/>
      <c r="O53" s="1451"/>
      <c r="P53" s="1451"/>
      <c r="Q53" s="1451"/>
      <c r="R53" s="1451"/>
      <c r="S53" s="1451"/>
      <c r="T53" s="1451"/>
      <c r="U53" s="1451"/>
      <c r="V53" s="1451"/>
      <c r="W53" s="1451"/>
      <c r="X53" s="1451"/>
      <c r="Y53" s="1451"/>
      <c r="Z53" s="1451"/>
    </row>
    <row r="54" spans="2:26">
      <c r="B54" s="1451"/>
      <c r="C54" s="1452">
        <v>35186</v>
      </c>
      <c r="D54" s="1451">
        <v>9.7200000000000006</v>
      </c>
      <c r="E54" s="1451">
        <v>10.98</v>
      </c>
      <c r="F54" s="1451">
        <v>13.14</v>
      </c>
      <c r="G54" s="1451">
        <v>14.94</v>
      </c>
      <c r="H54" s="1451">
        <v>15.12</v>
      </c>
      <c r="I54" s="1451">
        <v>0</v>
      </c>
      <c r="J54" s="1451">
        <v>0</v>
      </c>
      <c r="L54" s="1451"/>
      <c r="M54" s="1452"/>
      <c r="N54" s="1451"/>
      <c r="O54" s="1451"/>
      <c r="P54" s="1451"/>
      <c r="Q54" s="1451"/>
      <c r="R54" s="1451"/>
      <c r="S54" s="1451"/>
      <c r="T54" s="1451"/>
      <c r="U54" s="1451"/>
      <c r="V54" s="1451"/>
      <c r="W54" s="1451"/>
      <c r="X54" s="1451"/>
      <c r="Y54" s="1451"/>
      <c r="Z54" s="1451"/>
    </row>
    <row r="55" spans="2:26">
      <c r="B55" s="1451"/>
      <c r="C55" s="1452">
        <v>34881</v>
      </c>
      <c r="D55" s="1451">
        <v>10.08</v>
      </c>
      <c r="E55" s="1451">
        <v>12.06</v>
      </c>
      <c r="F55" s="1451">
        <v>13.5</v>
      </c>
      <c r="G55" s="1451">
        <v>15.12</v>
      </c>
      <c r="H55" s="1451">
        <v>15.3</v>
      </c>
      <c r="I55" s="1451">
        <v>0</v>
      </c>
      <c r="J55" s="1451">
        <v>0</v>
      </c>
      <c r="L55" s="1451"/>
      <c r="M55" s="1452"/>
      <c r="N55" s="1451"/>
      <c r="O55" s="1451"/>
      <c r="P55" s="1451"/>
      <c r="Q55" s="1451"/>
      <c r="R55" s="1451"/>
      <c r="S55" s="1451"/>
      <c r="T55" s="1451"/>
      <c r="U55" s="1451"/>
      <c r="V55" s="1451"/>
      <c r="W55" s="1451"/>
      <c r="X55" s="1451"/>
      <c r="Y55" s="1451"/>
      <c r="Z55" s="1451"/>
    </row>
    <row r="56" spans="2:26">
      <c r="B56" s="1451"/>
      <c r="C56" s="1452">
        <v>34700</v>
      </c>
      <c r="D56" s="1451">
        <v>9</v>
      </c>
      <c r="E56" s="1451">
        <v>10.98</v>
      </c>
      <c r="F56" s="1451">
        <v>12.96</v>
      </c>
      <c r="G56" s="1451">
        <v>14.58</v>
      </c>
      <c r="H56" s="1451">
        <v>14.76</v>
      </c>
      <c r="I56" s="1451">
        <v>0</v>
      </c>
      <c r="J56" s="1451">
        <v>0</v>
      </c>
      <c r="L56" s="1451"/>
      <c r="M56" s="1452"/>
      <c r="N56" s="1451"/>
      <c r="O56" s="1451"/>
      <c r="P56" s="1451"/>
      <c r="Q56" s="1451"/>
      <c r="R56" s="1451"/>
      <c r="S56" s="1451"/>
      <c r="T56" s="1451"/>
      <c r="U56" s="1451"/>
      <c r="V56" s="1451"/>
      <c r="W56" s="1451"/>
      <c r="X56" s="1451"/>
      <c r="Y56" s="1451"/>
      <c r="Z56" s="1451"/>
    </row>
    <row r="57" spans="2:26">
      <c r="B57" s="1451"/>
      <c r="C57" s="1452">
        <v>34161</v>
      </c>
      <c r="D57" s="1451">
        <v>9</v>
      </c>
      <c r="E57" s="1451">
        <v>10.98</v>
      </c>
      <c r="F57" s="1451">
        <v>12.24</v>
      </c>
      <c r="G57" s="1451">
        <v>13.86</v>
      </c>
      <c r="H57" s="1451">
        <v>14.04</v>
      </c>
      <c r="I57" s="1451">
        <v>0</v>
      </c>
      <c r="J57" s="1451">
        <v>0</v>
      </c>
      <c r="L57" s="1451"/>
      <c r="M57" s="1452"/>
      <c r="N57" s="1451"/>
      <c r="O57" s="1451"/>
      <c r="P57" s="1451"/>
      <c r="Q57" s="1451"/>
      <c r="R57" s="1451"/>
      <c r="S57" s="1451"/>
      <c r="T57" s="1451"/>
      <c r="U57" s="1451"/>
      <c r="V57" s="1451"/>
      <c r="W57" s="1451"/>
      <c r="X57" s="1451"/>
      <c r="Y57" s="1451"/>
      <c r="Z57" s="1451"/>
    </row>
    <row r="58" spans="2:26">
      <c r="B58" s="1451"/>
      <c r="C58" s="1452">
        <v>34104</v>
      </c>
      <c r="D58" s="1451">
        <v>8.82</v>
      </c>
      <c r="E58" s="1451">
        <v>9.36</v>
      </c>
      <c r="F58" s="1451">
        <v>10.8</v>
      </c>
      <c r="G58" s="1451">
        <v>12.06</v>
      </c>
      <c r="H58" s="1451">
        <v>12.24</v>
      </c>
      <c r="I58" s="1451">
        <v>0</v>
      </c>
      <c r="J58" s="1451">
        <v>0</v>
      </c>
    </row>
    <row r="59" spans="2:26">
      <c r="B59" s="1451"/>
      <c r="C59" s="1452">
        <v>33349</v>
      </c>
      <c r="D59" s="1451">
        <v>8.1</v>
      </c>
      <c r="E59" s="1451">
        <v>8.64</v>
      </c>
      <c r="F59" s="1451">
        <v>9</v>
      </c>
      <c r="G59" s="1451">
        <v>9.5399999999999991</v>
      </c>
      <c r="H59" s="1451">
        <v>9.7200000000000006</v>
      </c>
      <c r="I59" s="1451">
        <v>0</v>
      </c>
      <c r="J59" s="1451">
        <v>0</v>
      </c>
    </row>
    <row r="60" spans="2:26">
      <c r="B60" s="1451"/>
      <c r="C60" s="1452">
        <v>33318</v>
      </c>
      <c r="D60" s="1451">
        <v>9</v>
      </c>
      <c r="E60" s="1451">
        <v>10.08</v>
      </c>
      <c r="F60" s="1451">
        <v>10.8</v>
      </c>
      <c r="G60" s="1451">
        <v>11.52</v>
      </c>
      <c r="H60" s="1451">
        <v>11.88</v>
      </c>
      <c r="I60" s="1451" t="s">
        <v>1298</v>
      </c>
      <c r="J60" s="1451" t="s">
        <v>1298</v>
      </c>
    </row>
    <row r="61" spans="2:26">
      <c r="B61" s="1451"/>
      <c r="C61" s="1452">
        <v>33106</v>
      </c>
      <c r="D61" s="1451">
        <v>8.64</v>
      </c>
      <c r="E61" s="1451">
        <v>9.36</v>
      </c>
      <c r="F61" s="1451">
        <v>10.08</v>
      </c>
      <c r="G61" s="1451">
        <v>10.8</v>
      </c>
      <c r="H61" s="1451">
        <v>11.16</v>
      </c>
      <c r="I61" s="1451">
        <v>0</v>
      </c>
      <c r="J61" s="1451">
        <v>0</v>
      </c>
    </row>
    <row r="62" spans="2:26">
      <c r="B62" s="1451"/>
      <c r="C62" s="1452">
        <v>32540</v>
      </c>
      <c r="D62" s="1451">
        <v>11.34</v>
      </c>
      <c r="E62" s="1451">
        <v>11.34</v>
      </c>
      <c r="F62" s="1451">
        <v>12.78</v>
      </c>
      <c r="G62" s="1451">
        <v>14.4</v>
      </c>
      <c r="H62" s="1451">
        <v>19.260000000000002</v>
      </c>
      <c r="I62" s="1451">
        <v>0</v>
      </c>
      <c r="J62" s="1451">
        <v>0</v>
      </c>
    </row>
    <row r="63" spans="2:26">
      <c r="B63" s="1451"/>
      <c r="C63" s="1452"/>
      <c r="D63" s="1451"/>
      <c r="E63" s="1451"/>
      <c r="F63" s="1451"/>
      <c r="G63" s="1451"/>
      <c r="H63" s="1451"/>
      <c r="I63" s="1451"/>
      <c r="J63" s="1451"/>
    </row>
    <row r="64" spans="2:26">
      <c r="B64" s="1454"/>
      <c r="C64" s="1455"/>
      <c r="D64" s="1454"/>
      <c r="E64" s="1454"/>
      <c r="F64" s="1454"/>
      <c r="G64" s="1454"/>
      <c r="H64" s="1454"/>
      <c r="I64" s="1454"/>
      <c r="J64" s="1454"/>
    </row>
    <row r="65" spans="2:10">
      <c r="B65" s="1454"/>
      <c r="C65" s="1455"/>
      <c r="D65" s="1454"/>
      <c r="E65" s="1454"/>
      <c r="F65" s="1454"/>
      <c r="G65" s="1454"/>
      <c r="H65" s="1454"/>
      <c r="I65" s="1454"/>
      <c r="J65" s="1454"/>
    </row>
    <row r="66" spans="2:10">
      <c r="B66" s="1454"/>
      <c r="C66" s="1455"/>
      <c r="D66" s="1454"/>
      <c r="E66" s="1454"/>
      <c r="F66" s="1454"/>
      <c r="G66" s="1454"/>
      <c r="H66" s="1454"/>
      <c r="I66" s="1454"/>
      <c r="J66" s="1454"/>
    </row>
    <row r="67" spans="2:10">
      <c r="B67" s="1403"/>
      <c r="C67" s="1403"/>
      <c r="D67" s="1403"/>
      <c r="E67" s="1403"/>
      <c r="F67" s="1403"/>
      <c r="G67" s="1403"/>
      <c r="H67" s="1403"/>
      <c r="I67" s="1403"/>
      <c r="J67" s="1403"/>
    </row>
    <row r="68" spans="2:10">
      <c r="B68" s="1403"/>
      <c r="C68" s="1403"/>
      <c r="D68" s="1403"/>
      <c r="E68" s="1403"/>
      <c r="F68" s="1403"/>
      <c r="G68" s="1403"/>
      <c r="H68" s="1403"/>
      <c r="I68" s="1403"/>
      <c r="J68" s="1403"/>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1" t="s">
        <v>1338</v>
      </c>
      <c r="E1" s="1505" t="s">
        <v>1342</v>
      </c>
      <c r="F1" s="1506" t="s">
        <v>1346</v>
      </c>
    </row>
    <row r="2" spans="1:13" ht="20.25">
      <c r="A2" s="1512" t="s">
        <v>1339</v>
      </c>
    </row>
    <row r="3" spans="1:13" ht="16.5">
      <c r="A3" s="1513" t="s">
        <v>1340</v>
      </c>
    </row>
    <row r="4" spans="1:13" ht="14.25">
      <c r="A4" s="1503" t="s">
        <v>1341</v>
      </c>
      <c r="B4" s="1508" t="s">
        <v>1343</v>
      </c>
      <c r="C4" s="1509"/>
      <c r="D4" s="1510"/>
      <c r="E4" s="1508" t="s">
        <v>27</v>
      </c>
      <c r="F4" s="1509"/>
      <c r="G4" s="1510"/>
      <c r="H4" s="1508" t="s">
        <v>1344</v>
      </c>
      <c r="I4" s="1509"/>
      <c r="J4" s="1510"/>
      <c r="K4" s="1508" t="s">
        <v>6</v>
      </c>
      <c r="L4" s="1509"/>
      <c r="M4" s="1510"/>
    </row>
    <row r="5" spans="1:13" ht="14.25">
      <c r="A5" s="1504" t="s">
        <v>1345</v>
      </c>
      <c r="B5" s="1503" t="s">
        <v>1347</v>
      </c>
      <c r="C5" s="1503" t="s">
        <v>1348</v>
      </c>
      <c r="D5" s="1503" t="s">
        <v>1349</v>
      </c>
      <c r="E5" s="1503" t="s">
        <v>1347</v>
      </c>
      <c r="F5" s="1503" t="s">
        <v>1348</v>
      </c>
      <c r="G5" s="1503" t="s">
        <v>1349</v>
      </c>
      <c r="H5" s="1503" t="s">
        <v>1347</v>
      </c>
      <c r="I5" s="1503" t="s">
        <v>1348</v>
      </c>
      <c r="J5" s="1503" t="s">
        <v>1349</v>
      </c>
      <c r="K5" s="1503" t="s">
        <v>1347</v>
      </c>
      <c r="L5" s="1503" t="s">
        <v>1348</v>
      </c>
      <c r="M5" s="1503" t="s">
        <v>1349</v>
      </c>
    </row>
    <row r="6" spans="1:13" ht="14.25">
      <c r="A6" s="1507" t="s">
        <v>212</v>
      </c>
      <c r="B6" s="1514">
        <v>26980</v>
      </c>
      <c r="C6" s="1514">
        <v>32980</v>
      </c>
      <c r="D6" s="1514">
        <v>29980</v>
      </c>
      <c r="E6" s="1514">
        <v>26170</v>
      </c>
      <c r="F6" s="1514">
        <v>31990</v>
      </c>
      <c r="G6" s="1514">
        <v>29080</v>
      </c>
      <c r="H6" s="1514">
        <v>25850</v>
      </c>
      <c r="I6" s="1514">
        <v>31590</v>
      </c>
      <c r="J6" s="1514">
        <v>28720</v>
      </c>
      <c r="K6" s="1514">
        <v>9860</v>
      </c>
      <c r="L6" s="1515">
        <v>13340</v>
      </c>
      <c r="M6" s="1514">
        <v>11600</v>
      </c>
    </row>
    <row r="7" spans="1:13" ht="14.25">
      <c r="A7" s="1507" t="s">
        <v>269</v>
      </c>
      <c r="B7" s="1514">
        <v>21970</v>
      </c>
      <c r="C7" s="1514">
        <v>28730</v>
      </c>
      <c r="D7" s="1514">
        <v>25350</v>
      </c>
      <c r="E7" s="1514">
        <v>21480</v>
      </c>
      <c r="F7" s="1514">
        <v>28080</v>
      </c>
      <c r="G7" s="1514">
        <v>24780</v>
      </c>
      <c r="H7" s="1514">
        <v>21250</v>
      </c>
      <c r="I7" s="1514">
        <v>27790</v>
      </c>
      <c r="J7" s="1514">
        <v>24520</v>
      </c>
      <c r="K7" s="1514">
        <v>6660</v>
      </c>
      <c r="L7" s="1515">
        <v>10000</v>
      </c>
      <c r="M7" s="1514">
        <v>8330</v>
      </c>
    </row>
    <row r="8" spans="1:13" ht="14.25">
      <c r="A8" s="1507" t="s">
        <v>442</v>
      </c>
      <c r="B8" s="1514">
        <v>17430</v>
      </c>
      <c r="C8" s="1514">
        <v>24410</v>
      </c>
      <c r="D8" s="1514">
        <v>20920</v>
      </c>
      <c r="E8" s="1514">
        <v>17140</v>
      </c>
      <c r="F8" s="1514">
        <v>24000</v>
      </c>
      <c r="G8" s="1514">
        <v>20570</v>
      </c>
      <c r="H8" s="1514">
        <v>16990</v>
      </c>
      <c r="I8" s="1514">
        <v>23790</v>
      </c>
      <c r="J8" s="1514">
        <v>20390</v>
      </c>
      <c r="K8" s="1514">
        <v>4530</v>
      </c>
      <c r="L8" s="1515">
        <v>6790</v>
      </c>
      <c r="M8" s="1514">
        <v>5660</v>
      </c>
    </row>
    <row r="9" spans="1:13" ht="14.25">
      <c r="A9" s="1507" t="s">
        <v>137</v>
      </c>
      <c r="B9" s="1514">
        <v>13330</v>
      </c>
      <c r="C9" s="1514">
        <v>19990</v>
      </c>
      <c r="D9" s="1514">
        <v>16660</v>
      </c>
      <c r="E9" s="1514">
        <v>13160</v>
      </c>
      <c r="F9" s="1514">
        <v>19740</v>
      </c>
      <c r="G9" s="1514">
        <v>16450</v>
      </c>
      <c r="H9" s="1514">
        <v>13060</v>
      </c>
      <c r="I9" s="1514">
        <v>19600</v>
      </c>
      <c r="J9" s="1514">
        <v>16330</v>
      </c>
      <c r="K9" s="1514">
        <v>3090</v>
      </c>
      <c r="L9" s="1515">
        <v>4650</v>
      </c>
      <c r="M9" s="1514">
        <v>3870</v>
      </c>
    </row>
    <row r="10" spans="1:13" ht="14.25">
      <c r="A10" s="1507" t="s">
        <v>523</v>
      </c>
      <c r="B10" s="1514">
        <v>10420</v>
      </c>
      <c r="C10" s="1514">
        <v>15620</v>
      </c>
      <c r="D10" s="1514">
        <v>13020</v>
      </c>
      <c r="E10" s="1514">
        <v>10310</v>
      </c>
      <c r="F10" s="1514">
        <v>15470</v>
      </c>
      <c r="G10" s="1514">
        <v>12890</v>
      </c>
      <c r="H10" s="1514">
        <v>10250</v>
      </c>
      <c r="I10" s="1514">
        <v>15370</v>
      </c>
      <c r="J10" s="1514">
        <v>12810</v>
      </c>
      <c r="K10" s="1514">
        <v>2140</v>
      </c>
      <c r="L10" s="1515">
        <v>3200</v>
      </c>
      <c r="M10" s="1514">
        <v>2670</v>
      </c>
    </row>
    <row r="11" spans="1:13" ht="14.25">
      <c r="A11" s="1507" t="s">
        <v>56</v>
      </c>
      <c r="B11" s="1514">
        <v>8130</v>
      </c>
      <c r="C11" s="1514">
        <v>12190</v>
      </c>
      <c r="D11" s="1514">
        <v>10160</v>
      </c>
      <c r="E11" s="1514">
        <v>8060</v>
      </c>
      <c r="F11" s="1514">
        <v>12080</v>
      </c>
      <c r="G11" s="1514">
        <v>10070</v>
      </c>
      <c r="H11" s="1514">
        <v>8010</v>
      </c>
      <c r="I11" s="1514">
        <v>12010</v>
      </c>
      <c r="J11" s="1514">
        <v>10010</v>
      </c>
      <c r="K11" s="1514">
        <v>1490</v>
      </c>
      <c r="L11" s="1515">
        <v>2250</v>
      </c>
      <c r="M11" s="1514">
        <v>1870</v>
      </c>
    </row>
    <row r="12" spans="1:13" ht="14.25">
      <c r="A12" s="1507" t="s">
        <v>526</v>
      </c>
      <c r="B12" s="1514">
        <v>5940</v>
      </c>
      <c r="C12" s="1514">
        <v>8900</v>
      </c>
      <c r="D12" s="1514">
        <v>7420</v>
      </c>
      <c r="E12" s="1514">
        <v>5880</v>
      </c>
      <c r="F12" s="1514">
        <v>8820</v>
      </c>
      <c r="G12" s="1514">
        <v>7350</v>
      </c>
      <c r="H12" s="1514">
        <v>5840</v>
      </c>
      <c r="I12" s="1514">
        <v>8760</v>
      </c>
      <c r="J12" s="1514">
        <v>7300</v>
      </c>
      <c r="K12" s="1514">
        <v>1060</v>
      </c>
      <c r="L12" s="1515">
        <v>1600</v>
      </c>
      <c r="M12" s="1514">
        <v>1330</v>
      </c>
    </row>
    <row r="13" spans="1:13" ht="14.25">
      <c r="A13" s="1507" t="s">
        <v>528</v>
      </c>
      <c r="B13" s="1514">
        <v>3970</v>
      </c>
      <c r="C13" s="1514">
        <v>6330</v>
      </c>
      <c r="D13" s="1514">
        <v>5150</v>
      </c>
      <c r="E13" s="1514">
        <v>3920</v>
      </c>
      <c r="F13" s="1514">
        <v>6260</v>
      </c>
      <c r="G13" s="1514">
        <v>5090</v>
      </c>
      <c r="H13" s="1514">
        <v>3890</v>
      </c>
      <c r="I13" s="1514">
        <v>6210</v>
      </c>
      <c r="J13" s="1514">
        <v>5050</v>
      </c>
      <c r="K13" s="1514">
        <v>780</v>
      </c>
      <c r="L13" s="1515">
        <v>1160</v>
      </c>
      <c r="M13" s="1514">
        <v>970</v>
      </c>
    </row>
    <row r="14" spans="1:13" ht="14.25">
      <c r="A14" s="1507" t="s">
        <v>530</v>
      </c>
      <c r="B14" s="1514">
        <v>2680</v>
      </c>
      <c r="C14" s="1514">
        <v>4280</v>
      </c>
      <c r="D14" s="1514">
        <v>3480</v>
      </c>
      <c r="E14" s="1514">
        <v>2640</v>
      </c>
      <c r="F14" s="1514">
        <v>4220</v>
      </c>
      <c r="G14" s="1514">
        <v>3430</v>
      </c>
      <c r="H14" s="1514">
        <v>2620</v>
      </c>
      <c r="I14" s="1514">
        <v>4180</v>
      </c>
      <c r="J14" s="1514">
        <v>3400</v>
      </c>
      <c r="K14" s="1514">
        <v>580</v>
      </c>
      <c r="L14" s="1515">
        <v>880</v>
      </c>
      <c r="M14" s="1514">
        <v>730</v>
      </c>
    </row>
    <row r="15" spans="1:13" ht="14.25">
      <c r="A15" s="1507" t="s">
        <v>534</v>
      </c>
      <c r="B15" s="1514">
        <v>1700</v>
      </c>
      <c r="C15" s="1514">
        <v>2840</v>
      </c>
      <c r="D15" s="1514">
        <v>2270</v>
      </c>
      <c r="E15" s="1514">
        <v>1670</v>
      </c>
      <c r="F15" s="1514">
        <v>2790</v>
      </c>
      <c r="G15" s="1514">
        <v>2230</v>
      </c>
      <c r="H15" s="1514">
        <v>1650</v>
      </c>
      <c r="I15" s="1514">
        <v>2750</v>
      </c>
      <c r="J15" s="1514">
        <v>2200</v>
      </c>
      <c r="K15" s="1514">
        <v>450</v>
      </c>
      <c r="L15" s="1515">
        <v>670</v>
      </c>
      <c r="M15" s="1514">
        <v>560</v>
      </c>
    </row>
    <row r="16" spans="1:13" ht="14.25">
      <c r="A16" s="1507" t="s">
        <v>814</v>
      </c>
      <c r="B16" s="1514">
        <v>1070</v>
      </c>
      <c r="C16" s="1514">
        <v>1790</v>
      </c>
      <c r="D16" s="1514">
        <v>1430</v>
      </c>
      <c r="E16" s="1514">
        <v>1050</v>
      </c>
      <c r="F16" s="1514">
        <v>1750</v>
      </c>
      <c r="G16" s="1514">
        <v>1400</v>
      </c>
      <c r="H16" s="1514">
        <v>1030</v>
      </c>
      <c r="I16" s="1514">
        <v>1730</v>
      </c>
      <c r="J16" s="1514">
        <v>1380</v>
      </c>
      <c r="K16" s="1514">
        <v>350</v>
      </c>
      <c r="L16" s="1515">
        <v>530</v>
      </c>
      <c r="M16" s="1514">
        <v>440</v>
      </c>
    </row>
    <row r="17" spans="1:13" ht="14.25">
      <c r="A17" s="1507" t="s">
        <v>815</v>
      </c>
      <c r="B17" s="1514">
        <v>680</v>
      </c>
      <c r="C17" s="1514">
        <v>1120</v>
      </c>
      <c r="D17" s="1514">
        <v>900</v>
      </c>
      <c r="E17" s="1514">
        <v>650</v>
      </c>
      <c r="F17" s="1514">
        <v>1090</v>
      </c>
      <c r="G17" s="1514">
        <v>870</v>
      </c>
      <c r="H17" s="1514">
        <v>630</v>
      </c>
      <c r="I17" s="1514">
        <v>1070</v>
      </c>
      <c r="J17" s="1514">
        <v>850</v>
      </c>
      <c r="K17" s="1514">
        <v>280</v>
      </c>
      <c r="L17" s="1515">
        <v>420</v>
      </c>
      <c r="M17" s="1514">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99"/>
  <sheetViews>
    <sheetView workbookViewId="0">
      <pane xSplit="3" ySplit="4" topLeftCell="D162" activePane="bottomRight" state="frozen"/>
      <selection pane="topRight" activeCell="D1" sqref="D1"/>
      <selection pane="bottomLeft" activeCell="A5" sqref="A5"/>
      <selection pane="bottomRight" activeCell="I184" activeCellId="3" sqref="I122 I137 I160 I184"/>
    </sheetView>
  </sheetViews>
  <sheetFormatPr defaultColWidth="8.625" defaultRowHeight="16.5"/>
  <cols>
    <col min="1" max="1" width="13.75" style="3067" customWidth="1"/>
    <col min="2" max="2" width="8.5" style="3067" customWidth="1"/>
    <col min="3" max="3" width="10.625" style="3068" customWidth="1"/>
    <col min="4" max="4" width="14.875" style="3069" customWidth="1"/>
    <col min="5" max="5" width="9.75" style="3067" customWidth="1"/>
    <col min="6" max="6" width="19.25" style="3067" customWidth="1"/>
    <col min="7" max="8" width="12.375" style="3067" customWidth="1"/>
    <col min="9" max="9" width="14.75" style="3070" customWidth="1"/>
    <col min="10" max="10" width="19.875" style="3070" customWidth="1"/>
    <col min="11" max="11" width="7.5" style="3067" customWidth="1"/>
    <col min="12" max="12" width="17.375" style="3104" customWidth="1"/>
    <col min="13" max="13" width="9" style="3067" customWidth="1"/>
    <col min="14" max="14" width="15" style="3067" customWidth="1"/>
    <col min="15" max="16" width="9" style="3067" customWidth="1"/>
    <col min="17" max="22" width="9" style="3067" bestFit="1" customWidth="1"/>
    <col min="23" max="256" width="8.625" style="3067"/>
    <col min="257" max="257" width="13.75" style="3067" customWidth="1"/>
    <col min="258" max="258" width="8.5" style="3067" customWidth="1"/>
    <col min="259" max="259" width="10.625" style="3067" customWidth="1"/>
    <col min="260" max="260" width="14.875" style="3067" customWidth="1"/>
    <col min="261" max="261" width="9.75" style="3067" customWidth="1"/>
    <col min="262" max="262" width="19.25" style="3067" customWidth="1"/>
    <col min="263" max="264" width="12.375" style="3067" customWidth="1"/>
    <col min="265" max="265" width="14.75" style="3067" customWidth="1"/>
    <col min="266" max="266" width="19.875" style="3067" customWidth="1"/>
    <col min="267" max="267" width="7.5" style="3067" customWidth="1"/>
    <col min="268" max="268" width="17.375" style="3067" customWidth="1"/>
    <col min="269" max="269" width="9" style="3067" customWidth="1"/>
    <col min="270" max="270" width="15" style="3067" customWidth="1"/>
    <col min="271" max="272" width="9" style="3067" customWidth="1"/>
    <col min="273" max="278" width="9" style="3067" bestFit="1" customWidth="1"/>
    <col min="279" max="512" width="8.625" style="3067"/>
    <col min="513" max="513" width="13.75" style="3067" customWidth="1"/>
    <col min="514" max="514" width="8.5" style="3067" customWidth="1"/>
    <col min="515" max="515" width="10.625" style="3067" customWidth="1"/>
    <col min="516" max="516" width="14.875" style="3067" customWidth="1"/>
    <col min="517" max="517" width="9.75" style="3067" customWidth="1"/>
    <col min="518" max="518" width="19.25" style="3067" customWidth="1"/>
    <col min="519" max="520" width="12.375" style="3067" customWidth="1"/>
    <col min="521" max="521" width="14.75" style="3067" customWidth="1"/>
    <col min="522" max="522" width="19.875" style="3067" customWidth="1"/>
    <col min="523" max="523" width="7.5" style="3067" customWidth="1"/>
    <col min="524" max="524" width="17.375" style="3067" customWidth="1"/>
    <col min="525" max="525" width="9" style="3067" customWidth="1"/>
    <col min="526" max="526" width="15" style="3067" customWidth="1"/>
    <col min="527" max="528" width="9" style="3067" customWidth="1"/>
    <col min="529" max="534" width="9" style="3067" bestFit="1" customWidth="1"/>
    <col min="535" max="768" width="8.625" style="3067"/>
    <col min="769" max="769" width="13.75" style="3067" customWidth="1"/>
    <col min="770" max="770" width="8.5" style="3067" customWidth="1"/>
    <col min="771" max="771" width="10.625" style="3067" customWidth="1"/>
    <col min="772" max="772" width="14.875" style="3067" customWidth="1"/>
    <col min="773" max="773" width="9.75" style="3067" customWidth="1"/>
    <col min="774" max="774" width="19.25" style="3067" customWidth="1"/>
    <col min="775" max="776" width="12.375" style="3067" customWidth="1"/>
    <col min="777" max="777" width="14.75" style="3067" customWidth="1"/>
    <col min="778" max="778" width="19.875" style="3067" customWidth="1"/>
    <col min="779" max="779" width="7.5" style="3067" customWidth="1"/>
    <col min="780" max="780" width="17.375" style="3067" customWidth="1"/>
    <col min="781" max="781" width="9" style="3067" customWidth="1"/>
    <col min="782" max="782" width="15" style="3067" customWidth="1"/>
    <col min="783" max="784" width="9" style="3067" customWidth="1"/>
    <col min="785" max="790" width="9" style="3067" bestFit="1" customWidth="1"/>
    <col min="791" max="1024" width="8.625" style="3067"/>
    <col min="1025" max="1025" width="13.75" style="3067" customWidth="1"/>
    <col min="1026" max="1026" width="8.5" style="3067" customWidth="1"/>
    <col min="1027" max="1027" width="10.625" style="3067" customWidth="1"/>
    <col min="1028" max="1028" width="14.875" style="3067" customWidth="1"/>
    <col min="1029" max="1029" width="9.75" style="3067" customWidth="1"/>
    <col min="1030" max="1030" width="19.25" style="3067" customWidth="1"/>
    <col min="1031" max="1032" width="12.375" style="3067" customWidth="1"/>
    <col min="1033" max="1033" width="14.75" style="3067" customWidth="1"/>
    <col min="1034" max="1034" width="19.875" style="3067" customWidth="1"/>
    <col min="1035" max="1035" width="7.5" style="3067" customWidth="1"/>
    <col min="1036" max="1036" width="17.375" style="3067" customWidth="1"/>
    <col min="1037" max="1037" width="9" style="3067" customWidth="1"/>
    <col min="1038" max="1038" width="15" style="3067" customWidth="1"/>
    <col min="1039" max="1040" width="9" style="3067" customWidth="1"/>
    <col min="1041" max="1046" width="9" style="3067" bestFit="1" customWidth="1"/>
    <col min="1047" max="1280" width="8.625" style="3067"/>
    <col min="1281" max="1281" width="13.75" style="3067" customWidth="1"/>
    <col min="1282" max="1282" width="8.5" style="3067" customWidth="1"/>
    <col min="1283" max="1283" width="10.625" style="3067" customWidth="1"/>
    <col min="1284" max="1284" width="14.875" style="3067" customWidth="1"/>
    <col min="1285" max="1285" width="9.75" style="3067" customWidth="1"/>
    <col min="1286" max="1286" width="19.25" style="3067" customWidth="1"/>
    <col min="1287" max="1288" width="12.375" style="3067" customWidth="1"/>
    <col min="1289" max="1289" width="14.75" style="3067" customWidth="1"/>
    <col min="1290" max="1290" width="19.875" style="3067" customWidth="1"/>
    <col min="1291" max="1291" width="7.5" style="3067" customWidth="1"/>
    <col min="1292" max="1292" width="17.375" style="3067" customWidth="1"/>
    <col min="1293" max="1293" width="9" style="3067" customWidth="1"/>
    <col min="1294" max="1294" width="15" style="3067" customWidth="1"/>
    <col min="1295" max="1296" width="9" style="3067" customWidth="1"/>
    <col min="1297" max="1302" width="9" style="3067" bestFit="1" customWidth="1"/>
    <col min="1303" max="1536" width="8.625" style="3067"/>
    <col min="1537" max="1537" width="13.75" style="3067" customWidth="1"/>
    <col min="1538" max="1538" width="8.5" style="3067" customWidth="1"/>
    <col min="1539" max="1539" width="10.625" style="3067" customWidth="1"/>
    <col min="1540" max="1540" width="14.875" style="3067" customWidth="1"/>
    <col min="1541" max="1541" width="9.75" style="3067" customWidth="1"/>
    <col min="1542" max="1542" width="19.25" style="3067" customWidth="1"/>
    <col min="1543" max="1544" width="12.375" style="3067" customWidth="1"/>
    <col min="1545" max="1545" width="14.75" style="3067" customWidth="1"/>
    <col min="1546" max="1546" width="19.875" style="3067" customWidth="1"/>
    <col min="1547" max="1547" width="7.5" style="3067" customWidth="1"/>
    <col min="1548" max="1548" width="17.375" style="3067" customWidth="1"/>
    <col min="1549" max="1549" width="9" style="3067" customWidth="1"/>
    <col min="1550" max="1550" width="15" style="3067" customWidth="1"/>
    <col min="1551" max="1552" width="9" style="3067" customWidth="1"/>
    <col min="1553" max="1558" width="9" style="3067" bestFit="1" customWidth="1"/>
    <col min="1559" max="1792" width="8.625" style="3067"/>
    <col min="1793" max="1793" width="13.75" style="3067" customWidth="1"/>
    <col min="1794" max="1794" width="8.5" style="3067" customWidth="1"/>
    <col min="1795" max="1795" width="10.625" style="3067" customWidth="1"/>
    <col min="1796" max="1796" width="14.875" style="3067" customWidth="1"/>
    <col min="1797" max="1797" width="9.75" style="3067" customWidth="1"/>
    <col min="1798" max="1798" width="19.25" style="3067" customWidth="1"/>
    <col min="1799" max="1800" width="12.375" style="3067" customWidth="1"/>
    <col min="1801" max="1801" width="14.75" style="3067" customWidth="1"/>
    <col min="1802" max="1802" width="19.875" style="3067" customWidth="1"/>
    <col min="1803" max="1803" width="7.5" style="3067" customWidth="1"/>
    <col min="1804" max="1804" width="17.375" style="3067" customWidth="1"/>
    <col min="1805" max="1805" width="9" style="3067" customWidth="1"/>
    <col min="1806" max="1806" width="15" style="3067" customWidth="1"/>
    <col min="1807" max="1808" width="9" style="3067" customWidth="1"/>
    <col min="1809" max="1814" width="9" style="3067" bestFit="1" customWidth="1"/>
    <col min="1815" max="2048" width="8.625" style="3067"/>
    <col min="2049" max="2049" width="13.75" style="3067" customWidth="1"/>
    <col min="2050" max="2050" width="8.5" style="3067" customWidth="1"/>
    <col min="2051" max="2051" width="10.625" style="3067" customWidth="1"/>
    <col min="2052" max="2052" width="14.875" style="3067" customWidth="1"/>
    <col min="2053" max="2053" width="9.75" style="3067" customWidth="1"/>
    <col min="2054" max="2054" width="19.25" style="3067" customWidth="1"/>
    <col min="2055" max="2056" width="12.375" style="3067" customWidth="1"/>
    <col min="2057" max="2057" width="14.75" style="3067" customWidth="1"/>
    <col min="2058" max="2058" width="19.875" style="3067" customWidth="1"/>
    <col min="2059" max="2059" width="7.5" style="3067" customWidth="1"/>
    <col min="2060" max="2060" width="17.375" style="3067" customWidth="1"/>
    <col min="2061" max="2061" width="9" style="3067" customWidth="1"/>
    <col min="2062" max="2062" width="15" style="3067" customWidth="1"/>
    <col min="2063" max="2064" width="9" style="3067" customWidth="1"/>
    <col min="2065" max="2070" width="9" style="3067" bestFit="1" customWidth="1"/>
    <col min="2071" max="2304" width="8.625" style="3067"/>
    <col min="2305" max="2305" width="13.75" style="3067" customWidth="1"/>
    <col min="2306" max="2306" width="8.5" style="3067" customWidth="1"/>
    <col min="2307" max="2307" width="10.625" style="3067" customWidth="1"/>
    <col min="2308" max="2308" width="14.875" style="3067" customWidth="1"/>
    <col min="2309" max="2309" width="9.75" style="3067" customWidth="1"/>
    <col min="2310" max="2310" width="19.25" style="3067" customWidth="1"/>
    <col min="2311" max="2312" width="12.375" style="3067" customWidth="1"/>
    <col min="2313" max="2313" width="14.75" style="3067" customWidth="1"/>
    <col min="2314" max="2314" width="19.875" style="3067" customWidth="1"/>
    <col min="2315" max="2315" width="7.5" style="3067" customWidth="1"/>
    <col min="2316" max="2316" width="17.375" style="3067" customWidth="1"/>
    <col min="2317" max="2317" width="9" style="3067" customWidth="1"/>
    <col min="2318" max="2318" width="15" style="3067" customWidth="1"/>
    <col min="2319" max="2320" width="9" style="3067" customWidth="1"/>
    <col min="2321" max="2326" width="9" style="3067" bestFit="1" customWidth="1"/>
    <col min="2327" max="2560" width="8.625" style="3067"/>
    <col min="2561" max="2561" width="13.75" style="3067" customWidth="1"/>
    <col min="2562" max="2562" width="8.5" style="3067" customWidth="1"/>
    <col min="2563" max="2563" width="10.625" style="3067" customWidth="1"/>
    <col min="2564" max="2564" width="14.875" style="3067" customWidth="1"/>
    <col min="2565" max="2565" width="9.75" style="3067" customWidth="1"/>
    <col min="2566" max="2566" width="19.25" style="3067" customWidth="1"/>
    <col min="2567" max="2568" width="12.375" style="3067" customWidth="1"/>
    <col min="2569" max="2569" width="14.75" style="3067" customWidth="1"/>
    <col min="2570" max="2570" width="19.875" style="3067" customWidth="1"/>
    <col min="2571" max="2571" width="7.5" style="3067" customWidth="1"/>
    <col min="2572" max="2572" width="17.375" style="3067" customWidth="1"/>
    <col min="2573" max="2573" width="9" style="3067" customWidth="1"/>
    <col min="2574" max="2574" width="15" style="3067" customWidth="1"/>
    <col min="2575" max="2576" width="9" style="3067" customWidth="1"/>
    <col min="2577" max="2582" width="9" style="3067" bestFit="1" customWidth="1"/>
    <col min="2583" max="2816" width="8.625" style="3067"/>
    <col min="2817" max="2817" width="13.75" style="3067" customWidth="1"/>
    <col min="2818" max="2818" width="8.5" style="3067" customWidth="1"/>
    <col min="2819" max="2819" width="10.625" style="3067" customWidth="1"/>
    <col min="2820" max="2820" width="14.875" style="3067" customWidth="1"/>
    <col min="2821" max="2821" width="9.75" style="3067" customWidth="1"/>
    <col min="2822" max="2822" width="19.25" style="3067" customWidth="1"/>
    <col min="2823" max="2824" width="12.375" style="3067" customWidth="1"/>
    <col min="2825" max="2825" width="14.75" style="3067" customWidth="1"/>
    <col min="2826" max="2826" width="19.875" style="3067" customWidth="1"/>
    <col min="2827" max="2827" width="7.5" style="3067" customWidth="1"/>
    <col min="2828" max="2828" width="17.375" style="3067" customWidth="1"/>
    <col min="2829" max="2829" width="9" style="3067" customWidth="1"/>
    <col min="2830" max="2830" width="15" style="3067" customWidth="1"/>
    <col min="2831" max="2832" width="9" style="3067" customWidth="1"/>
    <col min="2833" max="2838" width="9" style="3067" bestFit="1" customWidth="1"/>
    <col min="2839" max="3072" width="8.625" style="3067"/>
    <col min="3073" max="3073" width="13.75" style="3067" customWidth="1"/>
    <col min="3074" max="3074" width="8.5" style="3067" customWidth="1"/>
    <col min="3075" max="3075" width="10.625" style="3067" customWidth="1"/>
    <col min="3076" max="3076" width="14.875" style="3067" customWidth="1"/>
    <col min="3077" max="3077" width="9.75" style="3067" customWidth="1"/>
    <col min="3078" max="3078" width="19.25" style="3067" customWidth="1"/>
    <col min="3079" max="3080" width="12.375" style="3067" customWidth="1"/>
    <col min="3081" max="3081" width="14.75" style="3067" customWidth="1"/>
    <col min="3082" max="3082" width="19.875" style="3067" customWidth="1"/>
    <col min="3083" max="3083" width="7.5" style="3067" customWidth="1"/>
    <col min="3084" max="3084" width="17.375" style="3067" customWidth="1"/>
    <col min="3085" max="3085" width="9" style="3067" customWidth="1"/>
    <col min="3086" max="3086" width="15" style="3067" customWidth="1"/>
    <col min="3087" max="3088" width="9" style="3067" customWidth="1"/>
    <col min="3089" max="3094" width="9" style="3067" bestFit="1" customWidth="1"/>
    <col min="3095" max="3328" width="8.625" style="3067"/>
    <col min="3329" max="3329" width="13.75" style="3067" customWidth="1"/>
    <col min="3330" max="3330" width="8.5" style="3067" customWidth="1"/>
    <col min="3331" max="3331" width="10.625" style="3067" customWidth="1"/>
    <col min="3332" max="3332" width="14.875" style="3067" customWidth="1"/>
    <col min="3333" max="3333" width="9.75" style="3067" customWidth="1"/>
    <col min="3334" max="3334" width="19.25" style="3067" customWidth="1"/>
    <col min="3335" max="3336" width="12.375" style="3067" customWidth="1"/>
    <col min="3337" max="3337" width="14.75" style="3067" customWidth="1"/>
    <col min="3338" max="3338" width="19.875" style="3067" customWidth="1"/>
    <col min="3339" max="3339" width="7.5" style="3067" customWidth="1"/>
    <col min="3340" max="3340" width="17.375" style="3067" customWidth="1"/>
    <col min="3341" max="3341" width="9" style="3067" customWidth="1"/>
    <col min="3342" max="3342" width="15" style="3067" customWidth="1"/>
    <col min="3343" max="3344" width="9" style="3067" customWidth="1"/>
    <col min="3345" max="3350" width="9" style="3067" bestFit="1" customWidth="1"/>
    <col min="3351" max="3584" width="8.625" style="3067"/>
    <col min="3585" max="3585" width="13.75" style="3067" customWidth="1"/>
    <col min="3586" max="3586" width="8.5" style="3067" customWidth="1"/>
    <col min="3587" max="3587" width="10.625" style="3067" customWidth="1"/>
    <col min="3588" max="3588" width="14.875" style="3067" customWidth="1"/>
    <col min="3589" max="3589" width="9.75" style="3067" customWidth="1"/>
    <col min="3590" max="3590" width="19.25" style="3067" customWidth="1"/>
    <col min="3591" max="3592" width="12.375" style="3067" customWidth="1"/>
    <col min="3593" max="3593" width="14.75" style="3067" customWidth="1"/>
    <col min="3594" max="3594" width="19.875" style="3067" customWidth="1"/>
    <col min="3595" max="3595" width="7.5" style="3067" customWidth="1"/>
    <col min="3596" max="3596" width="17.375" style="3067" customWidth="1"/>
    <col min="3597" max="3597" width="9" style="3067" customWidth="1"/>
    <col min="3598" max="3598" width="15" style="3067" customWidth="1"/>
    <col min="3599" max="3600" width="9" style="3067" customWidth="1"/>
    <col min="3601" max="3606" width="9" style="3067" bestFit="1" customWidth="1"/>
    <col min="3607" max="3840" width="8.625" style="3067"/>
    <col min="3841" max="3841" width="13.75" style="3067" customWidth="1"/>
    <col min="3842" max="3842" width="8.5" style="3067" customWidth="1"/>
    <col min="3843" max="3843" width="10.625" style="3067" customWidth="1"/>
    <col min="3844" max="3844" width="14.875" style="3067" customWidth="1"/>
    <col min="3845" max="3845" width="9.75" style="3067" customWidth="1"/>
    <col min="3846" max="3846" width="19.25" style="3067" customWidth="1"/>
    <col min="3847" max="3848" width="12.375" style="3067" customWidth="1"/>
    <col min="3849" max="3849" width="14.75" style="3067" customWidth="1"/>
    <col min="3850" max="3850" width="19.875" style="3067" customWidth="1"/>
    <col min="3851" max="3851" width="7.5" style="3067" customWidth="1"/>
    <col min="3852" max="3852" width="17.375" style="3067" customWidth="1"/>
    <col min="3853" max="3853" width="9" style="3067" customWidth="1"/>
    <col min="3854" max="3854" width="15" style="3067" customWidth="1"/>
    <col min="3855" max="3856" width="9" style="3067" customWidth="1"/>
    <col min="3857" max="3862" width="9" style="3067" bestFit="1" customWidth="1"/>
    <col min="3863" max="4096" width="8.625" style="3067"/>
    <col min="4097" max="4097" width="13.75" style="3067" customWidth="1"/>
    <col min="4098" max="4098" width="8.5" style="3067" customWidth="1"/>
    <col min="4099" max="4099" width="10.625" style="3067" customWidth="1"/>
    <col min="4100" max="4100" width="14.875" style="3067" customWidth="1"/>
    <col min="4101" max="4101" width="9.75" style="3067" customWidth="1"/>
    <col min="4102" max="4102" width="19.25" style="3067" customWidth="1"/>
    <col min="4103" max="4104" width="12.375" style="3067" customWidth="1"/>
    <col min="4105" max="4105" width="14.75" style="3067" customWidth="1"/>
    <col min="4106" max="4106" width="19.875" style="3067" customWidth="1"/>
    <col min="4107" max="4107" width="7.5" style="3067" customWidth="1"/>
    <col min="4108" max="4108" width="17.375" style="3067" customWidth="1"/>
    <col min="4109" max="4109" width="9" style="3067" customWidth="1"/>
    <col min="4110" max="4110" width="15" style="3067" customWidth="1"/>
    <col min="4111" max="4112" width="9" style="3067" customWidth="1"/>
    <col min="4113" max="4118" width="9" style="3067" bestFit="1" customWidth="1"/>
    <col min="4119" max="4352" width="8.625" style="3067"/>
    <col min="4353" max="4353" width="13.75" style="3067" customWidth="1"/>
    <col min="4354" max="4354" width="8.5" style="3067" customWidth="1"/>
    <col min="4355" max="4355" width="10.625" style="3067" customWidth="1"/>
    <col min="4356" max="4356" width="14.875" style="3067" customWidth="1"/>
    <col min="4357" max="4357" width="9.75" style="3067" customWidth="1"/>
    <col min="4358" max="4358" width="19.25" style="3067" customWidth="1"/>
    <col min="4359" max="4360" width="12.375" style="3067" customWidth="1"/>
    <col min="4361" max="4361" width="14.75" style="3067" customWidth="1"/>
    <col min="4362" max="4362" width="19.875" style="3067" customWidth="1"/>
    <col min="4363" max="4363" width="7.5" style="3067" customWidth="1"/>
    <col min="4364" max="4364" width="17.375" style="3067" customWidth="1"/>
    <col min="4365" max="4365" width="9" style="3067" customWidth="1"/>
    <col min="4366" max="4366" width="15" style="3067" customWidth="1"/>
    <col min="4367" max="4368" width="9" style="3067" customWidth="1"/>
    <col min="4369" max="4374" width="9" style="3067" bestFit="1" customWidth="1"/>
    <col min="4375" max="4608" width="8.625" style="3067"/>
    <col min="4609" max="4609" width="13.75" style="3067" customWidth="1"/>
    <col min="4610" max="4610" width="8.5" style="3067" customWidth="1"/>
    <col min="4611" max="4611" width="10.625" style="3067" customWidth="1"/>
    <col min="4612" max="4612" width="14.875" style="3067" customWidth="1"/>
    <col min="4613" max="4613" width="9.75" style="3067" customWidth="1"/>
    <col min="4614" max="4614" width="19.25" style="3067" customWidth="1"/>
    <col min="4615" max="4616" width="12.375" style="3067" customWidth="1"/>
    <col min="4617" max="4617" width="14.75" style="3067" customWidth="1"/>
    <col min="4618" max="4618" width="19.875" style="3067" customWidth="1"/>
    <col min="4619" max="4619" width="7.5" style="3067" customWidth="1"/>
    <col min="4620" max="4620" width="17.375" style="3067" customWidth="1"/>
    <col min="4621" max="4621" width="9" style="3067" customWidth="1"/>
    <col min="4622" max="4622" width="15" style="3067" customWidth="1"/>
    <col min="4623" max="4624" width="9" style="3067" customWidth="1"/>
    <col min="4625" max="4630" width="9" style="3067" bestFit="1" customWidth="1"/>
    <col min="4631" max="4864" width="8.625" style="3067"/>
    <col min="4865" max="4865" width="13.75" style="3067" customWidth="1"/>
    <col min="4866" max="4866" width="8.5" style="3067" customWidth="1"/>
    <col min="4867" max="4867" width="10.625" style="3067" customWidth="1"/>
    <col min="4868" max="4868" width="14.875" style="3067" customWidth="1"/>
    <col min="4869" max="4869" width="9.75" style="3067" customWidth="1"/>
    <col min="4870" max="4870" width="19.25" style="3067" customWidth="1"/>
    <col min="4871" max="4872" width="12.375" style="3067" customWidth="1"/>
    <col min="4873" max="4873" width="14.75" style="3067" customWidth="1"/>
    <col min="4874" max="4874" width="19.875" style="3067" customWidth="1"/>
    <col min="4875" max="4875" width="7.5" style="3067" customWidth="1"/>
    <col min="4876" max="4876" width="17.375" style="3067" customWidth="1"/>
    <col min="4877" max="4877" width="9" style="3067" customWidth="1"/>
    <col min="4878" max="4878" width="15" style="3067" customWidth="1"/>
    <col min="4879" max="4880" width="9" style="3067" customWidth="1"/>
    <col min="4881" max="4886" width="9" style="3067" bestFit="1" customWidth="1"/>
    <col min="4887" max="5120" width="8.625" style="3067"/>
    <col min="5121" max="5121" width="13.75" style="3067" customWidth="1"/>
    <col min="5122" max="5122" width="8.5" style="3067" customWidth="1"/>
    <col min="5123" max="5123" width="10.625" style="3067" customWidth="1"/>
    <col min="5124" max="5124" width="14.875" style="3067" customWidth="1"/>
    <col min="5125" max="5125" width="9.75" style="3067" customWidth="1"/>
    <col min="5126" max="5126" width="19.25" style="3067" customWidth="1"/>
    <col min="5127" max="5128" width="12.375" style="3067" customWidth="1"/>
    <col min="5129" max="5129" width="14.75" style="3067" customWidth="1"/>
    <col min="5130" max="5130" width="19.875" style="3067" customWidth="1"/>
    <col min="5131" max="5131" width="7.5" style="3067" customWidth="1"/>
    <col min="5132" max="5132" width="17.375" style="3067" customWidth="1"/>
    <col min="5133" max="5133" width="9" style="3067" customWidth="1"/>
    <col min="5134" max="5134" width="15" style="3067" customWidth="1"/>
    <col min="5135" max="5136" width="9" style="3067" customWidth="1"/>
    <col min="5137" max="5142" width="9" style="3067" bestFit="1" customWidth="1"/>
    <col min="5143" max="5376" width="8.625" style="3067"/>
    <col min="5377" max="5377" width="13.75" style="3067" customWidth="1"/>
    <col min="5378" max="5378" width="8.5" style="3067" customWidth="1"/>
    <col min="5379" max="5379" width="10.625" style="3067" customWidth="1"/>
    <col min="5380" max="5380" width="14.875" style="3067" customWidth="1"/>
    <col min="5381" max="5381" width="9.75" style="3067" customWidth="1"/>
    <col min="5382" max="5382" width="19.25" style="3067" customWidth="1"/>
    <col min="5383" max="5384" width="12.375" style="3067" customWidth="1"/>
    <col min="5385" max="5385" width="14.75" style="3067" customWidth="1"/>
    <col min="5386" max="5386" width="19.875" style="3067" customWidth="1"/>
    <col min="5387" max="5387" width="7.5" style="3067" customWidth="1"/>
    <col min="5388" max="5388" width="17.375" style="3067" customWidth="1"/>
    <col min="5389" max="5389" width="9" style="3067" customWidth="1"/>
    <col min="5390" max="5390" width="15" style="3067" customWidth="1"/>
    <col min="5391" max="5392" width="9" style="3067" customWidth="1"/>
    <col min="5393" max="5398" width="9" style="3067" bestFit="1" customWidth="1"/>
    <col min="5399" max="5632" width="8.625" style="3067"/>
    <col min="5633" max="5633" width="13.75" style="3067" customWidth="1"/>
    <col min="5634" max="5634" width="8.5" style="3067" customWidth="1"/>
    <col min="5635" max="5635" width="10.625" style="3067" customWidth="1"/>
    <col min="5636" max="5636" width="14.875" style="3067" customWidth="1"/>
    <col min="5637" max="5637" width="9.75" style="3067" customWidth="1"/>
    <col min="5638" max="5638" width="19.25" style="3067" customWidth="1"/>
    <col min="5639" max="5640" width="12.375" style="3067" customWidth="1"/>
    <col min="5641" max="5641" width="14.75" style="3067" customWidth="1"/>
    <col min="5642" max="5642" width="19.875" style="3067" customWidth="1"/>
    <col min="5643" max="5643" width="7.5" style="3067" customWidth="1"/>
    <col min="5644" max="5644" width="17.375" style="3067" customWidth="1"/>
    <col min="5645" max="5645" width="9" style="3067" customWidth="1"/>
    <col min="5646" max="5646" width="15" style="3067" customWidth="1"/>
    <col min="5647" max="5648" width="9" style="3067" customWidth="1"/>
    <col min="5649" max="5654" width="9" style="3067" bestFit="1" customWidth="1"/>
    <col min="5655" max="5888" width="8.625" style="3067"/>
    <col min="5889" max="5889" width="13.75" style="3067" customWidth="1"/>
    <col min="5890" max="5890" width="8.5" style="3067" customWidth="1"/>
    <col min="5891" max="5891" width="10.625" style="3067" customWidth="1"/>
    <col min="5892" max="5892" width="14.875" style="3067" customWidth="1"/>
    <col min="5893" max="5893" width="9.75" style="3067" customWidth="1"/>
    <col min="5894" max="5894" width="19.25" style="3067" customWidth="1"/>
    <col min="5895" max="5896" width="12.375" style="3067" customWidth="1"/>
    <col min="5897" max="5897" width="14.75" style="3067" customWidth="1"/>
    <col min="5898" max="5898" width="19.875" style="3067" customWidth="1"/>
    <col min="5899" max="5899" width="7.5" style="3067" customWidth="1"/>
    <col min="5900" max="5900" width="17.375" style="3067" customWidth="1"/>
    <col min="5901" max="5901" width="9" style="3067" customWidth="1"/>
    <col min="5902" max="5902" width="15" style="3067" customWidth="1"/>
    <col min="5903" max="5904" width="9" style="3067" customWidth="1"/>
    <col min="5905" max="5910" width="9" style="3067" bestFit="1" customWidth="1"/>
    <col min="5911" max="6144" width="8.625" style="3067"/>
    <col min="6145" max="6145" width="13.75" style="3067" customWidth="1"/>
    <col min="6146" max="6146" width="8.5" style="3067" customWidth="1"/>
    <col min="6147" max="6147" width="10.625" style="3067" customWidth="1"/>
    <col min="6148" max="6148" width="14.875" style="3067" customWidth="1"/>
    <col min="6149" max="6149" width="9.75" style="3067" customWidth="1"/>
    <col min="6150" max="6150" width="19.25" style="3067" customWidth="1"/>
    <col min="6151" max="6152" width="12.375" style="3067" customWidth="1"/>
    <col min="6153" max="6153" width="14.75" style="3067" customWidth="1"/>
    <col min="6154" max="6154" width="19.875" style="3067" customWidth="1"/>
    <col min="6155" max="6155" width="7.5" style="3067" customWidth="1"/>
    <col min="6156" max="6156" width="17.375" style="3067" customWidth="1"/>
    <col min="6157" max="6157" width="9" style="3067" customWidth="1"/>
    <col min="6158" max="6158" width="15" style="3067" customWidth="1"/>
    <col min="6159" max="6160" width="9" style="3067" customWidth="1"/>
    <col min="6161" max="6166" width="9" style="3067" bestFit="1" customWidth="1"/>
    <col min="6167" max="6400" width="8.625" style="3067"/>
    <col min="6401" max="6401" width="13.75" style="3067" customWidth="1"/>
    <col min="6402" max="6402" width="8.5" style="3067" customWidth="1"/>
    <col min="6403" max="6403" width="10.625" style="3067" customWidth="1"/>
    <col min="6404" max="6404" width="14.875" style="3067" customWidth="1"/>
    <col min="6405" max="6405" width="9.75" style="3067" customWidth="1"/>
    <col min="6406" max="6406" width="19.25" style="3067" customWidth="1"/>
    <col min="6407" max="6408" width="12.375" style="3067" customWidth="1"/>
    <col min="6409" max="6409" width="14.75" style="3067" customWidth="1"/>
    <col min="6410" max="6410" width="19.875" style="3067" customWidth="1"/>
    <col min="6411" max="6411" width="7.5" style="3067" customWidth="1"/>
    <col min="6412" max="6412" width="17.375" style="3067" customWidth="1"/>
    <col min="6413" max="6413" width="9" style="3067" customWidth="1"/>
    <col min="6414" max="6414" width="15" style="3067" customWidth="1"/>
    <col min="6415" max="6416" width="9" style="3067" customWidth="1"/>
    <col min="6417" max="6422" width="9" style="3067" bestFit="1" customWidth="1"/>
    <col min="6423" max="6656" width="8.625" style="3067"/>
    <col min="6657" max="6657" width="13.75" style="3067" customWidth="1"/>
    <col min="6658" max="6658" width="8.5" style="3067" customWidth="1"/>
    <col min="6659" max="6659" width="10.625" style="3067" customWidth="1"/>
    <col min="6660" max="6660" width="14.875" style="3067" customWidth="1"/>
    <col min="6661" max="6661" width="9.75" style="3067" customWidth="1"/>
    <col min="6662" max="6662" width="19.25" style="3067" customWidth="1"/>
    <col min="6663" max="6664" width="12.375" style="3067" customWidth="1"/>
    <col min="6665" max="6665" width="14.75" style="3067" customWidth="1"/>
    <col min="6666" max="6666" width="19.875" style="3067" customWidth="1"/>
    <col min="6667" max="6667" width="7.5" style="3067" customWidth="1"/>
    <col min="6668" max="6668" width="17.375" style="3067" customWidth="1"/>
    <col min="6669" max="6669" width="9" style="3067" customWidth="1"/>
    <col min="6670" max="6670" width="15" style="3067" customWidth="1"/>
    <col min="6671" max="6672" width="9" style="3067" customWidth="1"/>
    <col min="6673" max="6678" width="9" style="3067" bestFit="1" customWidth="1"/>
    <col min="6679" max="6912" width="8.625" style="3067"/>
    <col min="6913" max="6913" width="13.75" style="3067" customWidth="1"/>
    <col min="6914" max="6914" width="8.5" style="3067" customWidth="1"/>
    <col min="6915" max="6915" width="10.625" style="3067" customWidth="1"/>
    <col min="6916" max="6916" width="14.875" style="3067" customWidth="1"/>
    <col min="6917" max="6917" width="9.75" style="3067" customWidth="1"/>
    <col min="6918" max="6918" width="19.25" style="3067" customWidth="1"/>
    <col min="6919" max="6920" width="12.375" style="3067" customWidth="1"/>
    <col min="6921" max="6921" width="14.75" style="3067" customWidth="1"/>
    <col min="6922" max="6922" width="19.875" style="3067" customWidth="1"/>
    <col min="6923" max="6923" width="7.5" style="3067" customWidth="1"/>
    <col min="6924" max="6924" width="17.375" style="3067" customWidth="1"/>
    <col min="6925" max="6925" width="9" style="3067" customWidth="1"/>
    <col min="6926" max="6926" width="15" style="3067" customWidth="1"/>
    <col min="6927" max="6928" width="9" style="3067" customWidth="1"/>
    <col min="6929" max="6934" width="9" style="3067" bestFit="1" customWidth="1"/>
    <col min="6935" max="7168" width="8.625" style="3067"/>
    <col min="7169" max="7169" width="13.75" style="3067" customWidth="1"/>
    <col min="7170" max="7170" width="8.5" style="3067" customWidth="1"/>
    <col min="7171" max="7171" width="10.625" style="3067" customWidth="1"/>
    <col min="7172" max="7172" width="14.875" style="3067" customWidth="1"/>
    <col min="7173" max="7173" width="9.75" style="3067" customWidth="1"/>
    <col min="7174" max="7174" width="19.25" style="3067" customWidth="1"/>
    <col min="7175" max="7176" width="12.375" style="3067" customWidth="1"/>
    <col min="7177" max="7177" width="14.75" style="3067" customWidth="1"/>
    <col min="7178" max="7178" width="19.875" style="3067" customWidth="1"/>
    <col min="7179" max="7179" width="7.5" style="3067" customWidth="1"/>
    <col min="7180" max="7180" width="17.375" style="3067" customWidth="1"/>
    <col min="7181" max="7181" width="9" style="3067" customWidth="1"/>
    <col min="7182" max="7182" width="15" style="3067" customWidth="1"/>
    <col min="7183" max="7184" width="9" style="3067" customWidth="1"/>
    <col min="7185" max="7190" width="9" style="3067" bestFit="1" customWidth="1"/>
    <col min="7191" max="7424" width="8.625" style="3067"/>
    <col min="7425" max="7425" width="13.75" style="3067" customWidth="1"/>
    <col min="7426" max="7426" width="8.5" style="3067" customWidth="1"/>
    <col min="7427" max="7427" width="10.625" style="3067" customWidth="1"/>
    <col min="7428" max="7428" width="14.875" style="3067" customWidth="1"/>
    <col min="7429" max="7429" width="9.75" style="3067" customWidth="1"/>
    <col min="7430" max="7430" width="19.25" style="3067" customWidth="1"/>
    <col min="7431" max="7432" width="12.375" style="3067" customWidth="1"/>
    <col min="7433" max="7433" width="14.75" style="3067" customWidth="1"/>
    <col min="7434" max="7434" width="19.875" style="3067" customWidth="1"/>
    <col min="7435" max="7435" width="7.5" style="3067" customWidth="1"/>
    <col min="7436" max="7436" width="17.375" style="3067" customWidth="1"/>
    <col min="7437" max="7437" width="9" style="3067" customWidth="1"/>
    <col min="7438" max="7438" width="15" style="3067" customWidth="1"/>
    <col min="7439" max="7440" width="9" style="3067" customWidth="1"/>
    <col min="7441" max="7446" width="9" style="3067" bestFit="1" customWidth="1"/>
    <col min="7447" max="7680" width="8.625" style="3067"/>
    <col min="7681" max="7681" width="13.75" style="3067" customWidth="1"/>
    <col min="7682" max="7682" width="8.5" style="3067" customWidth="1"/>
    <col min="7683" max="7683" width="10.625" style="3067" customWidth="1"/>
    <col min="7684" max="7684" width="14.875" style="3067" customWidth="1"/>
    <col min="7685" max="7685" width="9.75" style="3067" customWidth="1"/>
    <col min="7686" max="7686" width="19.25" style="3067" customWidth="1"/>
    <col min="7687" max="7688" width="12.375" style="3067" customWidth="1"/>
    <col min="7689" max="7689" width="14.75" style="3067" customWidth="1"/>
    <col min="7690" max="7690" width="19.875" style="3067" customWidth="1"/>
    <col min="7691" max="7691" width="7.5" style="3067" customWidth="1"/>
    <col min="7692" max="7692" width="17.375" style="3067" customWidth="1"/>
    <col min="7693" max="7693" width="9" style="3067" customWidth="1"/>
    <col min="7694" max="7694" width="15" style="3067" customWidth="1"/>
    <col min="7695" max="7696" width="9" style="3067" customWidth="1"/>
    <col min="7697" max="7702" width="9" style="3067" bestFit="1" customWidth="1"/>
    <col min="7703" max="7936" width="8.625" style="3067"/>
    <col min="7937" max="7937" width="13.75" style="3067" customWidth="1"/>
    <col min="7938" max="7938" width="8.5" style="3067" customWidth="1"/>
    <col min="7939" max="7939" width="10.625" style="3067" customWidth="1"/>
    <col min="7940" max="7940" width="14.875" style="3067" customWidth="1"/>
    <col min="7941" max="7941" width="9.75" style="3067" customWidth="1"/>
    <col min="7942" max="7942" width="19.25" style="3067" customWidth="1"/>
    <col min="7943" max="7944" width="12.375" style="3067" customWidth="1"/>
    <col min="7945" max="7945" width="14.75" style="3067" customWidth="1"/>
    <col min="7946" max="7946" width="19.875" style="3067" customWidth="1"/>
    <col min="7947" max="7947" width="7.5" style="3067" customWidth="1"/>
    <col min="7948" max="7948" width="17.375" style="3067" customWidth="1"/>
    <col min="7949" max="7949" width="9" style="3067" customWidth="1"/>
    <col min="7950" max="7950" width="15" style="3067" customWidth="1"/>
    <col min="7951" max="7952" width="9" style="3067" customWidth="1"/>
    <col min="7953" max="7958" width="9" style="3067" bestFit="1" customWidth="1"/>
    <col min="7959" max="8192" width="8.625" style="3067"/>
    <col min="8193" max="8193" width="13.75" style="3067" customWidth="1"/>
    <col min="8194" max="8194" width="8.5" style="3067" customWidth="1"/>
    <col min="8195" max="8195" width="10.625" style="3067" customWidth="1"/>
    <col min="8196" max="8196" width="14.875" style="3067" customWidth="1"/>
    <col min="8197" max="8197" width="9.75" style="3067" customWidth="1"/>
    <col min="8198" max="8198" width="19.25" style="3067" customWidth="1"/>
    <col min="8199" max="8200" width="12.375" style="3067" customWidth="1"/>
    <col min="8201" max="8201" width="14.75" style="3067" customWidth="1"/>
    <col min="8202" max="8202" width="19.875" style="3067" customWidth="1"/>
    <col min="8203" max="8203" width="7.5" style="3067" customWidth="1"/>
    <col min="8204" max="8204" width="17.375" style="3067" customWidth="1"/>
    <col min="8205" max="8205" width="9" style="3067" customWidth="1"/>
    <col min="8206" max="8206" width="15" style="3067" customWidth="1"/>
    <col min="8207" max="8208" width="9" style="3067" customWidth="1"/>
    <col min="8209" max="8214" width="9" style="3067" bestFit="1" customWidth="1"/>
    <col min="8215" max="8448" width="8.625" style="3067"/>
    <col min="8449" max="8449" width="13.75" style="3067" customWidth="1"/>
    <col min="8450" max="8450" width="8.5" style="3067" customWidth="1"/>
    <col min="8451" max="8451" width="10.625" style="3067" customWidth="1"/>
    <col min="8452" max="8452" width="14.875" style="3067" customWidth="1"/>
    <col min="8453" max="8453" width="9.75" style="3067" customWidth="1"/>
    <col min="8454" max="8454" width="19.25" style="3067" customWidth="1"/>
    <col min="8455" max="8456" width="12.375" style="3067" customWidth="1"/>
    <col min="8457" max="8457" width="14.75" style="3067" customWidth="1"/>
    <col min="8458" max="8458" width="19.875" style="3067" customWidth="1"/>
    <col min="8459" max="8459" width="7.5" style="3067" customWidth="1"/>
    <col min="8460" max="8460" width="17.375" style="3067" customWidth="1"/>
    <col min="8461" max="8461" width="9" style="3067" customWidth="1"/>
    <col min="8462" max="8462" width="15" style="3067" customWidth="1"/>
    <col min="8463" max="8464" width="9" style="3067" customWidth="1"/>
    <col min="8465" max="8470" width="9" style="3067" bestFit="1" customWidth="1"/>
    <col min="8471" max="8704" width="8.625" style="3067"/>
    <col min="8705" max="8705" width="13.75" style="3067" customWidth="1"/>
    <col min="8706" max="8706" width="8.5" style="3067" customWidth="1"/>
    <col min="8707" max="8707" width="10.625" style="3067" customWidth="1"/>
    <col min="8708" max="8708" width="14.875" style="3067" customWidth="1"/>
    <col min="8709" max="8709" width="9.75" style="3067" customWidth="1"/>
    <col min="8710" max="8710" width="19.25" style="3067" customWidth="1"/>
    <col min="8711" max="8712" width="12.375" style="3067" customWidth="1"/>
    <col min="8713" max="8713" width="14.75" style="3067" customWidth="1"/>
    <col min="8714" max="8714" width="19.875" style="3067" customWidth="1"/>
    <col min="8715" max="8715" width="7.5" style="3067" customWidth="1"/>
    <col min="8716" max="8716" width="17.375" style="3067" customWidth="1"/>
    <col min="8717" max="8717" width="9" style="3067" customWidth="1"/>
    <col min="8718" max="8718" width="15" style="3067" customWidth="1"/>
    <col min="8719" max="8720" width="9" style="3067" customWidth="1"/>
    <col min="8721" max="8726" width="9" style="3067" bestFit="1" customWidth="1"/>
    <col min="8727" max="8960" width="8.625" style="3067"/>
    <col min="8961" max="8961" width="13.75" style="3067" customWidth="1"/>
    <col min="8962" max="8962" width="8.5" style="3067" customWidth="1"/>
    <col min="8963" max="8963" width="10.625" style="3067" customWidth="1"/>
    <col min="8964" max="8964" width="14.875" style="3067" customWidth="1"/>
    <col min="8965" max="8965" width="9.75" style="3067" customWidth="1"/>
    <col min="8966" max="8966" width="19.25" style="3067" customWidth="1"/>
    <col min="8967" max="8968" width="12.375" style="3067" customWidth="1"/>
    <col min="8969" max="8969" width="14.75" style="3067" customWidth="1"/>
    <col min="8970" max="8970" width="19.875" style="3067" customWidth="1"/>
    <col min="8971" max="8971" width="7.5" style="3067" customWidth="1"/>
    <col min="8972" max="8972" width="17.375" style="3067" customWidth="1"/>
    <col min="8973" max="8973" width="9" style="3067" customWidth="1"/>
    <col min="8974" max="8974" width="15" style="3067" customWidth="1"/>
    <col min="8975" max="8976" width="9" style="3067" customWidth="1"/>
    <col min="8977" max="8982" width="9" style="3067" bestFit="1" customWidth="1"/>
    <col min="8983" max="9216" width="8.625" style="3067"/>
    <col min="9217" max="9217" width="13.75" style="3067" customWidth="1"/>
    <col min="9218" max="9218" width="8.5" style="3067" customWidth="1"/>
    <col min="9219" max="9219" width="10.625" style="3067" customWidth="1"/>
    <col min="9220" max="9220" width="14.875" style="3067" customWidth="1"/>
    <col min="9221" max="9221" width="9.75" style="3067" customWidth="1"/>
    <col min="9222" max="9222" width="19.25" style="3067" customWidth="1"/>
    <col min="9223" max="9224" width="12.375" style="3067" customWidth="1"/>
    <col min="9225" max="9225" width="14.75" style="3067" customWidth="1"/>
    <col min="9226" max="9226" width="19.875" style="3067" customWidth="1"/>
    <col min="9227" max="9227" width="7.5" style="3067" customWidth="1"/>
    <col min="9228" max="9228" width="17.375" style="3067" customWidth="1"/>
    <col min="9229" max="9229" width="9" style="3067" customWidth="1"/>
    <col min="9230" max="9230" width="15" style="3067" customWidth="1"/>
    <col min="9231" max="9232" width="9" style="3067" customWidth="1"/>
    <col min="9233" max="9238" width="9" style="3067" bestFit="1" customWidth="1"/>
    <col min="9239" max="9472" width="8.625" style="3067"/>
    <col min="9473" max="9473" width="13.75" style="3067" customWidth="1"/>
    <col min="9474" max="9474" width="8.5" style="3067" customWidth="1"/>
    <col min="9475" max="9475" width="10.625" style="3067" customWidth="1"/>
    <col min="9476" max="9476" width="14.875" style="3067" customWidth="1"/>
    <col min="9477" max="9477" width="9.75" style="3067" customWidth="1"/>
    <col min="9478" max="9478" width="19.25" style="3067" customWidth="1"/>
    <col min="9479" max="9480" width="12.375" style="3067" customWidth="1"/>
    <col min="9481" max="9481" width="14.75" style="3067" customWidth="1"/>
    <col min="9482" max="9482" width="19.875" style="3067" customWidth="1"/>
    <col min="9483" max="9483" width="7.5" style="3067" customWidth="1"/>
    <col min="9484" max="9484" width="17.375" style="3067" customWidth="1"/>
    <col min="9485" max="9485" width="9" style="3067" customWidth="1"/>
    <col min="9486" max="9486" width="15" style="3067" customWidth="1"/>
    <col min="9487" max="9488" width="9" style="3067" customWidth="1"/>
    <col min="9489" max="9494" width="9" style="3067" bestFit="1" customWidth="1"/>
    <col min="9495" max="9728" width="8.625" style="3067"/>
    <col min="9729" max="9729" width="13.75" style="3067" customWidth="1"/>
    <col min="9730" max="9730" width="8.5" style="3067" customWidth="1"/>
    <col min="9731" max="9731" width="10.625" style="3067" customWidth="1"/>
    <col min="9732" max="9732" width="14.875" style="3067" customWidth="1"/>
    <col min="9733" max="9733" width="9.75" style="3067" customWidth="1"/>
    <col min="9734" max="9734" width="19.25" style="3067" customWidth="1"/>
    <col min="9735" max="9736" width="12.375" style="3067" customWidth="1"/>
    <col min="9737" max="9737" width="14.75" style="3067" customWidth="1"/>
    <col min="9738" max="9738" width="19.875" style="3067" customWidth="1"/>
    <col min="9739" max="9739" width="7.5" style="3067" customWidth="1"/>
    <col min="9740" max="9740" width="17.375" style="3067" customWidth="1"/>
    <col min="9741" max="9741" width="9" style="3067" customWidth="1"/>
    <col min="9742" max="9742" width="15" style="3067" customWidth="1"/>
    <col min="9743" max="9744" width="9" style="3067" customWidth="1"/>
    <col min="9745" max="9750" width="9" style="3067" bestFit="1" customWidth="1"/>
    <col min="9751" max="9984" width="8.625" style="3067"/>
    <col min="9985" max="9985" width="13.75" style="3067" customWidth="1"/>
    <col min="9986" max="9986" width="8.5" style="3067" customWidth="1"/>
    <col min="9987" max="9987" width="10.625" style="3067" customWidth="1"/>
    <col min="9988" max="9988" width="14.875" style="3067" customWidth="1"/>
    <col min="9989" max="9989" width="9.75" style="3067" customWidth="1"/>
    <col min="9990" max="9990" width="19.25" style="3067" customWidth="1"/>
    <col min="9991" max="9992" width="12.375" style="3067" customWidth="1"/>
    <col min="9993" max="9993" width="14.75" style="3067" customWidth="1"/>
    <col min="9994" max="9994" width="19.875" style="3067" customWidth="1"/>
    <col min="9995" max="9995" width="7.5" style="3067" customWidth="1"/>
    <col min="9996" max="9996" width="17.375" style="3067" customWidth="1"/>
    <col min="9997" max="9997" width="9" style="3067" customWidth="1"/>
    <col min="9998" max="9998" width="15" style="3067" customWidth="1"/>
    <col min="9999" max="10000" width="9" style="3067" customWidth="1"/>
    <col min="10001" max="10006" width="9" style="3067" bestFit="1" customWidth="1"/>
    <col min="10007" max="10240" width="8.625" style="3067"/>
    <col min="10241" max="10241" width="13.75" style="3067" customWidth="1"/>
    <col min="10242" max="10242" width="8.5" style="3067" customWidth="1"/>
    <col min="10243" max="10243" width="10.625" style="3067" customWidth="1"/>
    <col min="10244" max="10244" width="14.875" style="3067" customWidth="1"/>
    <col min="10245" max="10245" width="9.75" style="3067" customWidth="1"/>
    <col min="10246" max="10246" width="19.25" style="3067" customWidth="1"/>
    <col min="10247" max="10248" width="12.375" style="3067" customWidth="1"/>
    <col min="10249" max="10249" width="14.75" style="3067" customWidth="1"/>
    <col min="10250" max="10250" width="19.875" style="3067" customWidth="1"/>
    <col min="10251" max="10251" width="7.5" style="3067" customWidth="1"/>
    <col min="10252" max="10252" width="17.375" style="3067" customWidth="1"/>
    <col min="10253" max="10253" width="9" style="3067" customWidth="1"/>
    <col min="10254" max="10254" width="15" style="3067" customWidth="1"/>
    <col min="10255" max="10256" width="9" style="3067" customWidth="1"/>
    <col min="10257" max="10262" width="9" style="3067" bestFit="1" customWidth="1"/>
    <col min="10263" max="10496" width="8.625" style="3067"/>
    <col min="10497" max="10497" width="13.75" style="3067" customWidth="1"/>
    <col min="10498" max="10498" width="8.5" style="3067" customWidth="1"/>
    <col min="10499" max="10499" width="10.625" style="3067" customWidth="1"/>
    <col min="10500" max="10500" width="14.875" style="3067" customWidth="1"/>
    <col min="10501" max="10501" width="9.75" style="3067" customWidth="1"/>
    <col min="10502" max="10502" width="19.25" style="3067" customWidth="1"/>
    <col min="10503" max="10504" width="12.375" style="3067" customWidth="1"/>
    <col min="10505" max="10505" width="14.75" style="3067" customWidth="1"/>
    <col min="10506" max="10506" width="19.875" style="3067" customWidth="1"/>
    <col min="10507" max="10507" width="7.5" style="3067" customWidth="1"/>
    <col min="10508" max="10508" width="17.375" style="3067" customWidth="1"/>
    <col min="10509" max="10509" width="9" style="3067" customWidth="1"/>
    <col min="10510" max="10510" width="15" style="3067" customWidth="1"/>
    <col min="10511" max="10512" width="9" style="3067" customWidth="1"/>
    <col min="10513" max="10518" width="9" style="3067" bestFit="1" customWidth="1"/>
    <col min="10519" max="10752" width="8.625" style="3067"/>
    <col min="10753" max="10753" width="13.75" style="3067" customWidth="1"/>
    <col min="10754" max="10754" width="8.5" style="3067" customWidth="1"/>
    <col min="10755" max="10755" width="10.625" style="3067" customWidth="1"/>
    <col min="10756" max="10756" width="14.875" style="3067" customWidth="1"/>
    <col min="10757" max="10757" width="9.75" style="3067" customWidth="1"/>
    <col min="10758" max="10758" width="19.25" style="3067" customWidth="1"/>
    <col min="10759" max="10760" width="12.375" style="3067" customWidth="1"/>
    <col min="10761" max="10761" width="14.75" style="3067" customWidth="1"/>
    <col min="10762" max="10762" width="19.875" style="3067" customWidth="1"/>
    <col min="10763" max="10763" width="7.5" style="3067" customWidth="1"/>
    <col min="10764" max="10764" width="17.375" style="3067" customWidth="1"/>
    <col min="10765" max="10765" width="9" style="3067" customWidth="1"/>
    <col min="10766" max="10766" width="15" style="3067" customWidth="1"/>
    <col min="10767" max="10768" width="9" style="3067" customWidth="1"/>
    <col min="10769" max="10774" width="9" style="3067" bestFit="1" customWidth="1"/>
    <col min="10775" max="11008" width="8.625" style="3067"/>
    <col min="11009" max="11009" width="13.75" style="3067" customWidth="1"/>
    <col min="11010" max="11010" width="8.5" style="3067" customWidth="1"/>
    <col min="11011" max="11011" width="10.625" style="3067" customWidth="1"/>
    <col min="11012" max="11012" width="14.875" style="3067" customWidth="1"/>
    <col min="11013" max="11013" width="9.75" style="3067" customWidth="1"/>
    <col min="11014" max="11014" width="19.25" style="3067" customWidth="1"/>
    <col min="11015" max="11016" width="12.375" style="3067" customWidth="1"/>
    <col min="11017" max="11017" width="14.75" style="3067" customWidth="1"/>
    <col min="11018" max="11018" width="19.875" style="3067" customWidth="1"/>
    <col min="11019" max="11019" width="7.5" style="3067" customWidth="1"/>
    <col min="11020" max="11020" width="17.375" style="3067" customWidth="1"/>
    <col min="11021" max="11021" width="9" style="3067" customWidth="1"/>
    <col min="11022" max="11022" width="15" style="3067" customWidth="1"/>
    <col min="11023" max="11024" width="9" style="3067" customWidth="1"/>
    <col min="11025" max="11030" width="9" style="3067" bestFit="1" customWidth="1"/>
    <col min="11031" max="11264" width="8.625" style="3067"/>
    <col min="11265" max="11265" width="13.75" style="3067" customWidth="1"/>
    <col min="11266" max="11266" width="8.5" style="3067" customWidth="1"/>
    <col min="11267" max="11267" width="10.625" style="3067" customWidth="1"/>
    <col min="11268" max="11268" width="14.875" style="3067" customWidth="1"/>
    <col min="11269" max="11269" width="9.75" style="3067" customWidth="1"/>
    <col min="11270" max="11270" width="19.25" style="3067" customWidth="1"/>
    <col min="11271" max="11272" width="12.375" style="3067" customWidth="1"/>
    <col min="11273" max="11273" width="14.75" style="3067" customWidth="1"/>
    <col min="11274" max="11274" width="19.875" style="3067" customWidth="1"/>
    <col min="11275" max="11275" width="7.5" style="3067" customWidth="1"/>
    <col min="11276" max="11276" width="17.375" style="3067" customWidth="1"/>
    <col min="11277" max="11277" width="9" style="3067" customWidth="1"/>
    <col min="11278" max="11278" width="15" style="3067" customWidth="1"/>
    <col min="11279" max="11280" width="9" style="3067" customWidth="1"/>
    <col min="11281" max="11286" width="9" style="3067" bestFit="1" customWidth="1"/>
    <col min="11287" max="11520" width="8.625" style="3067"/>
    <col min="11521" max="11521" width="13.75" style="3067" customWidth="1"/>
    <col min="11522" max="11522" width="8.5" style="3067" customWidth="1"/>
    <col min="11523" max="11523" width="10.625" style="3067" customWidth="1"/>
    <col min="11524" max="11524" width="14.875" style="3067" customWidth="1"/>
    <col min="11525" max="11525" width="9.75" style="3067" customWidth="1"/>
    <col min="11526" max="11526" width="19.25" style="3067" customWidth="1"/>
    <col min="11527" max="11528" width="12.375" style="3067" customWidth="1"/>
    <col min="11529" max="11529" width="14.75" style="3067" customWidth="1"/>
    <col min="11530" max="11530" width="19.875" style="3067" customWidth="1"/>
    <col min="11531" max="11531" width="7.5" style="3067" customWidth="1"/>
    <col min="11532" max="11532" width="17.375" style="3067" customWidth="1"/>
    <col min="11533" max="11533" width="9" style="3067" customWidth="1"/>
    <col min="11534" max="11534" width="15" style="3067" customWidth="1"/>
    <col min="11535" max="11536" width="9" style="3067" customWidth="1"/>
    <col min="11537" max="11542" width="9" style="3067" bestFit="1" customWidth="1"/>
    <col min="11543" max="11776" width="8.625" style="3067"/>
    <col min="11777" max="11777" width="13.75" style="3067" customWidth="1"/>
    <col min="11778" max="11778" width="8.5" style="3067" customWidth="1"/>
    <col min="11779" max="11779" width="10.625" style="3067" customWidth="1"/>
    <col min="11780" max="11780" width="14.875" style="3067" customWidth="1"/>
    <col min="11781" max="11781" width="9.75" style="3067" customWidth="1"/>
    <col min="11782" max="11782" width="19.25" style="3067" customWidth="1"/>
    <col min="11783" max="11784" width="12.375" style="3067" customWidth="1"/>
    <col min="11785" max="11785" width="14.75" style="3067" customWidth="1"/>
    <col min="11786" max="11786" width="19.875" style="3067" customWidth="1"/>
    <col min="11787" max="11787" width="7.5" style="3067" customWidth="1"/>
    <col min="11788" max="11788" width="17.375" style="3067" customWidth="1"/>
    <col min="11789" max="11789" width="9" style="3067" customWidth="1"/>
    <col min="11790" max="11790" width="15" style="3067" customWidth="1"/>
    <col min="11791" max="11792" width="9" style="3067" customWidth="1"/>
    <col min="11793" max="11798" width="9" style="3067" bestFit="1" customWidth="1"/>
    <col min="11799" max="12032" width="8.625" style="3067"/>
    <col min="12033" max="12033" width="13.75" style="3067" customWidth="1"/>
    <col min="12034" max="12034" width="8.5" style="3067" customWidth="1"/>
    <col min="12035" max="12035" width="10.625" style="3067" customWidth="1"/>
    <col min="12036" max="12036" width="14.875" style="3067" customWidth="1"/>
    <col min="12037" max="12037" width="9.75" style="3067" customWidth="1"/>
    <col min="12038" max="12038" width="19.25" style="3067" customWidth="1"/>
    <col min="12039" max="12040" width="12.375" style="3067" customWidth="1"/>
    <col min="12041" max="12041" width="14.75" style="3067" customWidth="1"/>
    <col min="12042" max="12042" width="19.875" style="3067" customWidth="1"/>
    <col min="12043" max="12043" width="7.5" style="3067" customWidth="1"/>
    <col min="12044" max="12044" width="17.375" style="3067" customWidth="1"/>
    <col min="12045" max="12045" width="9" style="3067" customWidth="1"/>
    <col min="12046" max="12046" width="15" style="3067" customWidth="1"/>
    <col min="12047" max="12048" width="9" style="3067" customWidth="1"/>
    <col min="12049" max="12054" width="9" style="3067" bestFit="1" customWidth="1"/>
    <col min="12055" max="12288" width="8.625" style="3067"/>
    <col min="12289" max="12289" width="13.75" style="3067" customWidth="1"/>
    <col min="12290" max="12290" width="8.5" style="3067" customWidth="1"/>
    <col min="12291" max="12291" width="10.625" style="3067" customWidth="1"/>
    <col min="12292" max="12292" width="14.875" style="3067" customWidth="1"/>
    <col min="12293" max="12293" width="9.75" style="3067" customWidth="1"/>
    <col min="12294" max="12294" width="19.25" style="3067" customWidth="1"/>
    <col min="12295" max="12296" width="12.375" style="3067" customWidth="1"/>
    <col min="12297" max="12297" width="14.75" style="3067" customWidth="1"/>
    <col min="12298" max="12298" width="19.875" style="3067" customWidth="1"/>
    <col min="12299" max="12299" width="7.5" style="3067" customWidth="1"/>
    <col min="12300" max="12300" width="17.375" style="3067" customWidth="1"/>
    <col min="12301" max="12301" width="9" style="3067" customWidth="1"/>
    <col min="12302" max="12302" width="15" style="3067" customWidth="1"/>
    <col min="12303" max="12304" width="9" style="3067" customWidth="1"/>
    <col min="12305" max="12310" width="9" style="3067" bestFit="1" customWidth="1"/>
    <col min="12311" max="12544" width="8.625" style="3067"/>
    <col min="12545" max="12545" width="13.75" style="3067" customWidth="1"/>
    <col min="12546" max="12546" width="8.5" style="3067" customWidth="1"/>
    <col min="12547" max="12547" width="10.625" style="3067" customWidth="1"/>
    <col min="12548" max="12548" width="14.875" style="3067" customWidth="1"/>
    <col min="12549" max="12549" width="9.75" style="3067" customWidth="1"/>
    <col min="12550" max="12550" width="19.25" style="3067" customWidth="1"/>
    <col min="12551" max="12552" width="12.375" style="3067" customWidth="1"/>
    <col min="12553" max="12553" width="14.75" style="3067" customWidth="1"/>
    <col min="12554" max="12554" width="19.875" style="3067" customWidth="1"/>
    <col min="12555" max="12555" width="7.5" style="3067" customWidth="1"/>
    <col min="12556" max="12556" width="17.375" style="3067" customWidth="1"/>
    <col min="12557" max="12557" width="9" style="3067" customWidth="1"/>
    <col min="12558" max="12558" width="15" style="3067" customWidth="1"/>
    <col min="12559" max="12560" width="9" style="3067" customWidth="1"/>
    <col min="12561" max="12566" width="9" style="3067" bestFit="1" customWidth="1"/>
    <col min="12567" max="12800" width="8.625" style="3067"/>
    <col min="12801" max="12801" width="13.75" style="3067" customWidth="1"/>
    <col min="12802" max="12802" width="8.5" style="3067" customWidth="1"/>
    <col min="12803" max="12803" width="10.625" style="3067" customWidth="1"/>
    <col min="12804" max="12804" width="14.875" style="3067" customWidth="1"/>
    <col min="12805" max="12805" width="9.75" style="3067" customWidth="1"/>
    <col min="12806" max="12806" width="19.25" style="3067" customWidth="1"/>
    <col min="12807" max="12808" width="12.375" style="3067" customWidth="1"/>
    <col min="12809" max="12809" width="14.75" style="3067" customWidth="1"/>
    <col min="12810" max="12810" width="19.875" style="3067" customWidth="1"/>
    <col min="12811" max="12811" width="7.5" style="3067" customWidth="1"/>
    <col min="12812" max="12812" width="17.375" style="3067" customWidth="1"/>
    <col min="12813" max="12813" width="9" style="3067" customWidth="1"/>
    <col min="12814" max="12814" width="15" style="3067" customWidth="1"/>
    <col min="12815" max="12816" width="9" style="3067" customWidth="1"/>
    <col min="12817" max="12822" width="9" style="3067" bestFit="1" customWidth="1"/>
    <col min="12823" max="13056" width="8.625" style="3067"/>
    <col min="13057" max="13057" width="13.75" style="3067" customWidth="1"/>
    <col min="13058" max="13058" width="8.5" style="3067" customWidth="1"/>
    <col min="13059" max="13059" width="10.625" style="3067" customWidth="1"/>
    <col min="13060" max="13060" width="14.875" style="3067" customWidth="1"/>
    <col min="13061" max="13061" width="9.75" style="3067" customWidth="1"/>
    <col min="13062" max="13062" width="19.25" style="3067" customWidth="1"/>
    <col min="13063" max="13064" width="12.375" style="3067" customWidth="1"/>
    <col min="13065" max="13065" width="14.75" style="3067" customWidth="1"/>
    <col min="13066" max="13066" width="19.875" style="3067" customWidth="1"/>
    <col min="13067" max="13067" width="7.5" style="3067" customWidth="1"/>
    <col min="13068" max="13068" width="17.375" style="3067" customWidth="1"/>
    <col min="13069" max="13069" width="9" style="3067" customWidth="1"/>
    <col min="13070" max="13070" width="15" style="3067" customWidth="1"/>
    <col min="13071" max="13072" width="9" style="3067" customWidth="1"/>
    <col min="13073" max="13078" width="9" style="3067" bestFit="1" customWidth="1"/>
    <col min="13079" max="13312" width="8.625" style="3067"/>
    <col min="13313" max="13313" width="13.75" style="3067" customWidth="1"/>
    <col min="13314" max="13314" width="8.5" style="3067" customWidth="1"/>
    <col min="13315" max="13315" width="10.625" style="3067" customWidth="1"/>
    <col min="13316" max="13316" width="14.875" style="3067" customWidth="1"/>
    <col min="13317" max="13317" width="9.75" style="3067" customWidth="1"/>
    <col min="13318" max="13318" width="19.25" style="3067" customWidth="1"/>
    <col min="13319" max="13320" width="12.375" style="3067" customWidth="1"/>
    <col min="13321" max="13321" width="14.75" style="3067" customWidth="1"/>
    <col min="13322" max="13322" width="19.875" style="3067" customWidth="1"/>
    <col min="13323" max="13323" width="7.5" style="3067" customWidth="1"/>
    <col min="13324" max="13324" width="17.375" style="3067" customWidth="1"/>
    <col min="13325" max="13325" width="9" style="3067" customWidth="1"/>
    <col min="13326" max="13326" width="15" style="3067" customWidth="1"/>
    <col min="13327" max="13328" width="9" style="3067" customWidth="1"/>
    <col min="13329" max="13334" width="9" style="3067" bestFit="1" customWidth="1"/>
    <col min="13335" max="13568" width="8.625" style="3067"/>
    <col min="13569" max="13569" width="13.75" style="3067" customWidth="1"/>
    <col min="13570" max="13570" width="8.5" style="3067" customWidth="1"/>
    <col min="13571" max="13571" width="10.625" style="3067" customWidth="1"/>
    <col min="13572" max="13572" width="14.875" style="3067" customWidth="1"/>
    <col min="13573" max="13573" width="9.75" style="3067" customWidth="1"/>
    <col min="13574" max="13574" width="19.25" style="3067" customWidth="1"/>
    <col min="13575" max="13576" width="12.375" style="3067" customWidth="1"/>
    <col min="13577" max="13577" width="14.75" style="3067" customWidth="1"/>
    <col min="13578" max="13578" width="19.875" style="3067" customWidth="1"/>
    <col min="13579" max="13579" width="7.5" style="3067" customWidth="1"/>
    <col min="13580" max="13580" width="17.375" style="3067" customWidth="1"/>
    <col min="13581" max="13581" width="9" style="3067" customWidth="1"/>
    <col min="13582" max="13582" width="15" style="3067" customWidth="1"/>
    <col min="13583" max="13584" width="9" style="3067" customWidth="1"/>
    <col min="13585" max="13590" width="9" style="3067" bestFit="1" customWidth="1"/>
    <col min="13591" max="13824" width="8.625" style="3067"/>
    <col min="13825" max="13825" width="13.75" style="3067" customWidth="1"/>
    <col min="13826" max="13826" width="8.5" style="3067" customWidth="1"/>
    <col min="13827" max="13827" width="10.625" style="3067" customWidth="1"/>
    <col min="13828" max="13828" width="14.875" style="3067" customWidth="1"/>
    <col min="13829" max="13829" width="9.75" style="3067" customWidth="1"/>
    <col min="13830" max="13830" width="19.25" style="3067" customWidth="1"/>
    <col min="13831" max="13832" width="12.375" style="3067" customWidth="1"/>
    <col min="13833" max="13833" width="14.75" style="3067" customWidth="1"/>
    <col min="13834" max="13834" width="19.875" style="3067" customWidth="1"/>
    <col min="13835" max="13835" width="7.5" style="3067" customWidth="1"/>
    <col min="13836" max="13836" width="17.375" style="3067" customWidth="1"/>
    <col min="13837" max="13837" width="9" style="3067" customWidth="1"/>
    <col min="13838" max="13838" width="15" style="3067" customWidth="1"/>
    <col min="13839" max="13840" width="9" style="3067" customWidth="1"/>
    <col min="13841" max="13846" width="9" style="3067" bestFit="1" customWidth="1"/>
    <col min="13847" max="14080" width="8.625" style="3067"/>
    <col min="14081" max="14081" width="13.75" style="3067" customWidth="1"/>
    <col min="14082" max="14082" width="8.5" style="3067" customWidth="1"/>
    <col min="14083" max="14083" width="10.625" style="3067" customWidth="1"/>
    <col min="14084" max="14084" width="14.875" style="3067" customWidth="1"/>
    <col min="14085" max="14085" width="9.75" style="3067" customWidth="1"/>
    <col min="14086" max="14086" width="19.25" style="3067" customWidth="1"/>
    <col min="14087" max="14088" width="12.375" style="3067" customWidth="1"/>
    <col min="14089" max="14089" width="14.75" style="3067" customWidth="1"/>
    <col min="14090" max="14090" width="19.875" style="3067" customWidth="1"/>
    <col min="14091" max="14091" width="7.5" style="3067" customWidth="1"/>
    <col min="14092" max="14092" width="17.375" style="3067" customWidth="1"/>
    <col min="14093" max="14093" width="9" style="3067" customWidth="1"/>
    <col min="14094" max="14094" width="15" style="3067" customWidth="1"/>
    <col min="14095" max="14096" width="9" style="3067" customWidth="1"/>
    <col min="14097" max="14102" width="9" style="3067" bestFit="1" customWidth="1"/>
    <col min="14103" max="14336" width="8.625" style="3067"/>
    <col min="14337" max="14337" width="13.75" style="3067" customWidth="1"/>
    <col min="14338" max="14338" width="8.5" style="3067" customWidth="1"/>
    <col min="14339" max="14339" width="10.625" style="3067" customWidth="1"/>
    <col min="14340" max="14340" width="14.875" style="3067" customWidth="1"/>
    <col min="14341" max="14341" width="9.75" style="3067" customWidth="1"/>
    <col min="14342" max="14342" width="19.25" style="3067" customWidth="1"/>
    <col min="14343" max="14344" width="12.375" style="3067" customWidth="1"/>
    <col min="14345" max="14345" width="14.75" style="3067" customWidth="1"/>
    <col min="14346" max="14346" width="19.875" style="3067" customWidth="1"/>
    <col min="14347" max="14347" width="7.5" style="3067" customWidth="1"/>
    <col min="14348" max="14348" width="17.375" style="3067" customWidth="1"/>
    <col min="14349" max="14349" width="9" style="3067" customWidth="1"/>
    <col min="14350" max="14350" width="15" style="3067" customWidth="1"/>
    <col min="14351" max="14352" width="9" style="3067" customWidth="1"/>
    <col min="14353" max="14358" width="9" style="3067" bestFit="1" customWidth="1"/>
    <col min="14359" max="14592" width="8.625" style="3067"/>
    <col min="14593" max="14593" width="13.75" style="3067" customWidth="1"/>
    <col min="14594" max="14594" width="8.5" style="3067" customWidth="1"/>
    <col min="14595" max="14595" width="10.625" style="3067" customWidth="1"/>
    <col min="14596" max="14596" width="14.875" style="3067" customWidth="1"/>
    <col min="14597" max="14597" width="9.75" style="3067" customWidth="1"/>
    <col min="14598" max="14598" width="19.25" style="3067" customWidth="1"/>
    <col min="14599" max="14600" width="12.375" style="3067" customWidth="1"/>
    <col min="14601" max="14601" width="14.75" style="3067" customWidth="1"/>
    <col min="14602" max="14602" width="19.875" style="3067" customWidth="1"/>
    <col min="14603" max="14603" width="7.5" style="3067" customWidth="1"/>
    <col min="14604" max="14604" width="17.375" style="3067" customWidth="1"/>
    <col min="14605" max="14605" width="9" style="3067" customWidth="1"/>
    <col min="14606" max="14606" width="15" style="3067" customWidth="1"/>
    <col min="14607" max="14608" width="9" style="3067" customWidth="1"/>
    <col min="14609" max="14614" width="9" style="3067" bestFit="1" customWidth="1"/>
    <col min="14615" max="14848" width="8.625" style="3067"/>
    <col min="14849" max="14849" width="13.75" style="3067" customWidth="1"/>
    <col min="14850" max="14850" width="8.5" style="3067" customWidth="1"/>
    <col min="14851" max="14851" width="10.625" style="3067" customWidth="1"/>
    <col min="14852" max="14852" width="14.875" style="3067" customWidth="1"/>
    <col min="14853" max="14853" width="9.75" style="3067" customWidth="1"/>
    <col min="14854" max="14854" width="19.25" style="3067" customWidth="1"/>
    <col min="14855" max="14856" width="12.375" style="3067" customWidth="1"/>
    <col min="14857" max="14857" width="14.75" style="3067" customWidth="1"/>
    <col min="14858" max="14858" width="19.875" style="3067" customWidth="1"/>
    <col min="14859" max="14859" width="7.5" style="3067" customWidth="1"/>
    <col min="14860" max="14860" width="17.375" style="3067" customWidth="1"/>
    <col min="14861" max="14861" width="9" style="3067" customWidth="1"/>
    <col min="14862" max="14862" width="15" style="3067" customWidth="1"/>
    <col min="14863" max="14864" width="9" style="3067" customWidth="1"/>
    <col min="14865" max="14870" width="9" style="3067" bestFit="1" customWidth="1"/>
    <col min="14871" max="15104" width="8.625" style="3067"/>
    <col min="15105" max="15105" width="13.75" style="3067" customWidth="1"/>
    <col min="15106" max="15106" width="8.5" style="3067" customWidth="1"/>
    <col min="15107" max="15107" width="10.625" style="3067" customWidth="1"/>
    <col min="15108" max="15108" width="14.875" style="3067" customWidth="1"/>
    <col min="15109" max="15109" width="9.75" style="3067" customWidth="1"/>
    <col min="15110" max="15110" width="19.25" style="3067" customWidth="1"/>
    <col min="15111" max="15112" width="12.375" style="3067" customWidth="1"/>
    <col min="15113" max="15113" width="14.75" style="3067" customWidth="1"/>
    <col min="15114" max="15114" width="19.875" style="3067" customWidth="1"/>
    <col min="15115" max="15115" width="7.5" style="3067" customWidth="1"/>
    <col min="15116" max="15116" width="17.375" style="3067" customWidth="1"/>
    <col min="15117" max="15117" width="9" style="3067" customWidth="1"/>
    <col min="15118" max="15118" width="15" style="3067" customWidth="1"/>
    <col min="15119" max="15120" width="9" style="3067" customWidth="1"/>
    <col min="15121" max="15126" width="9" style="3067" bestFit="1" customWidth="1"/>
    <col min="15127" max="15360" width="8.625" style="3067"/>
    <col min="15361" max="15361" width="13.75" style="3067" customWidth="1"/>
    <col min="15362" max="15362" width="8.5" style="3067" customWidth="1"/>
    <col min="15363" max="15363" width="10.625" style="3067" customWidth="1"/>
    <col min="15364" max="15364" width="14.875" style="3067" customWidth="1"/>
    <col min="15365" max="15365" width="9.75" style="3067" customWidth="1"/>
    <col min="15366" max="15366" width="19.25" style="3067" customWidth="1"/>
    <col min="15367" max="15368" width="12.375" style="3067" customWidth="1"/>
    <col min="15369" max="15369" width="14.75" style="3067" customWidth="1"/>
    <col min="15370" max="15370" width="19.875" style="3067" customWidth="1"/>
    <col min="15371" max="15371" width="7.5" style="3067" customWidth="1"/>
    <col min="15372" max="15372" width="17.375" style="3067" customWidth="1"/>
    <col min="15373" max="15373" width="9" style="3067" customWidth="1"/>
    <col min="15374" max="15374" width="15" style="3067" customWidth="1"/>
    <col min="15375" max="15376" width="9" style="3067" customWidth="1"/>
    <col min="15377" max="15382" width="9" style="3067" bestFit="1" customWidth="1"/>
    <col min="15383" max="15616" width="8.625" style="3067"/>
    <col min="15617" max="15617" width="13.75" style="3067" customWidth="1"/>
    <col min="15618" max="15618" width="8.5" style="3067" customWidth="1"/>
    <col min="15619" max="15619" width="10.625" style="3067" customWidth="1"/>
    <col min="15620" max="15620" width="14.875" style="3067" customWidth="1"/>
    <col min="15621" max="15621" width="9.75" style="3067" customWidth="1"/>
    <col min="15622" max="15622" width="19.25" style="3067" customWidth="1"/>
    <col min="15623" max="15624" width="12.375" style="3067" customWidth="1"/>
    <col min="15625" max="15625" width="14.75" style="3067" customWidth="1"/>
    <col min="15626" max="15626" width="19.875" style="3067" customWidth="1"/>
    <col min="15627" max="15627" width="7.5" style="3067" customWidth="1"/>
    <col min="15628" max="15628" width="17.375" style="3067" customWidth="1"/>
    <col min="15629" max="15629" width="9" style="3067" customWidth="1"/>
    <col min="15630" max="15630" width="15" style="3067" customWidth="1"/>
    <col min="15631" max="15632" width="9" style="3067" customWidth="1"/>
    <col min="15633" max="15638" width="9" style="3067" bestFit="1" customWidth="1"/>
    <col min="15639" max="15872" width="8.625" style="3067"/>
    <col min="15873" max="15873" width="13.75" style="3067" customWidth="1"/>
    <col min="15874" max="15874" width="8.5" style="3067" customWidth="1"/>
    <col min="15875" max="15875" width="10.625" style="3067" customWidth="1"/>
    <col min="15876" max="15876" width="14.875" style="3067" customWidth="1"/>
    <col min="15877" max="15877" width="9.75" style="3067" customWidth="1"/>
    <col min="15878" max="15878" width="19.25" style="3067" customWidth="1"/>
    <col min="15879" max="15880" width="12.375" style="3067" customWidth="1"/>
    <col min="15881" max="15881" width="14.75" style="3067" customWidth="1"/>
    <col min="15882" max="15882" width="19.875" style="3067" customWidth="1"/>
    <col min="15883" max="15883" width="7.5" style="3067" customWidth="1"/>
    <col min="15884" max="15884" width="17.375" style="3067" customWidth="1"/>
    <col min="15885" max="15885" width="9" style="3067" customWidth="1"/>
    <col min="15886" max="15886" width="15" style="3067" customWidth="1"/>
    <col min="15887" max="15888" width="9" style="3067" customWidth="1"/>
    <col min="15889" max="15894" width="9" style="3067" bestFit="1" customWidth="1"/>
    <col min="15895" max="16128" width="8.625" style="3067"/>
    <col min="16129" max="16129" width="13.75" style="3067" customWidth="1"/>
    <col min="16130" max="16130" width="8.5" style="3067" customWidth="1"/>
    <col min="16131" max="16131" width="10.625" style="3067" customWidth="1"/>
    <col min="16132" max="16132" width="14.875" style="3067" customWidth="1"/>
    <col min="16133" max="16133" width="9.75" style="3067" customWidth="1"/>
    <col min="16134" max="16134" width="19.25" style="3067" customWidth="1"/>
    <col min="16135" max="16136" width="12.375" style="3067" customWidth="1"/>
    <col min="16137" max="16137" width="14.75" style="3067" customWidth="1"/>
    <col min="16138" max="16138" width="19.875" style="3067" customWidth="1"/>
    <col min="16139" max="16139" width="7.5" style="3067" customWidth="1"/>
    <col min="16140" max="16140" width="17.375" style="3067" customWidth="1"/>
    <col min="16141" max="16141" width="9" style="3067" customWidth="1"/>
    <col min="16142" max="16142" width="15" style="3067" customWidth="1"/>
    <col min="16143" max="16144" width="9" style="3067" customWidth="1"/>
    <col min="16145" max="16150" width="9" style="3067" bestFit="1" customWidth="1"/>
    <col min="16151" max="16384" width="8.625" style="3067"/>
  </cols>
  <sheetData>
    <row r="1" spans="1:14" ht="25.5" customHeight="1">
      <c r="A1" s="3473" t="s">
        <v>3095</v>
      </c>
      <c r="B1" s="3473"/>
      <c r="C1" s="3473"/>
      <c r="D1" s="3473"/>
      <c r="E1" s="3473"/>
      <c r="F1" s="3473"/>
      <c r="G1" s="3473"/>
      <c r="H1" s="3473"/>
      <c r="I1" s="3473"/>
      <c r="J1" s="3473"/>
      <c r="K1" s="3473"/>
      <c r="L1" s="3473"/>
      <c r="M1" s="3473"/>
      <c r="N1" s="3473"/>
    </row>
    <row r="2" spans="1:14" ht="18" customHeight="1">
      <c r="K2" s="3071"/>
      <c r="L2" s="3072"/>
      <c r="M2" s="3071"/>
      <c r="N2" s="3071"/>
    </row>
    <row r="3" spans="1:14" ht="18" customHeight="1">
      <c r="A3" s="3474" t="s">
        <v>3096</v>
      </c>
      <c r="B3" s="3474" t="s">
        <v>3097</v>
      </c>
      <c r="C3" s="3474" t="s">
        <v>3098</v>
      </c>
      <c r="D3" s="3474" t="s">
        <v>3099</v>
      </c>
      <c r="E3" s="3475" t="s">
        <v>3100</v>
      </c>
      <c r="F3" s="3475"/>
      <c r="G3" s="3475"/>
      <c r="H3" s="3475"/>
      <c r="I3" s="3475"/>
      <c r="J3" s="3475"/>
      <c r="K3" s="3475"/>
      <c r="L3" s="3475"/>
      <c r="M3" s="3475"/>
      <c r="N3" s="3475"/>
    </row>
    <row r="4" spans="1:14" s="3077" customFormat="1" ht="58.5" customHeight="1">
      <c r="A4" s="3474"/>
      <c r="B4" s="3474"/>
      <c r="C4" s="3474"/>
      <c r="D4" s="3474"/>
      <c r="E4" s="3073" t="s">
        <v>3101</v>
      </c>
      <c r="F4" s="3074" t="s">
        <v>3102</v>
      </c>
      <c r="G4" s="3075" t="s">
        <v>3103</v>
      </c>
      <c r="H4" s="3075" t="s">
        <v>3104</v>
      </c>
      <c r="I4" s="3075" t="s">
        <v>3105</v>
      </c>
      <c r="J4" s="3075" t="s">
        <v>3106</v>
      </c>
      <c r="K4" s="3074" t="s">
        <v>3107</v>
      </c>
      <c r="L4" s="3076" t="s">
        <v>3108</v>
      </c>
      <c r="M4" s="3074" t="s">
        <v>3109</v>
      </c>
      <c r="N4" s="3074" t="s">
        <v>3110</v>
      </c>
    </row>
    <row r="5" spans="1:14" ht="15" hidden="1" customHeight="1">
      <c r="A5" s="3476" t="s">
        <v>3111</v>
      </c>
      <c r="B5" s="3478" t="s">
        <v>3112</v>
      </c>
      <c r="C5" s="3478" t="s">
        <v>3113</v>
      </c>
      <c r="D5" s="3078" t="s">
        <v>3114</v>
      </c>
      <c r="E5" s="3079">
        <v>1</v>
      </c>
      <c r="F5" s="3079" t="s">
        <v>3115</v>
      </c>
      <c r="G5" s="3080"/>
      <c r="H5" s="3080"/>
      <c r="I5" s="3081">
        <v>137.78</v>
      </c>
      <c r="J5" s="3081">
        <f t="shared" ref="J5:J10" si="0">I5*31251/10000</f>
        <v>430.576278</v>
      </c>
      <c r="K5" s="3082" t="s">
        <v>3116</v>
      </c>
      <c r="L5" s="3083" t="s">
        <v>3117</v>
      </c>
      <c r="M5" s="3082" t="s">
        <v>3116</v>
      </c>
      <c r="N5" s="3084" t="s">
        <v>3118</v>
      </c>
    </row>
    <row r="6" spans="1:14" ht="15" hidden="1" customHeight="1">
      <c r="A6" s="3477"/>
      <c r="B6" s="3478"/>
      <c r="C6" s="3478"/>
      <c r="D6" s="3078" t="s">
        <v>3114</v>
      </c>
      <c r="E6" s="3079">
        <v>1</v>
      </c>
      <c r="F6" s="3079" t="s">
        <v>3119</v>
      </c>
      <c r="G6" s="3080"/>
      <c r="H6" s="3080"/>
      <c r="I6" s="3081">
        <v>91.02</v>
      </c>
      <c r="J6" s="3081">
        <f t="shared" si="0"/>
        <v>284.44660199999998</v>
      </c>
      <c r="K6" s="3082" t="s">
        <v>3116</v>
      </c>
      <c r="L6" s="3083" t="s">
        <v>3117</v>
      </c>
      <c r="M6" s="3082" t="s">
        <v>3116</v>
      </c>
      <c r="N6" s="3084" t="s">
        <v>3118</v>
      </c>
    </row>
    <row r="7" spans="1:14" ht="15" hidden="1" customHeight="1">
      <c r="A7" s="3477"/>
      <c r="B7" s="3478"/>
      <c r="C7" s="3478"/>
      <c r="D7" s="3078" t="s">
        <v>3114</v>
      </c>
      <c r="E7" s="3079">
        <v>1</v>
      </c>
      <c r="F7" s="3079" t="s">
        <v>3120</v>
      </c>
      <c r="G7" s="3080"/>
      <c r="H7" s="3080"/>
      <c r="I7" s="3081">
        <v>137.78</v>
      </c>
      <c r="J7" s="3081">
        <f t="shared" si="0"/>
        <v>430.576278</v>
      </c>
      <c r="K7" s="3082" t="s">
        <v>3116</v>
      </c>
      <c r="L7" s="3083" t="s">
        <v>3117</v>
      </c>
      <c r="M7" s="3082" t="s">
        <v>3116</v>
      </c>
      <c r="N7" s="3084" t="s">
        <v>3118</v>
      </c>
    </row>
    <row r="8" spans="1:14" ht="15" hidden="1" customHeight="1">
      <c r="A8" s="3477"/>
      <c r="B8" s="3478"/>
      <c r="C8" s="3478"/>
      <c r="D8" s="3078" t="s">
        <v>3114</v>
      </c>
      <c r="E8" s="3079">
        <v>1</v>
      </c>
      <c r="F8" s="3079" t="s">
        <v>3121</v>
      </c>
      <c r="G8" s="3080"/>
      <c r="H8" s="3080"/>
      <c r="I8" s="3081">
        <v>137.78</v>
      </c>
      <c r="J8" s="3081">
        <f t="shared" si="0"/>
        <v>430.576278</v>
      </c>
      <c r="K8" s="3082" t="s">
        <v>3116</v>
      </c>
      <c r="L8" s="3083" t="s">
        <v>3117</v>
      </c>
      <c r="M8" s="3082" t="s">
        <v>3116</v>
      </c>
      <c r="N8" s="3084" t="s">
        <v>3118</v>
      </c>
    </row>
    <row r="9" spans="1:14" ht="15" hidden="1" customHeight="1">
      <c r="A9" s="3477"/>
      <c r="B9" s="3478"/>
      <c r="C9" s="3478"/>
      <c r="D9" s="3078" t="s">
        <v>3114</v>
      </c>
      <c r="E9" s="3079">
        <v>1</v>
      </c>
      <c r="F9" s="3079" t="s">
        <v>3122</v>
      </c>
      <c r="G9" s="3080"/>
      <c r="H9" s="3080"/>
      <c r="I9" s="3081">
        <v>136.63999999999999</v>
      </c>
      <c r="J9" s="3081">
        <f t="shared" si="0"/>
        <v>427.01366399999995</v>
      </c>
      <c r="K9" s="3082" t="s">
        <v>3116</v>
      </c>
      <c r="L9" s="3083" t="s">
        <v>3117</v>
      </c>
      <c r="M9" s="3082" t="s">
        <v>3116</v>
      </c>
      <c r="N9" s="3084" t="s">
        <v>3118</v>
      </c>
    </row>
    <row r="10" spans="1:14" ht="15" hidden="1" customHeight="1">
      <c r="A10" s="3477"/>
      <c r="B10" s="3478"/>
      <c r="C10" s="3478"/>
      <c r="D10" s="3078" t="s">
        <v>3114</v>
      </c>
      <c r="E10" s="3079">
        <v>1</v>
      </c>
      <c r="F10" s="3079" t="s">
        <v>3123</v>
      </c>
      <c r="G10" s="3080"/>
      <c r="H10" s="3080"/>
      <c r="I10" s="3081">
        <v>143.35</v>
      </c>
      <c r="J10" s="3081">
        <f t="shared" si="0"/>
        <v>447.98308499999996</v>
      </c>
      <c r="K10" s="3082" t="s">
        <v>3116</v>
      </c>
      <c r="L10" s="3083" t="s">
        <v>3117</v>
      </c>
      <c r="M10" s="3082" t="s">
        <v>3116</v>
      </c>
      <c r="N10" s="3084" t="s">
        <v>3118</v>
      </c>
    </row>
    <row r="11" spans="1:14" hidden="1">
      <c r="A11" s="3477"/>
      <c r="B11" s="3478"/>
      <c r="C11" s="3478"/>
      <c r="D11" s="3085" t="s">
        <v>3124</v>
      </c>
      <c r="E11" s="3086">
        <f>SUM(E5:E10)</f>
        <v>6</v>
      </c>
      <c r="F11" s="3086"/>
      <c r="G11" s="3087">
        <v>8968.2699999999986</v>
      </c>
      <c r="H11" s="3088">
        <f>G11-I11</f>
        <v>8183.9199999999983</v>
      </c>
      <c r="I11" s="3087">
        <f>SUM(I5:I10)</f>
        <v>784.35</v>
      </c>
      <c r="J11" s="3087">
        <f>SUM(J5:J10)</f>
        <v>2451.1721849999999</v>
      </c>
      <c r="K11" s="3089"/>
      <c r="L11" s="3089"/>
      <c r="M11" s="3090"/>
      <c r="N11" s="3090"/>
    </row>
    <row r="12" spans="1:14" hidden="1">
      <c r="A12" s="3477"/>
      <c r="B12" s="3478"/>
      <c r="C12" s="3478"/>
      <c r="D12" s="3078" t="s">
        <v>3125</v>
      </c>
      <c r="E12" s="3079">
        <v>1</v>
      </c>
      <c r="F12" s="3091" t="s">
        <v>3126</v>
      </c>
      <c r="G12" s="3092"/>
      <c r="H12" s="3092"/>
      <c r="I12" s="3081">
        <v>73.02</v>
      </c>
      <c r="J12" s="3081">
        <f t="shared" ref="J12:J18" si="1">I12*31251/10000</f>
        <v>228.19480200000001</v>
      </c>
      <c r="K12" s="3082" t="s">
        <v>3116</v>
      </c>
      <c r="L12" s="3083" t="s">
        <v>3117</v>
      </c>
      <c r="M12" s="3082" t="s">
        <v>3116</v>
      </c>
      <c r="N12" s="3084" t="s">
        <v>3118</v>
      </c>
    </row>
    <row r="13" spans="1:14" hidden="1">
      <c r="A13" s="3477"/>
      <c r="B13" s="3478"/>
      <c r="C13" s="3478"/>
      <c r="D13" s="3078" t="s">
        <v>3125</v>
      </c>
      <c r="E13" s="3079">
        <v>1</v>
      </c>
      <c r="F13" s="3091" t="s">
        <v>3127</v>
      </c>
      <c r="G13" s="3092"/>
      <c r="H13" s="3092"/>
      <c r="I13" s="3081">
        <v>73.02</v>
      </c>
      <c r="J13" s="3081">
        <f t="shared" si="1"/>
        <v>228.19480200000001</v>
      </c>
      <c r="K13" s="3082" t="s">
        <v>3116</v>
      </c>
      <c r="L13" s="3083" t="s">
        <v>3117</v>
      </c>
      <c r="M13" s="3082" t="s">
        <v>3116</v>
      </c>
      <c r="N13" s="3084" t="s">
        <v>3118</v>
      </c>
    </row>
    <row r="14" spans="1:14" hidden="1">
      <c r="A14" s="3477"/>
      <c r="B14" s="3478"/>
      <c r="C14" s="3478"/>
      <c r="D14" s="3078" t="s">
        <v>3125</v>
      </c>
      <c r="E14" s="3079">
        <v>1</v>
      </c>
      <c r="F14" s="3091" t="s">
        <v>3128</v>
      </c>
      <c r="G14" s="3092"/>
      <c r="H14" s="3092"/>
      <c r="I14" s="3081">
        <v>104.73</v>
      </c>
      <c r="J14" s="3081">
        <f t="shared" si="1"/>
        <v>327.29172299999999</v>
      </c>
      <c r="K14" s="3082" t="s">
        <v>3116</v>
      </c>
      <c r="L14" s="3083" t="s">
        <v>3117</v>
      </c>
      <c r="M14" s="3082" t="s">
        <v>3116</v>
      </c>
      <c r="N14" s="3084" t="s">
        <v>3118</v>
      </c>
    </row>
    <row r="15" spans="1:14" hidden="1">
      <c r="A15" s="3477"/>
      <c r="B15" s="3478"/>
      <c r="C15" s="3478"/>
      <c r="D15" s="3078" t="s">
        <v>3125</v>
      </c>
      <c r="E15" s="3079">
        <v>1</v>
      </c>
      <c r="F15" s="3091" t="s">
        <v>3129</v>
      </c>
      <c r="G15" s="3092"/>
      <c r="H15" s="3092"/>
      <c r="I15" s="3081">
        <v>147.26</v>
      </c>
      <c r="J15" s="3081">
        <f t="shared" si="1"/>
        <v>460.202226</v>
      </c>
      <c r="K15" s="3082" t="s">
        <v>3116</v>
      </c>
      <c r="L15" s="3083" t="s">
        <v>3117</v>
      </c>
      <c r="M15" s="3082" t="s">
        <v>3116</v>
      </c>
      <c r="N15" s="3084" t="s">
        <v>3118</v>
      </c>
    </row>
    <row r="16" spans="1:14" hidden="1">
      <c r="A16" s="3477"/>
      <c r="B16" s="3478"/>
      <c r="C16" s="3478"/>
      <c r="D16" s="3078" t="s">
        <v>3125</v>
      </c>
      <c r="E16" s="3079">
        <v>1</v>
      </c>
      <c r="F16" s="3091" t="s">
        <v>3130</v>
      </c>
      <c r="G16" s="3092"/>
      <c r="H16" s="3092"/>
      <c r="I16" s="3081">
        <v>147.26</v>
      </c>
      <c r="J16" s="3081">
        <f t="shared" si="1"/>
        <v>460.202226</v>
      </c>
      <c r="K16" s="3082" t="s">
        <v>3116</v>
      </c>
      <c r="L16" s="3083" t="s">
        <v>3117</v>
      </c>
      <c r="M16" s="3082" t="s">
        <v>3116</v>
      </c>
      <c r="N16" s="3084" t="s">
        <v>3118</v>
      </c>
    </row>
    <row r="17" spans="1:14" hidden="1">
      <c r="A17" s="3477"/>
      <c r="B17" s="3478"/>
      <c r="C17" s="3478"/>
      <c r="D17" s="3078" t="s">
        <v>3125</v>
      </c>
      <c r="E17" s="3079">
        <v>1</v>
      </c>
      <c r="F17" s="3091" t="s">
        <v>3131</v>
      </c>
      <c r="G17" s="3092"/>
      <c r="H17" s="3092"/>
      <c r="I17" s="3081">
        <v>104.93</v>
      </c>
      <c r="J17" s="3081">
        <f t="shared" si="1"/>
        <v>327.916743</v>
      </c>
      <c r="K17" s="3082" t="s">
        <v>3116</v>
      </c>
      <c r="L17" s="3083" t="s">
        <v>3117</v>
      </c>
      <c r="M17" s="3082" t="s">
        <v>3116</v>
      </c>
      <c r="N17" s="3084" t="s">
        <v>3118</v>
      </c>
    </row>
    <row r="18" spans="1:14" hidden="1">
      <c r="A18" s="3477"/>
      <c r="B18" s="3478"/>
      <c r="C18" s="3478"/>
      <c r="D18" s="3078" t="s">
        <v>3125</v>
      </c>
      <c r="E18" s="3079">
        <v>1</v>
      </c>
      <c r="F18" s="3091" t="s">
        <v>3132</v>
      </c>
      <c r="G18" s="3092"/>
      <c r="H18" s="3092"/>
      <c r="I18" s="3081">
        <v>109.99</v>
      </c>
      <c r="J18" s="3081">
        <f t="shared" si="1"/>
        <v>343.72974899999997</v>
      </c>
      <c r="K18" s="3082" t="s">
        <v>3116</v>
      </c>
      <c r="L18" s="3083" t="s">
        <v>3117</v>
      </c>
      <c r="M18" s="3082" t="s">
        <v>3116</v>
      </c>
      <c r="N18" s="3084" t="s">
        <v>3118</v>
      </c>
    </row>
    <row r="19" spans="1:14" hidden="1">
      <c r="A19" s="3477"/>
      <c r="B19" s="3478"/>
      <c r="C19" s="3478"/>
      <c r="D19" s="3085" t="s">
        <v>3133</v>
      </c>
      <c r="E19" s="3086">
        <f>SUM(E12:E18)</f>
        <v>7</v>
      </c>
      <c r="F19" s="3086"/>
      <c r="G19" s="3088">
        <v>7224.5899999999965</v>
      </c>
      <c r="H19" s="3088">
        <f>G19-I19</f>
        <v>6464.3799999999965</v>
      </c>
      <c r="I19" s="3088">
        <f>SUM(I12:I18)</f>
        <v>760.21</v>
      </c>
      <c r="J19" s="3088">
        <f>SUM(J12:J18)</f>
        <v>2375.7322709999999</v>
      </c>
      <c r="K19" s="3089"/>
      <c r="L19" s="3089"/>
      <c r="M19" s="3090"/>
      <c r="N19" s="3090"/>
    </row>
    <row r="20" spans="1:14" s="3077" customFormat="1" ht="15" hidden="1" customHeight="1">
      <c r="A20" s="3477"/>
      <c r="B20" s="3478"/>
      <c r="C20" s="3478"/>
      <c r="D20" s="3093" t="s">
        <v>3134</v>
      </c>
      <c r="E20" s="3091">
        <v>1</v>
      </c>
      <c r="F20" s="3091" t="s">
        <v>3135</v>
      </c>
      <c r="G20" s="3094"/>
      <c r="H20" s="3092"/>
      <c r="I20" s="3095">
        <v>95.53</v>
      </c>
      <c r="J20" s="3081">
        <f t="shared" ref="J20:J27" si="2">I20*31251/10000</f>
        <v>298.54080300000004</v>
      </c>
      <c r="K20" s="3082" t="s">
        <v>3116</v>
      </c>
      <c r="L20" s="3083" t="s">
        <v>3117</v>
      </c>
      <c r="M20" s="3082" t="s">
        <v>3116</v>
      </c>
      <c r="N20" s="3084" t="s">
        <v>3118</v>
      </c>
    </row>
    <row r="21" spans="1:14" s="3077" customFormat="1" ht="15" hidden="1" customHeight="1">
      <c r="A21" s="3477"/>
      <c r="B21" s="3478"/>
      <c r="C21" s="3478"/>
      <c r="D21" s="3093" t="s">
        <v>3134</v>
      </c>
      <c r="E21" s="3091">
        <v>1</v>
      </c>
      <c r="F21" s="3091" t="s">
        <v>3136</v>
      </c>
      <c r="G21" s="3094"/>
      <c r="H21" s="3092"/>
      <c r="I21" s="3095">
        <v>141.77000000000001</v>
      </c>
      <c r="J21" s="3081">
        <f t="shared" si="2"/>
        <v>443.04542700000007</v>
      </c>
      <c r="K21" s="3082" t="s">
        <v>3116</v>
      </c>
      <c r="L21" s="3083" t="s">
        <v>3117</v>
      </c>
      <c r="M21" s="3082" t="s">
        <v>3116</v>
      </c>
      <c r="N21" s="3084" t="s">
        <v>3118</v>
      </c>
    </row>
    <row r="22" spans="1:14" s="3077" customFormat="1" ht="15" hidden="1" customHeight="1">
      <c r="A22" s="3477"/>
      <c r="B22" s="3478"/>
      <c r="C22" s="3478"/>
      <c r="D22" s="3093" t="s">
        <v>3134</v>
      </c>
      <c r="E22" s="3091">
        <v>1</v>
      </c>
      <c r="F22" s="3091" t="s">
        <v>3137</v>
      </c>
      <c r="G22" s="3094"/>
      <c r="H22" s="3092"/>
      <c r="I22" s="3095">
        <v>90.01</v>
      </c>
      <c r="J22" s="3081">
        <f t="shared" si="2"/>
        <v>281.29025100000001</v>
      </c>
      <c r="K22" s="3082" t="s">
        <v>3116</v>
      </c>
      <c r="L22" s="3083" t="s">
        <v>3117</v>
      </c>
      <c r="M22" s="3082" t="s">
        <v>3116</v>
      </c>
      <c r="N22" s="3084" t="s">
        <v>3118</v>
      </c>
    </row>
    <row r="23" spans="1:14" s="3077" customFormat="1" ht="15" hidden="1" customHeight="1">
      <c r="A23" s="3477"/>
      <c r="B23" s="3478"/>
      <c r="C23" s="3478"/>
      <c r="D23" s="3093" t="s">
        <v>3134</v>
      </c>
      <c r="E23" s="3091">
        <v>1</v>
      </c>
      <c r="F23" s="3091" t="s">
        <v>3138</v>
      </c>
      <c r="G23" s="3094"/>
      <c r="H23" s="3092"/>
      <c r="I23" s="3095">
        <v>136.24</v>
      </c>
      <c r="J23" s="3081">
        <f t="shared" si="2"/>
        <v>425.76362400000005</v>
      </c>
      <c r="K23" s="3082" t="s">
        <v>3116</v>
      </c>
      <c r="L23" s="3083" t="s">
        <v>3117</v>
      </c>
      <c r="M23" s="3082" t="s">
        <v>3116</v>
      </c>
      <c r="N23" s="3084" t="s">
        <v>3118</v>
      </c>
    </row>
    <row r="24" spans="1:14" s="3077" customFormat="1" ht="15" hidden="1" customHeight="1">
      <c r="A24" s="3477"/>
      <c r="B24" s="3478"/>
      <c r="C24" s="3478"/>
      <c r="D24" s="3093" t="s">
        <v>3134</v>
      </c>
      <c r="E24" s="3091">
        <v>1</v>
      </c>
      <c r="F24" s="3091" t="s">
        <v>3139</v>
      </c>
      <c r="G24" s="3094"/>
      <c r="H24" s="3092"/>
      <c r="I24" s="3095">
        <v>90.01</v>
      </c>
      <c r="J24" s="3081">
        <f t="shared" si="2"/>
        <v>281.29025100000001</v>
      </c>
      <c r="K24" s="3082" t="s">
        <v>3116</v>
      </c>
      <c r="L24" s="3083" t="s">
        <v>3117</v>
      </c>
      <c r="M24" s="3082" t="s">
        <v>3116</v>
      </c>
      <c r="N24" s="3084" t="s">
        <v>3118</v>
      </c>
    </row>
    <row r="25" spans="1:14" s="3077" customFormat="1" ht="15" hidden="1" customHeight="1">
      <c r="A25" s="3477"/>
      <c r="B25" s="3478"/>
      <c r="C25" s="3478"/>
      <c r="D25" s="3093" t="s">
        <v>3134</v>
      </c>
      <c r="E25" s="3091">
        <v>1</v>
      </c>
      <c r="F25" s="3091" t="s">
        <v>3140</v>
      </c>
      <c r="G25" s="3094"/>
      <c r="H25" s="3092"/>
      <c r="I25" s="3095">
        <v>136.24</v>
      </c>
      <c r="J25" s="3081">
        <f t="shared" si="2"/>
        <v>425.76362400000005</v>
      </c>
      <c r="K25" s="3082" t="s">
        <v>3116</v>
      </c>
      <c r="L25" s="3083" t="s">
        <v>3117</v>
      </c>
      <c r="M25" s="3082" t="s">
        <v>3116</v>
      </c>
      <c r="N25" s="3084" t="s">
        <v>3118</v>
      </c>
    </row>
    <row r="26" spans="1:14" s="3077" customFormat="1" ht="15" hidden="1" customHeight="1">
      <c r="A26" s="3477"/>
      <c r="B26" s="3478"/>
      <c r="C26" s="3478"/>
      <c r="D26" s="3093" t="s">
        <v>3134</v>
      </c>
      <c r="E26" s="3091">
        <v>1</v>
      </c>
      <c r="F26" s="3091" t="s">
        <v>3141</v>
      </c>
      <c r="G26" s="3094"/>
      <c r="H26" s="3092"/>
      <c r="I26" s="3095">
        <v>135.11000000000001</v>
      </c>
      <c r="J26" s="3081">
        <f t="shared" si="2"/>
        <v>422.23226100000005</v>
      </c>
      <c r="K26" s="3082" t="s">
        <v>3116</v>
      </c>
      <c r="L26" s="3083" t="s">
        <v>3117</v>
      </c>
      <c r="M26" s="3082" t="s">
        <v>3116</v>
      </c>
      <c r="N26" s="3084" t="s">
        <v>3118</v>
      </c>
    </row>
    <row r="27" spans="1:14" s="3077" customFormat="1" ht="15" hidden="1" customHeight="1">
      <c r="A27" s="3477"/>
      <c r="B27" s="3478"/>
      <c r="C27" s="3478"/>
      <c r="D27" s="3093" t="s">
        <v>3134</v>
      </c>
      <c r="E27" s="3091">
        <v>1</v>
      </c>
      <c r="F27" s="3091" t="s">
        <v>3142</v>
      </c>
      <c r="G27" s="3094"/>
      <c r="H27" s="3092"/>
      <c r="I27" s="3095">
        <v>141.75</v>
      </c>
      <c r="J27" s="3081">
        <f t="shared" si="2"/>
        <v>442.98292500000002</v>
      </c>
      <c r="K27" s="3082" t="s">
        <v>3116</v>
      </c>
      <c r="L27" s="3083" t="s">
        <v>3117</v>
      </c>
      <c r="M27" s="3082" t="s">
        <v>3116</v>
      </c>
      <c r="N27" s="3084" t="s">
        <v>3118</v>
      </c>
    </row>
    <row r="28" spans="1:14" hidden="1">
      <c r="A28" s="3477"/>
      <c r="B28" s="3478"/>
      <c r="C28" s="3478"/>
      <c r="D28" s="3085" t="s">
        <v>3143</v>
      </c>
      <c r="E28" s="3086">
        <f>SUM(E20:E27)</f>
        <v>8</v>
      </c>
      <c r="F28" s="3086"/>
      <c r="G28" s="3088">
        <v>9716.1699999999964</v>
      </c>
      <c r="H28" s="3088">
        <f>G28-I28</f>
        <v>8749.5099999999966</v>
      </c>
      <c r="I28" s="3086">
        <f>SUM(I20:I27)</f>
        <v>966.66000000000008</v>
      </c>
      <c r="J28" s="3096">
        <f>SUM(J20:J27)</f>
        <v>3020.9091660000004</v>
      </c>
      <c r="K28" s="3089"/>
      <c r="L28" s="3089"/>
      <c r="M28" s="3089"/>
      <c r="N28" s="3089"/>
    </row>
    <row r="29" spans="1:14" hidden="1">
      <c r="A29" s="3477"/>
      <c r="B29" s="3478"/>
      <c r="C29" s="3478"/>
      <c r="D29" s="3093" t="s">
        <v>3144</v>
      </c>
      <c r="E29" s="3091">
        <v>1</v>
      </c>
      <c r="F29" s="3091" t="s">
        <v>3145</v>
      </c>
      <c r="G29" s="3094"/>
      <c r="H29" s="3092"/>
      <c r="I29" s="3095">
        <v>89.47</v>
      </c>
      <c r="J29" s="3081">
        <f t="shared" ref="J29:J31" si="3">I29*31251/10000</f>
        <v>279.60269699999998</v>
      </c>
      <c r="K29" s="3082" t="s">
        <v>3116</v>
      </c>
      <c r="L29" s="3083" t="s">
        <v>3117</v>
      </c>
      <c r="M29" s="3082" t="s">
        <v>3116</v>
      </c>
      <c r="N29" s="3084" t="s">
        <v>3118</v>
      </c>
    </row>
    <row r="30" spans="1:14" hidden="1">
      <c r="A30" s="3477"/>
      <c r="B30" s="3478"/>
      <c r="C30" s="3478"/>
      <c r="D30" s="3093" t="s">
        <v>3144</v>
      </c>
      <c r="E30" s="3091">
        <v>1</v>
      </c>
      <c r="F30" s="3091" t="s">
        <v>3146</v>
      </c>
      <c r="G30" s="3094"/>
      <c r="H30" s="3092"/>
      <c r="I30" s="3095">
        <v>135.43</v>
      </c>
      <c r="J30" s="3081">
        <f t="shared" si="3"/>
        <v>423.23229300000008</v>
      </c>
      <c r="K30" s="3082" t="s">
        <v>3116</v>
      </c>
      <c r="L30" s="3083" t="s">
        <v>3117</v>
      </c>
      <c r="M30" s="3082" t="s">
        <v>3116</v>
      </c>
      <c r="N30" s="3084" t="s">
        <v>3118</v>
      </c>
    </row>
    <row r="31" spans="1:14" hidden="1">
      <c r="A31" s="3477"/>
      <c r="B31" s="3478"/>
      <c r="C31" s="3478"/>
      <c r="D31" s="3093" t="s">
        <v>3144</v>
      </c>
      <c r="E31" s="3091">
        <v>1</v>
      </c>
      <c r="F31" s="3091" t="s">
        <v>3147</v>
      </c>
      <c r="G31" s="3094"/>
      <c r="H31" s="3092"/>
      <c r="I31" s="3095">
        <v>140.93</v>
      </c>
      <c r="J31" s="3081">
        <f t="shared" si="3"/>
        <v>440.42034300000006</v>
      </c>
      <c r="K31" s="3082" t="s">
        <v>3116</v>
      </c>
      <c r="L31" s="3083" t="s">
        <v>3117</v>
      </c>
      <c r="M31" s="3082" t="s">
        <v>3116</v>
      </c>
      <c r="N31" s="3084" t="s">
        <v>3118</v>
      </c>
    </row>
    <row r="32" spans="1:14" hidden="1">
      <c r="A32" s="3477"/>
      <c r="B32" s="3478"/>
      <c r="C32" s="3478"/>
      <c r="D32" s="3085" t="s">
        <v>3148</v>
      </c>
      <c r="E32" s="3086">
        <f>SUM(E29:E31)</f>
        <v>3</v>
      </c>
      <c r="F32" s="3086"/>
      <c r="G32" s="3088">
        <v>7346.0800000000008</v>
      </c>
      <c r="H32" s="3088">
        <f>G32-I32</f>
        <v>6980.2500000000009</v>
      </c>
      <c r="I32" s="3086">
        <f>SUM(I29:I31)</f>
        <v>365.83000000000004</v>
      </c>
      <c r="J32" s="3096">
        <f>SUM(J29:J31)</f>
        <v>1143.2553330000001</v>
      </c>
      <c r="K32" s="3089"/>
      <c r="L32" s="3089"/>
      <c r="M32" s="3089"/>
      <c r="N32" s="3089"/>
    </row>
    <row r="33" spans="1:14">
      <c r="A33" s="3477"/>
      <c r="B33" s="3478"/>
      <c r="C33" s="3478"/>
      <c r="D33" s="3093" t="s">
        <v>3149</v>
      </c>
      <c r="E33" s="3091">
        <v>1</v>
      </c>
      <c r="F33" s="3091" t="s">
        <v>3150</v>
      </c>
      <c r="G33" s="3094"/>
      <c r="H33" s="3092"/>
      <c r="I33" s="3095">
        <v>190.66</v>
      </c>
      <c r="J33" s="3081">
        <f t="shared" ref="J33:J37" si="4">I33*31251/10000</f>
        <v>595.83156600000007</v>
      </c>
      <c r="K33" s="3082" t="s">
        <v>3116</v>
      </c>
      <c r="L33" s="3083" t="s">
        <v>3117</v>
      </c>
      <c r="M33" s="3082" t="s">
        <v>3116</v>
      </c>
      <c r="N33" s="3084" t="s">
        <v>3118</v>
      </c>
    </row>
    <row r="34" spans="1:14">
      <c r="A34" s="3477"/>
      <c r="B34" s="3478"/>
      <c r="C34" s="3478"/>
      <c r="D34" s="3093" t="s">
        <v>3149</v>
      </c>
      <c r="E34" s="3091">
        <v>1</v>
      </c>
      <c r="F34" s="3091" t="s">
        <v>3151</v>
      </c>
      <c r="G34" s="3094"/>
      <c r="H34" s="3092"/>
      <c r="I34" s="3095">
        <v>135.80000000000001</v>
      </c>
      <c r="J34" s="3081">
        <f t="shared" si="4"/>
        <v>424.38858000000005</v>
      </c>
      <c r="K34" s="3082" t="s">
        <v>3116</v>
      </c>
      <c r="L34" s="3083" t="s">
        <v>3117</v>
      </c>
      <c r="M34" s="3082" t="s">
        <v>3116</v>
      </c>
      <c r="N34" s="3084" t="s">
        <v>3118</v>
      </c>
    </row>
    <row r="35" spans="1:14">
      <c r="A35" s="3477"/>
      <c r="B35" s="3478"/>
      <c r="C35" s="3478"/>
      <c r="D35" s="3093" t="s">
        <v>3149</v>
      </c>
      <c r="E35" s="3091">
        <v>1</v>
      </c>
      <c r="F35" s="3091" t="s">
        <v>3152</v>
      </c>
      <c r="G35" s="3094"/>
      <c r="H35" s="3092"/>
      <c r="I35" s="3095">
        <v>135.80000000000001</v>
      </c>
      <c r="J35" s="3081">
        <f t="shared" si="4"/>
        <v>424.38858000000005</v>
      </c>
      <c r="K35" s="3082" t="s">
        <v>3116</v>
      </c>
      <c r="L35" s="3083" t="s">
        <v>3117</v>
      </c>
      <c r="M35" s="3082" t="s">
        <v>3116</v>
      </c>
      <c r="N35" s="3084" t="s">
        <v>3118</v>
      </c>
    </row>
    <row r="36" spans="1:14">
      <c r="A36" s="3477"/>
      <c r="B36" s="3478"/>
      <c r="C36" s="3478"/>
      <c r="D36" s="3093" t="s">
        <v>3149</v>
      </c>
      <c r="E36" s="3091">
        <v>1</v>
      </c>
      <c r="F36" s="3091" t="s">
        <v>3153</v>
      </c>
      <c r="G36" s="3094"/>
      <c r="H36" s="3092"/>
      <c r="I36" s="3095">
        <v>134.88</v>
      </c>
      <c r="J36" s="3081">
        <f t="shared" si="4"/>
        <v>421.513488</v>
      </c>
      <c r="K36" s="3082" t="s">
        <v>3116</v>
      </c>
      <c r="L36" s="3083" t="s">
        <v>3117</v>
      </c>
      <c r="M36" s="3082" t="s">
        <v>3116</v>
      </c>
      <c r="N36" s="3084" t="s">
        <v>3118</v>
      </c>
    </row>
    <row r="37" spans="1:14">
      <c r="A37" s="3477"/>
      <c r="B37" s="3478"/>
      <c r="C37" s="3478"/>
      <c r="D37" s="3093" t="s">
        <v>3149</v>
      </c>
      <c r="E37" s="3091">
        <v>1</v>
      </c>
      <c r="F37" s="3091" t="s">
        <v>3154</v>
      </c>
      <c r="G37" s="3094"/>
      <c r="H37" s="3092"/>
      <c r="I37" s="3095">
        <v>126.44</v>
      </c>
      <c r="J37" s="3081">
        <f t="shared" si="4"/>
        <v>395.13764399999997</v>
      </c>
      <c r="K37" s="3082" t="s">
        <v>3116</v>
      </c>
      <c r="L37" s="3083" t="s">
        <v>3117</v>
      </c>
      <c r="M37" s="3082" t="s">
        <v>3116</v>
      </c>
      <c r="N37" s="3084" t="s">
        <v>3118</v>
      </c>
    </row>
    <row r="38" spans="1:14">
      <c r="A38" s="3477"/>
      <c r="B38" s="3478"/>
      <c r="C38" s="3478"/>
      <c r="D38" s="3085" t="s">
        <v>3155</v>
      </c>
      <c r="E38" s="3086">
        <f>SUM(E33:E37)</f>
        <v>5</v>
      </c>
      <c r="F38" s="3086"/>
      <c r="G38" s="3088">
        <v>9517.220000000003</v>
      </c>
      <c r="H38" s="3088">
        <f>G38-I38</f>
        <v>8793.6400000000031</v>
      </c>
      <c r="I38" s="3086">
        <f>SUM(I33:I37)</f>
        <v>723.58000000000015</v>
      </c>
      <c r="J38" s="3096">
        <f>SUM(J33:J37)</f>
        <v>2261.2598580000003</v>
      </c>
      <c r="K38" s="3096"/>
      <c r="L38" s="3096"/>
      <c r="M38" s="3096"/>
      <c r="N38" s="3096"/>
    </row>
    <row r="39" spans="1:14">
      <c r="A39" s="3477"/>
      <c r="B39" s="3478"/>
      <c r="C39" s="3478"/>
      <c r="D39" s="3093" t="s">
        <v>3156</v>
      </c>
      <c r="E39" s="3091">
        <v>1</v>
      </c>
      <c r="F39" s="3091" t="s">
        <v>3157</v>
      </c>
      <c r="G39" s="3094"/>
      <c r="H39" s="3092"/>
      <c r="I39" s="3095">
        <v>141.88999999999999</v>
      </c>
      <c r="J39" s="3081">
        <f t="shared" ref="J39:J42" si="5">I39*31251/10000</f>
        <v>443.42043899999999</v>
      </c>
      <c r="K39" s="3082" t="s">
        <v>3116</v>
      </c>
      <c r="L39" s="3083" t="s">
        <v>3117</v>
      </c>
      <c r="M39" s="3082" t="s">
        <v>3116</v>
      </c>
      <c r="N39" s="3084" t="s">
        <v>3118</v>
      </c>
    </row>
    <row r="40" spans="1:14">
      <c r="A40" s="3477"/>
      <c r="B40" s="3478"/>
      <c r="C40" s="3478"/>
      <c r="D40" s="3093" t="s">
        <v>3156</v>
      </c>
      <c r="E40" s="3091">
        <v>1</v>
      </c>
      <c r="F40" s="3091" t="s">
        <v>3158</v>
      </c>
      <c r="G40" s="3094"/>
      <c r="H40" s="3092"/>
      <c r="I40" s="3095">
        <v>134.69999999999999</v>
      </c>
      <c r="J40" s="3081">
        <f t="shared" si="5"/>
        <v>420.95096999999993</v>
      </c>
      <c r="K40" s="3082" t="s">
        <v>3116</v>
      </c>
      <c r="L40" s="3083" t="s">
        <v>3117</v>
      </c>
      <c r="M40" s="3082" t="s">
        <v>3116</v>
      </c>
      <c r="N40" s="3084" t="s">
        <v>3118</v>
      </c>
    </row>
    <row r="41" spans="1:14">
      <c r="A41" s="3477"/>
      <c r="B41" s="3478"/>
      <c r="C41" s="3478"/>
      <c r="D41" s="3093" t="s">
        <v>3156</v>
      </c>
      <c r="E41" s="3091">
        <v>1</v>
      </c>
      <c r="F41" s="3091" t="s">
        <v>3159</v>
      </c>
      <c r="G41" s="3094"/>
      <c r="H41" s="3092"/>
      <c r="I41" s="3095">
        <v>140.16999999999999</v>
      </c>
      <c r="J41" s="3081">
        <f t="shared" si="5"/>
        <v>438.04526699999997</v>
      </c>
      <c r="K41" s="3082" t="s">
        <v>3116</v>
      </c>
      <c r="L41" s="3083" t="s">
        <v>3117</v>
      </c>
      <c r="M41" s="3082" t="s">
        <v>3116</v>
      </c>
      <c r="N41" s="3084" t="s">
        <v>3118</v>
      </c>
    </row>
    <row r="42" spans="1:14">
      <c r="A42" s="3477"/>
      <c r="B42" s="3478"/>
      <c r="C42" s="3478"/>
      <c r="D42" s="3093" t="s">
        <v>3156</v>
      </c>
      <c r="E42" s="3091">
        <v>1</v>
      </c>
      <c r="F42" s="3091" t="s">
        <v>3160</v>
      </c>
      <c r="G42" s="3094"/>
      <c r="H42" s="3092"/>
      <c r="I42" s="3095">
        <v>189.12</v>
      </c>
      <c r="J42" s="3081">
        <f t="shared" si="5"/>
        <v>591.018912</v>
      </c>
      <c r="K42" s="3082" t="s">
        <v>3116</v>
      </c>
      <c r="L42" s="3083" t="s">
        <v>3117</v>
      </c>
      <c r="M42" s="3082" t="s">
        <v>3116</v>
      </c>
      <c r="N42" s="3084" t="s">
        <v>3118</v>
      </c>
    </row>
    <row r="43" spans="1:14">
      <c r="A43" s="3477"/>
      <c r="B43" s="3478"/>
      <c r="C43" s="3478"/>
      <c r="D43" s="3085" t="s">
        <v>3161</v>
      </c>
      <c r="E43" s="3086">
        <f>SUM(E39:E42)</f>
        <v>4</v>
      </c>
      <c r="F43" s="3086"/>
      <c r="G43" s="3088">
        <v>7390.6899999999978</v>
      </c>
      <c r="H43" s="3088">
        <f>G43-I43</f>
        <v>6784.8099999999977</v>
      </c>
      <c r="I43" s="3096">
        <f>SUM(I39:I42)</f>
        <v>605.88</v>
      </c>
      <c r="J43" s="3096">
        <f>SUM(J39:J42)</f>
        <v>1893.4355879999998</v>
      </c>
      <c r="K43" s="3096"/>
      <c r="L43" s="3096"/>
      <c r="M43" s="3096"/>
      <c r="N43" s="3096"/>
    </row>
    <row r="44" spans="1:14">
      <c r="A44" s="3477"/>
      <c r="B44" s="3478"/>
      <c r="C44" s="3478"/>
      <c r="D44" s="3093" t="s">
        <v>3162</v>
      </c>
      <c r="E44" s="3091">
        <v>1</v>
      </c>
      <c r="F44" s="3091" t="s">
        <v>3163</v>
      </c>
      <c r="G44" s="3094"/>
      <c r="H44" s="3092"/>
      <c r="I44" s="3095">
        <v>190.15</v>
      </c>
      <c r="J44" s="3081">
        <f t="shared" ref="J44:J50" si="6">I44*31251/10000</f>
        <v>594.23776500000008</v>
      </c>
      <c r="K44" s="3082" t="s">
        <v>3116</v>
      </c>
      <c r="L44" s="3083" t="s">
        <v>3117</v>
      </c>
      <c r="M44" s="3082" t="s">
        <v>3116</v>
      </c>
      <c r="N44" s="3084" t="s">
        <v>3118</v>
      </c>
    </row>
    <row r="45" spans="1:14">
      <c r="A45" s="3477"/>
      <c r="B45" s="3478"/>
      <c r="C45" s="3478"/>
      <c r="D45" s="3093" t="s">
        <v>3162</v>
      </c>
      <c r="E45" s="3091">
        <v>1</v>
      </c>
      <c r="F45" s="3091" t="s">
        <v>3164</v>
      </c>
      <c r="G45" s="3094"/>
      <c r="H45" s="3092"/>
      <c r="I45" s="3095">
        <v>190.15</v>
      </c>
      <c r="J45" s="3081">
        <f t="shared" si="6"/>
        <v>594.23776500000008</v>
      </c>
      <c r="K45" s="3082" t="s">
        <v>3116</v>
      </c>
      <c r="L45" s="3083" t="s">
        <v>3117</v>
      </c>
      <c r="M45" s="3082" t="s">
        <v>3116</v>
      </c>
      <c r="N45" s="3084" t="s">
        <v>3118</v>
      </c>
    </row>
    <row r="46" spans="1:14">
      <c r="A46" s="3477"/>
      <c r="B46" s="3478"/>
      <c r="C46" s="3478"/>
      <c r="D46" s="3093" t="s">
        <v>3162</v>
      </c>
      <c r="E46" s="3091">
        <v>1</v>
      </c>
      <c r="F46" s="3091" t="s">
        <v>3165</v>
      </c>
      <c r="G46" s="3094"/>
      <c r="H46" s="3092"/>
      <c r="I46" s="3095">
        <v>140.93</v>
      </c>
      <c r="J46" s="3081">
        <f t="shared" si="6"/>
        <v>440.42034300000006</v>
      </c>
      <c r="K46" s="3082" t="s">
        <v>3116</v>
      </c>
      <c r="L46" s="3083" t="s">
        <v>3117</v>
      </c>
      <c r="M46" s="3082" t="s">
        <v>3116</v>
      </c>
      <c r="N46" s="3084" t="s">
        <v>3118</v>
      </c>
    </row>
    <row r="47" spans="1:14">
      <c r="A47" s="3477"/>
      <c r="B47" s="3478"/>
      <c r="C47" s="3478"/>
      <c r="D47" s="3093" t="s">
        <v>3162</v>
      </c>
      <c r="E47" s="3091">
        <v>1</v>
      </c>
      <c r="F47" s="3091" t="s">
        <v>3166</v>
      </c>
      <c r="G47" s="3094"/>
      <c r="H47" s="3092"/>
      <c r="I47" s="3095">
        <v>135.43</v>
      </c>
      <c r="J47" s="3081">
        <f t="shared" si="6"/>
        <v>423.23229300000008</v>
      </c>
      <c r="K47" s="3082" t="s">
        <v>3116</v>
      </c>
      <c r="L47" s="3083" t="s">
        <v>3117</v>
      </c>
      <c r="M47" s="3082" t="s">
        <v>3116</v>
      </c>
      <c r="N47" s="3084" t="s">
        <v>3118</v>
      </c>
    </row>
    <row r="48" spans="1:14">
      <c r="A48" s="3477"/>
      <c r="B48" s="3478"/>
      <c r="C48" s="3478"/>
      <c r="D48" s="3093" t="s">
        <v>3162</v>
      </c>
      <c r="E48" s="3091">
        <v>1</v>
      </c>
      <c r="F48" s="3091" t="s">
        <v>3167</v>
      </c>
      <c r="G48" s="3094"/>
      <c r="H48" s="3092"/>
      <c r="I48" s="3095">
        <v>135.43</v>
      </c>
      <c r="J48" s="3081">
        <f t="shared" si="6"/>
        <v>423.23229300000008</v>
      </c>
      <c r="K48" s="3082" t="s">
        <v>3116</v>
      </c>
      <c r="L48" s="3083" t="s">
        <v>3117</v>
      </c>
      <c r="M48" s="3082" t="s">
        <v>3116</v>
      </c>
      <c r="N48" s="3084" t="s">
        <v>3118</v>
      </c>
    </row>
    <row r="49" spans="1:14">
      <c r="A49" s="3477"/>
      <c r="B49" s="3478"/>
      <c r="C49" s="3478"/>
      <c r="D49" s="3093" t="s">
        <v>3162</v>
      </c>
      <c r="E49" s="3091">
        <v>1</v>
      </c>
      <c r="F49" s="3091" t="s">
        <v>3168</v>
      </c>
      <c r="G49" s="3094"/>
      <c r="H49" s="3092"/>
      <c r="I49" s="3095">
        <v>134.51</v>
      </c>
      <c r="J49" s="3081">
        <f t="shared" si="6"/>
        <v>420.35720099999998</v>
      </c>
      <c r="K49" s="3082" t="s">
        <v>3116</v>
      </c>
      <c r="L49" s="3083" t="s">
        <v>3117</v>
      </c>
      <c r="M49" s="3082" t="s">
        <v>3116</v>
      </c>
      <c r="N49" s="3084" t="s">
        <v>3118</v>
      </c>
    </row>
    <row r="50" spans="1:14">
      <c r="A50" s="3477"/>
      <c r="B50" s="3478"/>
      <c r="C50" s="3478"/>
      <c r="D50" s="3093" t="s">
        <v>3162</v>
      </c>
      <c r="E50" s="3091">
        <v>1</v>
      </c>
      <c r="F50" s="3091" t="s">
        <v>3169</v>
      </c>
      <c r="G50" s="3094"/>
      <c r="H50" s="3092"/>
      <c r="I50" s="3095">
        <v>140.91999999999999</v>
      </c>
      <c r="J50" s="3081">
        <f t="shared" si="6"/>
        <v>440.38909200000001</v>
      </c>
      <c r="K50" s="3082" t="s">
        <v>3116</v>
      </c>
      <c r="L50" s="3083" t="s">
        <v>3117</v>
      </c>
      <c r="M50" s="3082" t="s">
        <v>3116</v>
      </c>
      <c r="N50" s="3084" t="s">
        <v>3118</v>
      </c>
    </row>
    <row r="51" spans="1:14">
      <c r="A51" s="3477"/>
      <c r="B51" s="3478"/>
      <c r="C51" s="3478"/>
      <c r="D51" s="3085" t="s">
        <v>3170</v>
      </c>
      <c r="E51" s="3086">
        <f>SUM(E44:E50)</f>
        <v>7</v>
      </c>
      <c r="F51" s="3086"/>
      <c r="G51" s="3088">
        <v>9615.5900000000092</v>
      </c>
      <c r="H51" s="3088">
        <f>G51-I51</f>
        <v>8548.0700000000088</v>
      </c>
      <c r="I51" s="3086">
        <f>SUM(I44:I50)</f>
        <v>1067.5200000000002</v>
      </c>
      <c r="J51" s="3096">
        <f>SUM(J44:J50)</f>
        <v>3336.1067520000001</v>
      </c>
      <c r="K51" s="3096"/>
      <c r="L51" s="3096"/>
      <c r="M51" s="3096"/>
      <c r="N51" s="3096"/>
    </row>
    <row r="52" spans="1:14">
      <c r="A52" s="3477"/>
      <c r="B52" s="3478"/>
      <c r="C52" s="3478"/>
      <c r="D52" s="3093" t="s">
        <v>3171</v>
      </c>
      <c r="E52" s="3091">
        <v>1</v>
      </c>
      <c r="F52" s="3091" t="s">
        <v>3172</v>
      </c>
      <c r="G52" s="3094"/>
      <c r="H52" s="3092"/>
      <c r="I52" s="3095">
        <v>140.07</v>
      </c>
      <c r="J52" s="3081">
        <f t="shared" ref="J52:J56" si="7">I52*31251/10000</f>
        <v>437.73275699999994</v>
      </c>
      <c r="K52" s="3082" t="s">
        <v>3116</v>
      </c>
      <c r="L52" s="3083" t="s">
        <v>3117</v>
      </c>
      <c r="M52" s="3082" t="s">
        <v>3116</v>
      </c>
      <c r="N52" s="3084" t="s">
        <v>3118</v>
      </c>
    </row>
    <row r="53" spans="1:14">
      <c r="A53" s="3477"/>
      <c r="B53" s="3478"/>
      <c r="C53" s="3478"/>
      <c r="D53" s="3093" t="s">
        <v>3171</v>
      </c>
      <c r="E53" s="3091">
        <v>1</v>
      </c>
      <c r="F53" s="3091" t="s">
        <v>3173</v>
      </c>
      <c r="G53" s="3094"/>
      <c r="H53" s="3092"/>
      <c r="I53" s="3095">
        <v>134.62</v>
      </c>
      <c r="J53" s="3081">
        <f t="shared" si="7"/>
        <v>420.700962</v>
      </c>
      <c r="K53" s="3082" t="s">
        <v>3116</v>
      </c>
      <c r="L53" s="3083" t="s">
        <v>3117</v>
      </c>
      <c r="M53" s="3082" t="s">
        <v>3116</v>
      </c>
      <c r="N53" s="3084" t="s">
        <v>3118</v>
      </c>
    </row>
    <row r="54" spans="1:14">
      <c r="A54" s="3477"/>
      <c r="B54" s="3478"/>
      <c r="C54" s="3478"/>
      <c r="D54" s="3093" t="s">
        <v>3171</v>
      </c>
      <c r="E54" s="3091">
        <v>1</v>
      </c>
      <c r="F54" s="3091" t="s">
        <v>3174</v>
      </c>
      <c r="G54" s="3094"/>
      <c r="H54" s="3092"/>
      <c r="I54" s="3095">
        <v>134.62</v>
      </c>
      <c r="J54" s="3081">
        <f t="shared" si="7"/>
        <v>420.700962</v>
      </c>
      <c r="K54" s="3082" t="s">
        <v>3116</v>
      </c>
      <c r="L54" s="3083" t="s">
        <v>3117</v>
      </c>
      <c r="M54" s="3082" t="s">
        <v>3116</v>
      </c>
      <c r="N54" s="3084" t="s">
        <v>3118</v>
      </c>
    </row>
    <row r="55" spans="1:14">
      <c r="A55" s="3477"/>
      <c r="B55" s="3478"/>
      <c r="C55" s="3478"/>
      <c r="D55" s="3093" t="s">
        <v>3171</v>
      </c>
      <c r="E55" s="3091">
        <v>1</v>
      </c>
      <c r="F55" s="3091" t="s">
        <v>3175</v>
      </c>
      <c r="G55" s="3094"/>
      <c r="H55" s="3092"/>
      <c r="I55" s="3095">
        <v>94.4</v>
      </c>
      <c r="J55" s="3081">
        <f t="shared" si="7"/>
        <v>295.00944000000004</v>
      </c>
      <c r="K55" s="3082" t="s">
        <v>3116</v>
      </c>
      <c r="L55" s="3083" t="s">
        <v>3117</v>
      </c>
      <c r="M55" s="3082" t="s">
        <v>3116</v>
      </c>
      <c r="N55" s="3084" t="s">
        <v>3118</v>
      </c>
    </row>
    <row r="56" spans="1:14">
      <c r="A56" s="3477"/>
      <c r="B56" s="3478"/>
      <c r="C56" s="3478"/>
      <c r="D56" s="3093" t="s">
        <v>3171</v>
      </c>
      <c r="E56" s="3091">
        <v>1</v>
      </c>
      <c r="F56" s="3091" t="s">
        <v>3176</v>
      </c>
      <c r="G56" s="3094"/>
      <c r="H56" s="3092"/>
      <c r="I56" s="3095">
        <v>140.09</v>
      </c>
      <c r="J56" s="3081">
        <f t="shared" si="7"/>
        <v>437.79525899999999</v>
      </c>
      <c r="K56" s="3082" t="s">
        <v>3116</v>
      </c>
      <c r="L56" s="3083" t="s">
        <v>3117</v>
      </c>
      <c r="M56" s="3082" t="s">
        <v>3116</v>
      </c>
      <c r="N56" s="3084" t="s">
        <v>3118</v>
      </c>
    </row>
    <row r="57" spans="1:14">
      <c r="A57" s="3477"/>
      <c r="B57" s="3478"/>
      <c r="C57" s="3478"/>
      <c r="D57" s="3085" t="s">
        <v>3177</v>
      </c>
      <c r="E57" s="3086">
        <f>SUM(E52:E56)</f>
        <v>5</v>
      </c>
      <c r="F57" s="3086"/>
      <c r="G57" s="3088">
        <v>7258.97</v>
      </c>
      <c r="H57" s="3088">
        <f>G57-I57</f>
        <v>6615.17</v>
      </c>
      <c r="I57" s="3086">
        <f>SUM(I52:I56)</f>
        <v>643.80000000000007</v>
      </c>
      <c r="J57" s="3096">
        <f>SUM(J52:J56)</f>
        <v>2011.93938</v>
      </c>
      <c r="K57" s="3096"/>
      <c r="L57" s="3096"/>
      <c r="M57" s="3096"/>
      <c r="N57" s="3096"/>
    </row>
    <row r="58" spans="1:14" hidden="1">
      <c r="A58" s="3477"/>
      <c r="B58" s="3478"/>
      <c r="C58" s="3478"/>
      <c r="D58" s="3085" t="s">
        <v>3178</v>
      </c>
      <c r="E58" s="3086">
        <f t="shared" ref="E58:J58" si="8">E11+E19+E28+E32+E38+E43+E51+E57</f>
        <v>45</v>
      </c>
      <c r="F58" s="3086"/>
      <c r="G58" s="3086">
        <f t="shared" si="8"/>
        <v>67037.58</v>
      </c>
      <c r="H58" s="3086">
        <f t="shared" si="8"/>
        <v>61119.75</v>
      </c>
      <c r="I58" s="3086">
        <f t="shared" si="8"/>
        <v>5917.8300000000008</v>
      </c>
      <c r="J58" s="3096">
        <f t="shared" si="8"/>
        <v>18493.810533</v>
      </c>
      <c r="K58" s="3089"/>
      <c r="L58" s="3089"/>
      <c r="M58" s="3090"/>
      <c r="N58" s="3090"/>
    </row>
    <row r="59" spans="1:14" ht="15" hidden="1" customHeight="1">
      <c r="A59" s="3477"/>
      <c r="B59" s="3478"/>
      <c r="C59" s="3478" t="s">
        <v>3179</v>
      </c>
      <c r="D59" s="3078" t="s">
        <v>3114</v>
      </c>
      <c r="E59" s="3091">
        <v>1</v>
      </c>
      <c r="F59" s="3091" t="s">
        <v>3180</v>
      </c>
      <c r="G59" s="3097"/>
      <c r="H59" s="3097"/>
      <c r="I59" s="3098">
        <v>80.05</v>
      </c>
      <c r="J59" s="3099">
        <f>I59*4811/10000</f>
        <v>38.512054999999997</v>
      </c>
      <c r="K59" s="3082" t="s">
        <v>3116</v>
      </c>
      <c r="L59" s="3083" t="s">
        <v>3117</v>
      </c>
      <c r="M59" s="3082" t="s">
        <v>3116</v>
      </c>
      <c r="N59" s="3084" t="s">
        <v>3118</v>
      </c>
    </row>
    <row r="60" spans="1:14" ht="15" hidden="1" customHeight="1">
      <c r="A60" s="3477"/>
      <c r="B60" s="3478"/>
      <c r="C60" s="3478"/>
      <c r="D60" s="3078" t="s">
        <v>3114</v>
      </c>
      <c r="E60" s="3091">
        <v>1</v>
      </c>
      <c r="F60" s="3091" t="s">
        <v>3181</v>
      </c>
      <c r="G60" s="3097"/>
      <c r="H60" s="3097"/>
      <c r="I60" s="3098">
        <v>44.05</v>
      </c>
      <c r="J60" s="3099">
        <f>I60*4811/10000</f>
        <v>21.192454999999999</v>
      </c>
      <c r="K60" s="3082" t="s">
        <v>3116</v>
      </c>
      <c r="L60" s="3083" t="s">
        <v>3117</v>
      </c>
      <c r="M60" s="3082" t="s">
        <v>3116</v>
      </c>
      <c r="N60" s="3084" t="s">
        <v>3118</v>
      </c>
    </row>
    <row r="61" spans="1:14" ht="15" hidden="1" customHeight="1">
      <c r="A61" s="3477"/>
      <c r="B61" s="3478"/>
      <c r="C61" s="3478"/>
      <c r="D61" s="3078" t="s">
        <v>3114</v>
      </c>
      <c r="E61" s="3091">
        <v>1</v>
      </c>
      <c r="F61" s="3091" t="s">
        <v>3182</v>
      </c>
      <c r="G61" s="3097"/>
      <c r="H61" s="3097"/>
      <c r="I61" s="3098">
        <v>10.130000000000001</v>
      </c>
      <c r="J61" s="3099">
        <f>I61*4811/10000</f>
        <v>4.8735429999999997</v>
      </c>
      <c r="K61" s="3082" t="s">
        <v>3116</v>
      </c>
      <c r="L61" s="3083" t="s">
        <v>3117</v>
      </c>
      <c r="M61" s="3082" t="s">
        <v>3116</v>
      </c>
      <c r="N61" s="3084" t="s">
        <v>3118</v>
      </c>
    </row>
    <row r="62" spans="1:14" ht="15" hidden="1" customHeight="1">
      <c r="A62" s="3477"/>
      <c r="B62" s="3478"/>
      <c r="C62" s="3478"/>
      <c r="D62" s="3085" t="s">
        <v>3124</v>
      </c>
      <c r="E62" s="3086">
        <f>SUM(E59:E61)</f>
        <v>3</v>
      </c>
      <c r="F62" s="3086"/>
      <c r="G62" s="3087">
        <v>472.55000000000018</v>
      </c>
      <c r="H62" s="3088">
        <f>G62-I62</f>
        <v>338.32000000000016</v>
      </c>
      <c r="I62" s="3087">
        <f>SUM(I59:I61)</f>
        <v>134.22999999999999</v>
      </c>
      <c r="J62" s="3087">
        <f>SUM(J59:J61)</f>
        <v>64.578052999999997</v>
      </c>
      <c r="K62" s="3089"/>
      <c r="L62" s="3089"/>
      <c r="M62" s="3090"/>
      <c r="N62" s="3090"/>
    </row>
    <row r="63" spans="1:14" ht="15" hidden="1" customHeight="1">
      <c r="A63" s="3477"/>
      <c r="B63" s="3478"/>
      <c r="C63" s="3478"/>
      <c r="D63" s="3078" t="s">
        <v>3125</v>
      </c>
      <c r="E63" s="3091">
        <v>1</v>
      </c>
      <c r="F63" s="3091" t="s">
        <v>3180</v>
      </c>
      <c r="G63" s="3097"/>
      <c r="H63" s="3097"/>
      <c r="I63" s="3098">
        <v>56.44</v>
      </c>
      <c r="J63" s="3099">
        <f t="shared" ref="J63:J73" si="9">I63*4811/10000</f>
        <v>27.153283999999996</v>
      </c>
      <c r="K63" s="3082" t="s">
        <v>3116</v>
      </c>
      <c r="L63" s="3083" t="s">
        <v>3117</v>
      </c>
      <c r="M63" s="3082" t="s">
        <v>3116</v>
      </c>
      <c r="N63" s="3084" t="s">
        <v>3118</v>
      </c>
    </row>
    <row r="64" spans="1:14" ht="15" hidden="1" customHeight="1">
      <c r="A64" s="3477"/>
      <c r="B64" s="3478"/>
      <c r="C64" s="3478"/>
      <c r="D64" s="3078" t="s">
        <v>3125</v>
      </c>
      <c r="E64" s="3091">
        <v>1</v>
      </c>
      <c r="F64" s="3091" t="s">
        <v>3183</v>
      </c>
      <c r="G64" s="3097"/>
      <c r="H64" s="3097"/>
      <c r="I64" s="3098">
        <v>38.57</v>
      </c>
      <c r="J64" s="3099">
        <f t="shared" si="9"/>
        <v>18.556027</v>
      </c>
      <c r="K64" s="3082" t="s">
        <v>3116</v>
      </c>
      <c r="L64" s="3083" t="s">
        <v>3117</v>
      </c>
      <c r="M64" s="3082" t="s">
        <v>3116</v>
      </c>
      <c r="N64" s="3084" t="s">
        <v>3118</v>
      </c>
    </row>
    <row r="65" spans="1:14" ht="15" hidden="1" customHeight="1">
      <c r="A65" s="3477"/>
      <c r="B65" s="3478"/>
      <c r="C65" s="3478"/>
      <c r="D65" s="3078" t="s">
        <v>3125</v>
      </c>
      <c r="E65" s="3091">
        <v>1</v>
      </c>
      <c r="F65" s="3091" t="s">
        <v>3184</v>
      </c>
      <c r="G65" s="3097"/>
      <c r="H65" s="3097"/>
      <c r="I65" s="3098">
        <v>53.41</v>
      </c>
      <c r="J65" s="3099">
        <f t="shared" si="9"/>
        <v>25.695550999999998</v>
      </c>
      <c r="K65" s="3082" t="s">
        <v>3116</v>
      </c>
      <c r="L65" s="3083" t="s">
        <v>3117</v>
      </c>
      <c r="M65" s="3082" t="s">
        <v>3116</v>
      </c>
      <c r="N65" s="3084" t="s">
        <v>3118</v>
      </c>
    </row>
    <row r="66" spans="1:14" ht="15" hidden="1" customHeight="1">
      <c r="A66" s="3477"/>
      <c r="B66" s="3478"/>
      <c r="C66" s="3478"/>
      <c r="D66" s="3078" t="s">
        <v>3125</v>
      </c>
      <c r="E66" s="3091">
        <v>1</v>
      </c>
      <c r="F66" s="3091" t="s">
        <v>3185</v>
      </c>
      <c r="G66" s="3097"/>
      <c r="H66" s="3097"/>
      <c r="I66" s="3098">
        <v>13.25</v>
      </c>
      <c r="J66" s="3099">
        <f t="shared" si="9"/>
        <v>6.3745750000000001</v>
      </c>
      <c r="K66" s="3082" t="s">
        <v>3116</v>
      </c>
      <c r="L66" s="3083" t="s">
        <v>3117</v>
      </c>
      <c r="M66" s="3082" t="s">
        <v>3116</v>
      </c>
      <c r="N66" s="3084" t="s">
        <v>3118</v>
      </c>
    </row>
    <row r="67" spans="1:14" ht="15" hidden="1" customHeight="1">
      <c r="A67" s="3477"/>
      <c r="B67" s="3478"/>
      <c r="C67" s="3478"/>
      <c r="D67" s="3078" t="s">
        <v>3125</v>
      </c>
      <c r="E67" s="3091">
        <v>1</v>
      </c>
      <c r="F67" s="3091" t="s">
        <v>3186</v>
      </c>
      <c r="G67" s="3097"/>
      <c r="H67" s="3097"/>
      <c r="I67" s="3098">
        <v>28.39</v>
      </c>
      <c r="J67" s="3099">
        <f t="shared" si="9"/>
        <v>13.658429</v>
      </c>
      <c r="K67" s="3082" t="s">
        <v>3116</v>
      </c>
      <c r="L67" s="3083" t="s">
        <v>3117</v>
      </c>
      <c r="M67" s="3082" t="s">
        <v>3116</v>
      </c>
      <c r="N67" s="3084" t="s">
        <v>3118</v>
      </c>
    </row>
    <row r="68" spans="1:14" ht="15" hidden="1" customHeight="1">
      <c r="A68" s="3477"/>
      <c r="B68" s="3478"/>
      <c r="C68" s="3478"/>
      <c r="D68" s="3078" t="s">
        <v>3125</v>
      </c>
      <c r="E68" s="3091">
        <v>1</v>
      </c>
      <c r="F68" s="3091" t="s">
        <v>3187</v>
      </c>
      <c r="G68" s="3097"/>
      <c r="H68" s="3097"/>
      <c r="I68" s="3098">
        <v>28.72</v>
      </c>
      <c r="J68" s="3099">
        <f t="shared" si="9"/>
        <v>13.817191999999999</v>
      </c>
      <c r="K68" s="3082" t="s">
        <v>3116</v>
      </c>
      <c r="L68" s="3083" t="s">
        <v>3117</v>
      </c>
      <c r="M68" s="3082" t="s">
        <v>3116</v>
      </c>
      <c r="N68" s="3084" t="s">
        <v>3118</v>
      </c>
    </row>
    <row r="69" spans="1:14" ht="15" hidden="1" customHeight="1">
      <c r="A69" s="3477"/>
      <c r="B69" s="3478"/>
      <c r="C69" s="3478"/>
      <c r="D69" s="3078" t="s">
        <v>3125</v>
      </c>
      <c r="E69" s="3091">
        <v>1</v>
      </c>
      <c r="F69" s="3091" t="s">
        <v>3188</v>
      </c>
      <c r="G69" s="3097"/>
      <c r="H69" s="3097"/>
      <c r="I69" s="3098">
        <v>28.72</v>
      </c>
      <c r="J69" s="3099">
        <f t="shared" si="9"/>
        <v>13.817191999999999</v>
      </c>
      <c r="K69" s="3082" t="s">
        <v>3116</v>
      </c>
      <c r="L69" s="3083" t="s">
        <v>3117</v>
      </c>
      <c r="M69" s="3082" t="s">
        <v>3116</v>
      </c>
      <c r="N69" s="3084" t="s">
        <v>3118</v>
      </c>
    </row>
    <row r="70" spans="1:14" ht="15" hidden="1" customHeight="1">
      <c r="A70" s="3477"/>
      <c r="B70" s="3478"/>
      <c r="C70" s="3478"/>
      <c r="D70" s="3078" t="s">
        <v>3125</v>
      </c>
      <c r="E70" s="3091">
        <v>1</v>
      </c>
      <c r="F70" s="3091" t="s">
        <v>3189</v>
      </c>
      <c r="G70" s="3097"/>
      <c r="H70" s="3097"/>
      <c r="I70" s="3098">
        <v>28.72</v>
      </c>
      <c r="J70" s="3099">
        <f t="shared" si="9"/>
        <v>13.817191999999999</v>
      </c>
      <c r="K70" s="3082" t="s">
        <v>3116</v>
      </c>
      <c r="L70" s="3083" t="s">
        <v>3117</v>
      </c>
      <c r="M70" s="3082" t="s">
        <v>3116</v>
      </c>
      <c r="N70" s="3084" t="s">
        <v>3118</v>
      </c>
    </row>
    <row r="71" spans="1:14" ht="15" hidden="1" customHeight="1">
      <c r="A71" s="3477"/>
      <c r="B71" s="3478"/>
      <c r="C71" s="3478"/>
      <c r="D71" s="3078" t="s">
        <v>3125</v>
      </c>
      <c r="E71" s="3091">
        <v>1</v>
      </c>
      <c r="F71" s="3091" t="s">
        <v>3190</v>
      </c>
      <c r="G71" s="3097"/>
      <c r="H71" s="3097"/>
      <c r="I71" s="3098">
        <v>45.65</v>
      </c>
      <c r="J71" s="3099">
        <f t="shared" si="9"/>
        <v>21.962215</v>
      </c>
      <c r="K71" s="3082" t="s">
        <v>3116</v>
      </c>
      <c r="L71" s="3083" t="s">
        <v>3117</v>
      </c>
      <c r="M71" s="3082" t="s">
        <v>3116</v>
      </c>
      <c r="N71" s="3084" t="s">
        <v>3118</v>
      </c>
    </row>
    <row r="72" spans="1:14" ht="15" hidden="1" customHeight="1">
      <c r="A72" s="3477"/>
      <c r="B72" s="3478"/>
      <c r="C72" s="3478"/>
      <c r="D72" s="3078" t="s">
        <v>3125</v>
      </c>
      <c r="E72" s="3091">
        <v>1</v>
      </c>
      <c r="F72" s="3091" t="s">
        <v>3191</v>
      </c>
      <c r="G72" s="3097"/>
      <c r="H72" s="3097"/>
      <c r="I72" s="3098">
        <v>30.04</v>
      </c>
      <c r="J72" s="3099">
        <f t="shared" si="9"/>
        <v>14.452244</v>
      </c>
      <c r="K72" s="3082" t="s">
        <v>3116</v>
      </c>
      <c r="L72" s="3083" t="s">
        <v>3117</v>
      </c>
      <c r="M72" s="3082" t="s">
        <v>3116</v>
      </c>
      <c r="N72" s="3084" t="s">
        <v>3118</v>
      </c>
    </row>
    <row r="73" spans="1:14" ht="15" hidden="1" customHeight="1">
      <c r="A73" s="3477"/>
      <c r="B73" s="3478"/>
      <c r="C73" s="3478"/>
      <c r="D73" s="3078" t="s">
        <v>3125</v>
      </c>
      <c r="E73" s="3091">
        <v>1</v>
      </c>
      <c r="F73" s="3091" t="s">
        <v>3192</v>
      </c>
      <c r="G73" s="3097"/>
      <c r="H73" s="3097"/>
      <c r="I73" s="3098">
        <v>30.04</v>
      </c>
      <c r="J73" s="3099">
        <f t="shared" si="9"/>
        <v>14.452244</v>
      </c>
      <c r="K73" s="3082" t="s">
        <v>3116</v>
      </c>
      <c r="L73" s="3083" t="s">
        <v>3117</v>
      </c>
      <c r="M73" s="3082" t="s">
        <v>3116</v>
      </c>
      <c r="N73" s="3084" t="s">
        <v>3118</v>
      </c>
    </row>
    <row r="74" spans="1:14" ht="15" hidden="1" customHeight="1">
      <c r="A74" s="3477"/>
      <c r="B74" s="3478"/>
      <c r="C74" s="3478"/>
      <c r="D74" s="3085" t="s">
        <v>3133</v>
      </c>
      <c r="E74" s="3086">
        <f>SUM(E63:E73)</f>
        <v>11</v>
      </c>
      <c r="F74" s="3086"/>
      <c r="G74" s="3087">
        <v>838.33999999999992</v>
      </c>
      <c r="H74" s="3088">
        <f>G74-I74</f>
        <v>456.38999999999987</v>
      </c>
      <c r="I74" s="3087">
        <f>SUM(I63:I73)</f>
        <v>381.95000000000005</v>
      </c>
      <c r="J74" s="3087">
        <f>SUM(J63:J73)</f>
        <v>183.756145</v>
      </c>
      <c r="K74" s="3089"/>
      <c r="L74" s="3089"/>
      <c r="M74" s="3090"/>
      <c r="N74" s="3090"/>
    </row>
    <row r="75" spans="1:14" ht="15" hidden="1" customHeight="1">
      <c r="A75" s="3477"/>
      <c r="B75" s="3478"/>
      <c r="C75" s="3478"/>
      <c r="D75" s="3078" t="s">
        <v>3134</v>
      </c>
      <c r="E75" s="3091">
        <v>1</v>
      </c>
      <c r="F75" s="3091" t="s">
        <v>3180</v>
      </c>
      <c r="G75" s="3097"/>
      <c r="H75" s="3097"/>
      <c r="I75" s="3098">
        <v>15.11</v>
      </c>
      <c r="J75" s="3099">
        <f>I75*4811/10000</f>
        <v>7.2694209999999995</v>
      </c>
      <c r="K75" s="3082" t="s">
        <v>3116</v>
      </c>
      <c r="L75" s="3083" t="s">
        <v>3117</v>
      </c>
      <c r="M75" s="3082" t="s">
        <v>3116</v>
      </c>
      <c r="N75" s="3084" t="s">
        <v>3118</v>
      </c>
    </row>
    <row r="76" spans="1:14" ht="15" hidden="1" customHeight="1">
      <c r="A76" s="3477"/>
      <c r="B76" s="3478"/>
      <c r="C76" s="3478"/>
      <c r="D76" s="3078" t="s">
        <v>3134</v>
      </c>
      <c r="E76" s="3091">
        <v>1</v>
      </c>
      <c r="F76" s="3091" t="s">
        <v>3183</v>
      </c>
      <c r="G76" s="3097"/>
      <c r="H76" s="3097"/>
      <c r="I76" s="3098">
        <v>36.700000000000003</v>
      </c>
      <c r="J76" s="3099">
        <f>I76*4811/10000</f>
        <v>17.656370000000003</v>
      </c>
      <c r="K76" s="3082" t="s">
        <v>3116</v>
      </c>
      <c r="L76" s="3083" t="s">
        <v>3117</v>
      </c>
      <c r="M76" s="3082" t="s">
        <v>3116</v>
      </c>
      <c r="N76" s="3084" t="s">
        <v>3118</v>
      </c>
    </row>
    <row r="77" spans="1:14" ht="15" hidden="1" customHeight="1">
      <c r="A77" s="3477"/>
      <c r="B77" s="3478"/>
      <c r="C77" s="3478"/>
      <c r="D77" s="3078" t="s">
        <v>3134</v>
      </c>
      <c r="E77" s="3091">
        <v>1</v>
      </c>
      <c r="F77" s="3091" t="s">
        <v>3184</v>
      </c>
      <c r="G77" s="3097"/>
      <c r="H77" s="3097"/>
      <c r="I77" s="3098">
        <v>38.31</v>
      </c>
      <c r="J77" s="3099">
        <f>I77*4811/10000</f>
        <v>18.430941000000001</v>
      </c>
      <c r="K77" s="3082" t="s">
        <v>3116</v>
      </c>
      <c r="L77" s="3083" t="s">
        <v>3117</v>
      </c>
      <c r="M77" s="3082" t="s">
        <v>3116</v>
      </c>
      <c r="N77" s="3084" t="s">
        <v>3118</v>
      </c>
    </row>
    <row r="78" spans="1:14" ht="15" hidden="1" customHeight="1">
      <c r="A78" s="3477"/>
      <c r="B78" s="3478"/>
      <c r="C78" s="3478"/>
      <c r="D78" s="3078" t="s">
        <v>3134</v>
      </c>
      <c r="E78" s="3091">
        <v>1</v>
      </c>
      <c r="F78" s="3091" t="s">
        <v>3193</v>
      </c>
      <c r="G78" s="3097"/>
      <c r="H78" s="3097"/>
      <c r="I78" s="3098">
        <v>41.57</v>
      </c>
      <c r="J78" s="3099">
        <f t="shared" ref="J78:J99" si="10">I78*4811/10000</f>
        <v>19.999326999999997</v>
      </c>
      <c r="K78" s="3082" t="s">
        <v>3116</v>
      </c>
      <c r="L78" s="3083" t="s">
        <v>3117</v>
      </c>
      <c r="M78" s="3082" t="s">
        <v>3116</v>
      </c>
      <c r="N78" s="3084" t="s">
        <v>3118</v>
      </c>
    </row>
    <row r="79" spans="1:14" ht="15" hidden="1" customHeight="1">
      <c r="A79" s="3477"/>
      <c r="B79" s="3478"/>
      <c r="C79" s="3478"/>
      <c r="D79" s="3078" t="s">
        <v>3134</v>
      </c>
      <c r="E79" s="3091">
        <v>1</v>
      </c>
      <c r="F79" s="3091" t="s">
        <v>3194</v>
      </c>
      <c r="G79" s="3097"/>
      <c r="H79" s="3097"/>
      <c r="I79" s="3098">
        <v>41.78</v>
      </c>
      <c r="J79" s="3099">
        <f t="shared" si="10"/>
        <v>20.100358</v>
      </c>
      <c r="K79" s="3082" t="s">
        <v>3116</v>
      </c>
      <c r="L79" s="3083" t="s">
        <v>3117</v>
      </c>
      <c r="M79" s="3082" t="s">
        <v>3116</v>
      </c>
      <c r="N79" s="3084" t="s">
        <v>3118</v>
      </c>
    </row>
    <row r="80" spans="1:14" ht="15" hidden="1" customHeight="1">
      <c r="A80" s="3477"/>
      <c r="B80" s="3478"/>
      <c r="C80" s="3478"/>
      <c r="D80" s="3078" t="s">
        <v>3134</v>
      </c>
      <c r="E80" s="3091">
        <v>1</v>
      </c>
      <c r="F80" s="3091" t="s">
        <v>3195</v>
      </c>
      <c r="G80" s="3097"/>
      <c r="H80" s="3097"/>
      <c r="I80" s="3098">
        <v>30.17</v>
      </c>
      <c r="J80" s="3099">
        <f t="shared" si="10"/>
        <v>14.514787</v>
      </c>
      <c r="K80" s="3082" t="s">
        <v>3116</v>
      </c>
      <c r="L80" s="3083" t="s">
        <v>3117</v>
      </c>
      <c r="M80" s="3082" t="s">
        <v>3116</v>
      </c>
      <c r="N80" s="3084" t="s">
        <v>3118</v>
      </c>
    </row>
    <row r="81" spans="1:14" ht="15" hidden="1" customHeight="1">
      <c r="A81" s="3477"/>
      <c r="B81" s="3478"/>
      <c r="C81" s="3478"/>
      <c r="D81" s="3078" t="s">
        <v>3134</v>
      </c>
      <c r="E81" s="3091">
        <v>1</v>
      </c>
      <c r="F81" s="3091" t="s">
        <v>3196</v>
      </c>
      <c r="G81" s="3097"/>
      <c r="H81" s="3097"/>
      <c r="I81" s="3098">
        <v>10.63</v>
      </c>
      <c r="J81" s="3099">
        <f t="shared" si="10"/>
        <v>5.1140930000000004</v>
      </c>
      <c r="K81" s="3082" t="s">
        <v>3116</v>
      </c>
      <c r="L81" s="3083" t="s">
        <v>3117</v>
      </c>
      <c r="M81" s="3082" t="s">
        <v>3116</v>
      </c>
      <c r="N81" s="3084" t="s">
        <v>3118</v>
      </c>
    </row>
    <row r="82" spans="1:14" ht="15" hidden="1" customHeight="1">
      <c r="A82" s="3477"/>
      <c r="B82" s="3478"/>
      <c r="C82" s="3478"/>
      <c r="D82" s="3078" t="s">
        <v>3134</v>
      </c>
      <c r="E82" s="3091">
        <v>1</v>
      </c>
      <c r="F82" s="3091" t="s">
        <v>3187</v>
      </c>
      <c r="G82" s="3097"/>
      <c r="H82" s="3097"/>
      <c r="I82" s="3098">
        <v>30.17</v>
      </c>
      <c r="J82" s="3099">
        <f t="shared" si="10"/>
        <v>14.514787</v>
      </c>
      <c r="K82" s="3082" t="s">
        <v>3116</v>
      </c>
      <c r="L82" s="3083" t="s">
        <v>3117</v>
      </c>
      <c r="M82" s="3082" t="s">
        <v>3116</v>
      </c>
      <c r="N82" s="3084" t="s">
        <v>3118</v>
      </c>
    </row>
    <row r="83" spans="1:14" ht="15" hidden="1" customHeight="1">
      <c r="A83" s="3477"/>
      <c r="B83" s="3478"/>
      <c r="C83" s="3478"/>
      <c r="D83" s="3078" t="s">
        <v>3134</v>
      </c>
      <c r="E83" s="3091">
        <v>1</v>
      </c>
      <c r="F83" s="3091" t="s">
        <v>3197</v>
      </c>
      <c r="G83" s="3097"/>
      <c r="H83" s="3097"/>
      <c r="I83" s="3098">
        <v>9.43</v>
      </c>
      <c r="J83" s="3099">
        <f t="shared" si="10"/>
        <v>4.5367729999999993</v>
      </c>
      <c r="K83" s="3082" t="s">
        <v>3116</v>
      </c>
      <c r="L83" s="3083" t="s">
        <v>3117</v>
      </c>
      <c r="M83" s="3082" t="s">
        <v>3116</v>
      </c>
      <c r="N83" s="3084" t="s">
        <v>3118</v>
      </c>
    </row>
    <row r="84" spans="1:14" ht="15" hidden="1" customHeight="1">
      <c r="A84" s="3477"/>
      <c r="B84" s="3478"/>
      <c r="C84" s="3478"/>
      <c r="D84" s="3078" t="s">
        <v>3134</v>
      </c>
      <c r="E84" s="3091">
        <v>1</v>
      </c>
      <c r="F84" s="3091" t="s">
        <v>3198</v>
      </c>
      <c r="G84" s="3097"/>
      <c r="H84" s="3097"/>
      <c r="I84" s="3098">
        <v>41.88</v>
      </c>
      <c r="J84" s="3099">
        <f t="shared" si="10"/>
        <v>20.148468000000001</v>
      </c>
      <c r="K84" s="3082" t="s">
        <v>3116</v>
      </c>
      <c r="L84" s="3083" t="s">
        <v>3117</v>
      </c>
      <c r="M84" s="3082" t="s">
        <v>3116</v>
      </c>
      <c r="N84" s="3084" t="s">
        <v>3118</v>
      </c>
    </row>
    <row r="85" spans="1:14" ht="15" hidden="1" customHeight="1">
      <c r="A85" s="3477"/>
      <c r="B85" s="3478"/>
      <c r="C85" s="3478"/>
      <c r="D85" s="3078" t="s">
        <v>3134</v>
      </c>
      <c r="E85" s="3091">
        <v>1</v>
      </c>
      <c r="F85" s="3091" t="s">
        <v>3188</v>
      </c>
      <c r="G85" s="3097"/>
      <c r="H85" s="3097"/>
      <c r="I85" s="3098">
        <v>41.88</v>
      </c>
      <c r="J85" s="3099">
        <f t="shared" si="10"/>
        <v>20.148468000000001</v>
      </c>
      <c r="K85" s="3082" t="s">
        <v>3116</v>
      </c>
      <c r="L85" s="3083" t="s">
        <v>3117</v>
      </c>
      <c r="M85" s="3082" t="s">
        <v>3116</v>
      </c>
      <c r="N85" s="3084" t="s">
        <v>3118</v>
      </c>
    </row>
    <row r="86" spans="1:14" ht="15" hidden="1" customHeight="1">
      <c r="A86" s="3477"/>
      <c r="B86" s="3478"/>
      <c r="C86" s="3478"/>
      <c r="D86" s="3078" t="s">
        <v>3134</v>
      </c>
      <c r="E86" s="3091">
        <v>1</v>
      </c>
      <c r="F86" s="3091" t="s">
        <v>3199</v>
      </c>
      <c r="G86" s="3097"/>
      <c r="H86" s="3097"/>
      <c r="I86" s="3098">
        <v>30.17</v>
      </c>
      <c r="J86" s="3099">
        <f t="shared" si="10"/>
        <v>14.514787</v>
      </c>
      <c r="K86" s="3082" t="s">
        <v>3116</v>
      </c>
      <c r="L86" s="3083" t="s">
        <v>3117</v>
      </c>
      <c r="M86" s="3082" t="s">
        <v>3116</v>
      </c>
      <c r="N86" s="3084" t="s">
        <v>3118</v>
      </c>
    </row>
    <row r="87" spans="1:14" ht="15" hidden="1" customHeight="1">
      <c r="A87" s="3477"/>
      <c r="B87" s="3478"/>
      <c r="C87" s="3478"/>
      <c r="D87" s="3078" t="s">
        <v>3134</v>
      </c>
      <c r="E87" s="3091">
        <v>1</v>
      </c>
      <c r="F87" s="3091" t="s">
        <v>3200</v>
      </c>
      <c r="G87" s="3097"/>
      <c r="H87" s="3097"/>
      <c r="I87" s="3098">
        <v>30.01</v>
      </c>
      <c r="J87" s="3099">
        <f t="shared" si="10"/>
        <v>14.437811000000002</v>
      </c>
      <c r="K87" s="3082" t="s">
        <v>3116</v>
      </c>
      <c r="L87" s="3083" t="s">
        <v>3117</v>
      </c>
      <c r="M87" s="3082" t="s">
        <v>3116</v>
      </c>
      <c r="N87" s="3084" t="s">
        <v>3118</v>
      </c>
    </row>
    <row r="88" spans="1:14" ht="15" hidden="1" customHeight="1">
      <c r="A88" s="3477"/>
      <c r="B88" s="3478"/>
      <c r="C88" s="3478"/>
      <c r="D88" s="3078" t="s">
        <v>3134</v>
      </c>
      <c r="E88" s="3091">
        <v>1</v>
      </c>
      <c r="F88" s="3091" t="s">
        <v>3201</v>
      </c>
      <c r="G88" s="3097"/>
      <c r="H88" s="3097"/>
      <c r="I88" s="3098">
        <v>9.43</v>
      </c>
      <c r="J88" s="3099">
        <f t="shared" si="10"/>
        <v>4.5367729999999993</v>
      </c>
      <c r="K88" s="3082" t="s">
        <v>3116</v>
      </c>
      <c r="L88" s="3083" t="s">
        <v>3117</v>
      </c>
      <c r="M88" s="3082" t="s">
        <v>3116</v>
      </c>
      <c r="N88" s="3084" t="s">
        <v>3118</v>
      </c>
    </row>
    <row r="89" spans="1:14" ht="15" hidden="1" customHeight="1">
      <c r="A89" s="3477"/>
      <c r="B89" s="3478"/>
      <c r="C89" s="3478"/>
      <c r="D89" s="3078" t="s">
        <v>3134</v>
      </c>
      <c r="E89" s="3091">
        <v>1</v>
      </c>
      <c r="F89" s="3091" t="s">
        <v>3202</v>
      </c>
      <c r="G89" s="3097"/>
      <c r="H89" s="3097"/>
      <c r="I89" s="3098">
        <v>41.88</v>
      </c>
      <c r="J89" s="3099">
        <f t="shared" si="10"/>
        <v>20.148468000000001</v>
      </c>
      <c r="K89" s="3082" t="s">
        <v>3116</v>
      </c>
      <c r="L89" s="3083" t="s">
        <v>3117</v>
      </c>
      <c r="M89" s="3082" t="s">
        <v>3116</v>
      </c>
      <c r="N89" s="3084" t="s">
        <v>3118</v>
      </c>
    </row>
    <row r="90" spans="1:14" ht="15" hidden="1" customHeight="1">
      <c r="A90" s="3477"/>
      <c r="B90" s="3478"/>
      <c r="C90" s="3478"/>
      <c r="D90" s="3078" t="s">
        <v>3134</v>
      </c>
      <c r="E90" s="3091">
        <v>1</v>
      </c>
      <c r="F90" s="3091" t="s">
        <v>3181</v>
      </c>
      <c r="G90" s="3097"/>
      <c r="H90" s="3097"/>
      <c r="I90" s="3098">
        <v>41.88</v>
      </c>
      <c r="J90" s="3099">
        <f t="shared" si="10"/>
        <v>20.148468000000001</v>
      </c>
      <c r="K90" s="3082" t="s">
        <v>3116</v>
      </c>
      <c r="L90" s="3083" t="s">
        <v>3117</v>
      </c>
      <c r="M90" s="3082" t="s">
        <v>3116</v>
      </c>
      <c r="N90" s="3084" t="s">
        <v>3118</v>
      </c>
    </row>
    <row r="91" spans="1:14" ht="15" hidden="1" customHeight="1">
      <c r="A91" s="3477"/>
      <c r="B91" s="3478"/>
      <c r="C91" s="3478"/>
      <c r="D91" s="3078" t="s">
        <v>3134</v>
      </c>
      <c r="E91" s="3091">
        <v>1</v>
      </c>
      <c r="F91" s="3091" t="s">
        <v>3203</v>
      </c>
      <c r="G91" s="3097"/>
      <c r="H91" s="3097"/>
      <c r="I91" s="3098">
        <v>30.18</v>
      </c>
      <c r="J91" s="3099">
        <f t="shared" si="10"/>
        <v>14.519598</v>
      </c>
      <c r="K91" s="3082" t="s">
        <v>3116</v>
      </c>
      <c r="L91" s="3083" t="s">
        <v>3117</v>
      </c>
      <c r="M91" s="3082" t="s">
        <v>3116</v>
      </c>
      <c r="N91" s="3084" t="s">
        <v>3118</v>
      </c>
    </row>
    <row r="92" spans="1:14" ht="15" hidden="1" customHeight="1">
      <c r="A92" s="3477"/>
      <c r="B92" s="3478"/>
      <c r="C92" s="3478"/>
      <c r="D92" s="3078" t="s">
        <v>3134</v>
      </c>
      <c r="E92" s="3091">
        <v>1</v>
      </c>
      <c r="F92" s="3091" t="s">
        <v>3190</v>
      </c>
      <c r="G92" s="3097"/>
      <c r="H92" s="3097"/>
      <c r="I92" s="3098">
        <v>31.28</v>
      </c>
      <c r="J92" s="3099">
        <f t="shared" si="10"/>
        <v>15.048808000000001</v>
      </c>
      <c r="K92" s="3082" t="s">
        <v>3116</v>
      </c>
      <c r="L92" s="3083" t="s">
        <v>3117</v>
      </c>
      <c r="M92" s="3082" t="s">
        <v>3116</v>
      </c>
      <c r="N92" s="3084" t="s">
        <v>3118</v>
      </c>
    </row>
    <row r="93" spans="1:14" ht="15" hidden="1" customHeight="1">
      <c r="A93" s="3477"/>
      <c r="B93" s="3478"/>
      <c r="C93" s="3478"/>
      <c r="D93" s="3078" t="s">
        <v>3134</v>
      </c>
      <c r="E93" s="3091">
        <v>1</v>
      </c>
      <c r="F93" s="3091" t="s">
        <v>3204</v>
      </c>
      <c r="G93" s="3097"/>
      <c r="H93" s="3097"/>
      <c r="I93" s="3098">
        <v>6.71</v>
      </c>
      <c r="J93" s="3099">
        <f t="shared" si="10"/>
        <v>3.2281810000000002</v>
      </c>
      <c r="K93" s="3082" t="s">
        <v>3116</v>
      </c>
      <c r="L93" s="3083" t="s">
        <v>3117</v>
      </c>
      <c r="M93" s="3082" t="s">
        <v>3116</v>
      </c>
      <c r="N93" s="3084" t="s">
        <v>3118</v>
      </c>
    </row>
    <row r="94" spans="1:14" ht="15" hidden="1" customHeight="1">
      <c r="A94" s="3477"/>
      <c r="B94" s="3478"/>
      <c r="C94" s="3478"/>
      <c r="D94" s="3078" t="s">
        <v>3134</v>
      </c>
      <c r="E94" s="3091">
        <v>1</v>
      </c>
      <c r="F94" s="3091" t="s">
        <v>3205</v>
      </c>
      <c r="G94" s="3097"/>
      <c r="H94" s="3097"/>
      <c r="I94" s="3098">
        <v>6.71</v>
      </c>
      <c r="J94" s="3099">
        <f t="shared" si="10"/>
        <v>3.2281810000000002</v>
      </c>
      <c r="K94" s="3082" t="s">
        <v>3116</v>
      </c>
      <c r="L94" s="3083" t="s">
        <v>3117</v>
      </c>
      <c r="M94" s="3082" t="s">
        <v>3116</v>
      </c>
      <c r="N94" s="3084" t="s">
        <v>3118</v>
      </c>
    </row>
    <row r="95" spans="1:14" ht="15" hidden="1" customHeight="1">
      <c r="A95" s="3477"/>
      <c r="B95" s="3478"/>
      <c r="C95" s="3478"/>
      <c r="D95" s="3078" t="s">
        <v>3134</v>
      </c>
      <c r="E95" s="3091">
        <v>1</v>
      </c>
      <c r="F95" s="3091" t="s">
        <v>3206</v>
      </c>
      <c r="G95" s="3097"/>
      <c r="H95" s="3097"/>
      <c r="I95" s="3098">
        <v>12.31</v>
      </c>
      <c r="J95" s="3099">
        <f t="shared" si="10"/>
        <v>5.9223410000000003</v>
      </c>
      <c r="K95" s="3082" t="s">
        <v>3116</v>
      </c>
      <c r="L95" s="3083" t="s">
        <v>3117</v>
      </c>
      <c r="M95" s="3082" t="s">
        <v>3116</v>
      </c>
      <c r="N95" s="3084" t="s">
        <v>3118</v>
      </c>
    </row>
    <row r="96" spans="1:14" ht="15" hidden="1" customHeight="1">
      <c r="A96" s="3477"/>
      <c r="B96" s="3478"/>
      <c r="C96" s="3478"/>
      <c r="D96" s="3078" t="s">
        <v>3134</v>
      </c>
      <c r="E96" s="3091">
        <v>1</v>
      </c>
      <c r="F96" s="3091" t="s">
        <v>3207</v>
      </c>
      <c r="G96" s="3097"/>
      <c r="H96" s="3097"/>
      <c r="I96" s="3098">
        <v>31.28</v>
      </c>
      <c r="J96" s="3099">
        <f t="shared" si="10"/>
        <v>15.048808000000001</v>
      </c>
      <c r="K96" s="3082" t="s">
        <v>3116</v>
      </c>
      <c r="L96" s="3083" t="s">
        <v>3117</v>
      </c>
      <c r="M96" s="3082" t="s">
        <v>3116</v>
      </c>
      <c r="N96" s="3084" t="s">
        <v>3118</v>
      </c>
    </row>
    <row r="97" spans="1:14" ht="15" hidden="1" customHeight="1">
      <c r="A97" s="3477"/>
      <c r="B97" s="3478"/>
      <c r="C97" s="3478"/>
      <c r="D97" s="3078" t="s">
        <v>3134</v>
      </c>
      <c r="E97" s="3091">
        <v>1</v>
      </c>
      <c r="F97" s="3091" t="s">
        <v>3208</v>
      </c>
      <c r="G97" s="3097"/>
      <c r="H97" s="3097"/>
      <c r="I97" s="3098">
        <v>39.68</v>
      </c>
      <c r="J97" s="3099">
        <f t="shared" si="10"/>
        <v>19.090047999999999</v>
      </c>
      <c r="K97" s="3082" t="s">
        <v>3116</v>
      </c>
      <c r="L97" s="3083" t="s">
        <v>3117</v>
      </c>
      <c r="M97" s="3082" t="s">
        <v>3116</v>
      </c>
      <c r="N97" s="3084" t="s">
        <v>3118</v>
      </c>
    </row>
    <row r="98" spans="1:14" ht="15" hidden="1" customHeight="1">
      <c r="A98" s="3477"/>
      <c r="B98" s="3478"/>
      <c r="C98" s="3478"/>
      <c r="D98" s="3078" t="s">
        <v>3134</v>
      </c>
      <c r="E98" s="3091">
        <v>1</v>
      </c>
      <c r="F98" s="3091" t="s">
        <v>3209</v>
      </c>
      <c r="G98" s="3097"/>
      <c r="H98" s="3097"/>
      <c r="I98" s="3098">
        <v>31.28</v>
      </c>
      <c r="J98" s="3099">
        <f t="shared" si="10"/>
        <v>15.048808000000001</v>
      </c>
      <c r="K98" s="3082" t="s">
        <v>3116</v>
      </c>
      <c r="L98" s="3083" t="s">
        <v>3117</v>
      </c>
      <c r="M98" s="3082" t="s">
        <v>3116</v>
      </c>
      <c r="N98" s="3084" t="s">
        <v>3118</v>
      </c>
    </row>
    <row r="99" spans="1:14" ht="15" hidden="1" customHeight="1">
      <c r="A99" s="3477"/>
      <c r="B99" s="3478"/>
      <c r="C99" s="3478"/>
      <c r="D99" s="3078" t="s">
        <v>3134</v>
      </c>
      <c r="E99" s="3091">
        <v>1</v>
      </c>
      <c r="F99" s="3091" t="s">
        <v>3210</v>
      </c>
      <c r="G99" s="3097"/>
      <c r="H99" s="3097"/>
      <c r="I99" s="3098">
        <v>12.31</v>
      </c>
      <c r="J99" s="3099">
        <f t="shared" si="10"/>
        <v>5.9223410000000003</v>
      </c>
      <c r="K99" s="3082" t="s">
        <v>3116</v>
      </c>
      <c r="L99" s="3083" t="s">
        <v>3117</v>
      </c>
      <c r="M99" s="3082" t="s">
        <v>3116</v>
      </c>
      <c r="N99" s="3084" t="s">
        <v>3118</v>
      </c>
    </row>
    <row r="100" spans="1:14" ht="15" hidden="1" customHeight="1">
      <c r="A100" s="3477"/>
      <c r="B100" s="3478"/>
      <c r="C100" s="3478"/>
      <c r="D100" s="3085" t="s">
        <v>3143</v>
      </c>
      <c r="E100" s="3086">
        <f>SUM(E75:E99)</f>
        <v>25</v>
      </c>
      <c r="F100" s="3086"/>
      <c r="G100" s="3087">
        <v>1189.5299999999995</v>
      </c>
      <c r="H100" s="3088">
        <f>G100-I100</f>
        <v>496.78999999999974</v>
      </c>
      <c r="I100" s="3087">
        <f>SUM(I75:I99)</f>
        <v>692.73999999999978</v>
      </c>
      <c r="J100" s="3087">
        <f>SUM(J75:J99)</f>
        <v>333.27721400000013</v>
      </c>
      <c r="K100" s="3089"/>
      <c r="L100" s="3089"/>
      <c r="M100" s="3090"/>
      <c r="N100" s="3090"/>
    </row>
    <row r="101" spans="1:14" ht="15" hidden="1" customHeight="1">
      <c r="A101" s="3477"/>
      <c r="B101" s="3478"/>
      <c r="C101" s="3478"/>
      <c r="D101" s="3078" t="s">
        <v>3144</v>
      </c>
      <c r="E101" s="3091">
        <v>1</v>
      </c>
      <c r="F101" s="3091" t="s">
        <v>3180</v>
      </c>
      <c r="G101" s="3097"/>
      <c r="H101" s="3097"/>
      <c r="I101" s="3098">
        <v>45.45</v>
      </c>
      <c r="J101" s="3099">
        <f>I101*4811/10000</f>
        <v>21.865995000000002</v>
      </c>
      <c r="K101" s="3082" t="s">
        <v>3116</v>
      </c>
      <c r="L101" s="3083" t="s">
        <v>3117</v>
      </c>
      <c r="M101" s="3082" t="s">
        <v>3116</v>
      </c>
      <c r="N101" s="3084" t="s">
        <v>3118</v>
      </c>
    </row>
    <row r="102" spans="1:14" ht="15" hidden="1" customHeight="1">
      <c r="A102" s="3477"/>
      <c r="B102" s="3478"/>
      <c r="C102" s="3478"/>
      <c r="D102" s="3078" t="s">
        <v>3144</v>
      </c>
      <c r="E102" s="3091">
        <v>1</v>
      </c>
      <c r="F102" s="3091" t="s">
        <v>3183</v>
      </c>
      <c r="G102" s="3097"/>
      <c r="H102" s="3097"/>
      <c r="I102" s="3098">
        <v>54.16</v>
      </c>
      <c r="J102" s="3099">
        <f>I102*4811/10000</f>
        <v>26.056375999999997</v>
      </c>
      <c r="K102" s="3082" t="s">
        <v>3116</v>
      </c>
      <c r="L102" s="3083" t="s">
        <v>3117</v>
      </c>
      <c r="M102" s="3082" t="s">
        <v>3116</v>
      </c>
      <c r="N102" s="3084" t="s">
        <v>3118</v>
      </c>
    </row>
    <row r="103" spans="1:14" ht="15" hidden="1" customHeight="1">
      <c r="A103" s="3477"/>
      <c r="B103" s="3478"/>
      <c r="C103" s="3478"/>
      <c r="D103" s="3078" t="s">
        <v>3144</v>
      </c>
      <c r="E103" s="3091">
        <v>1</v>
      </c>
      <c r="F103" s="3091" t="s">
        <v>3211</v>
      </c>
      <c r="G103" s="3097"/>
      <c r="H103" s="3097"/>
      <c r="I103" s="3098">
        <v>30.39</v>
      </c>
      <c r="J103" s="3099">
        <f>I103*4811/10000</f>
        <v>14.620629000000001</v>
      </c>
      <c r="K103" s="3082" t="s">
        <v>3116</v>
      </c>
      <c r="L103" s="3083" t="s">
        <v>3117</v>
      </c>
      <c r="M103" s="3082" t="s">
        <v>3116</v>
      </c>
      <c r="N103" s="3084" t="s">
        <v>3118</v>
      </c>
    </row>
    <row r="104" spans="1:14" ht="15" hidden="1" customHeight="1">
      <c r="A104" s="3477"/>
      <c r="B104" s="3478"/>
      <c r="C104" s="3478"/>
      <c r="D104" s="3078" t="s">
        <v>3144</v>
      </c>
      <c r="E104" s="3091">
        <v>1</v>
      </c>
      <c r="F104" s="3091" t="s">
        <v>3193</v>
      </c>
      <c r="G104" s="3097"/>
      <c r="H104" s="3097"/>
      <c r="I104" s="3098">
        <v>42.34</v>
      </c>
      <c r="J104" s="3099">
        <f>I104*4811/10000</f>
        <v>20.369774000000003</v>
      </c>
      <c r="K104" s="3082" t="s">
        <v>3116</v>
      </c>
      <c r="L104" s="3083" t="s">
        <v>3117</v>
      </c>
      <c r="M104" s="3082" t="s">
        <v>3116</v>
      </c>
      <c r="N104" s="3084" t="s">
        <v>3118</v>
      </c>
    </row>
    <row r="105" spans="1:14" ht="15" hidden="1" customHeight="1">
      <c r="A105" s="3477"/>
      <c r="B105" s="3478"/>
      <c r="C105" s="3478"/>
      <c r="D105" s="3078" t="s">
        <v>3144</v>
      </c>
      <c r="E105" s="3091">
        <v>1</v>
      </c>
      <c r="F105" s="3091" t="s">
        <v>3194</v>
      </c>
      <c r="G105" s="3097"/>
      <c r="H105" s="3097"/>
      <c r="I105" s="3098">
        <v>42.34</v>
      </c>
      <c r="J105" s="3099">
        <f>I105*4811/10000</f>
        <v>20.369774000000003</v>
      </c>
      <c r="K105" s="3082" t="s">
        <v>3116</v>
      </c>
      <c r="L105" s="3083" t="s">
        <v>3117</v>
      </c>
      <c r="M105" s="3082" t="s">
        <v>3116</v>
      </c>
      <c r="N105" s="3084" t="s">
        <v>3118</v>
      </c>
    </row>
    <row r="106" spans="1:14" ht="15" hidden="1" customHeight="1">
      <c r="A106" s="3477"/>
      <c r="B106" s="3478"/>
      <c r="C106" s="3478"/>
      <c r="D106" s="3078" t="s">
        <v>3144</v>
      </c>
      <c r="E106" s="3091">
        <v>1</v>
      </c>
      <c r="F106" s="3091" t="s">
        <v>3195</v>
      </c>
      <c r="G106" s="3097"/>
      <c r="H106" s="3097"/>
      <c r="I106" s="3098">
        <v>30.39</v>
      </c>
      <c r="J106" s="3099">
        <f t="shared" ref="J106:J115" si="11">I106*4811/10000</f>
        <v>14.620629000000001</v>
      </c>
      <c r="K106" s="3082" t="s">
        <v>3116</v>
      </c>
      <c r="L106" s="3083" t="s">
        <v>3117</v>
      </c>
      <c r="M106" s="3082" t="s">
        <v>3116</v>
      </c>
      <c r="N106" s="3084" t="s">
        <v>3118</v>
      </c>
    </row>
    <row r="107" spans="1:14" ht="15" hidden="1" customHeight="1">
      <c r="A107" s="3477"/>
      <c r="B107" s="3478"/>
      <c r="C107" s="3478"/>
      <c r="D107" s="3078" t="s">
        <v>3144</v>
      </c>
      <c r="E107" s="3091">
        <v>1</v>
      </c>
      <c r="F107" s="3091" t="s">
        <v>3187</v>
      </c>
      <c r="G107" s="3097"/>
      <c r="H107" s="3097"/>
      <c r="I107" s="3098">
        <v>30.39</v>
      </c>
      <c r="J107" s="3099">
        <f t="shared" si="11"/>
        <v>14.620629000000001</v>
      </c>
      <c r="K107" s="3082" t="s">
        <v>3116</v>
      </c>
      <c r="L107" s="3083" t="s">
        <v>3117</v>
      </c>
      <c r="M107" s="3082" t="s">
        <v>3116</v>
      </c>
      <c r="N107" s="3084" t="s">
        <v>3118</v>
      </c>
    </row>
    <row r="108" spans="1:14" ht="15" hidden="1" customHeight="1">
      <c r="A108" s="3477"/>
      <c r="B108" s="3478"/>
      <c r="C108" s="3478"/>
      <c r="D108" s="3078" t="s">
        <v>3144</v>
      </c>
      <c r="E108" s="3091">
        <v>1</v>
      </c>
      <c r="F108" s="3091" t="s">
        <v>3197</v>
      </c>
      <c r="G108" s="3097"/>
      <c r="H108" s="3097"/>
      <c r="I108" s="3098">
        <v>9.61</v>
      </c>
      <c r="J108" s="3099">
        <f t="shared" si="11"/>
        <v>4.6233709999999997</v>
      </c>
      <c r="K108" s="3082" t="s">
        <v>3116</v>
      </c>
      <c r="L108" s="3083" t="s">
        <v>3117</v>
      </c>
      <c r="M108" s="3082" t="s">
        <v>3116</v>
      </c>
      <c r="N108" s="3084" t="s">
        <v>3118</v>
      </c>
    </row>
    <row r="109" spans="1:14" ht="15" hidden="1" customHeight="1">
      <c r="A109" s="3477"/>
      <c r="B109" s="3478"/>
      <c r="C109" s="3478"/>
      <c r="D109" s="3078" t="s">
        <v>3144</v>
      </c>
      <c r="E109" s="3091">
        <v>1</v>
      </c>
      <c r="F109" s="3091" t="s">
        <v>3198</v>
      </c>
      <c r="G109" s="3097"/>
      <c r="H109" s="3097"/>
      <c r="I109" s="3098">
        <v>42.34</v>
      </c>
      <c r="J109" s="3099">
        <f t="shared" si="11"/>
        <v>20.369774000000003</v>
      </c>
      <c r="K109" s="3082" t="s">
        <v>3116</v>
      </c>
      <c r="L109" s="3083" t="s">
        <v>3117</v>
      </c>
      <c r="M109" s="3082" t="s">
        <v>3116</v>
      </c>
      <c r="N109" s="3084" t="s">
        <v>3118</v>
      </c>
    </row>
    <row r="110" spans="1:14" ht="15" hidden="1" customHeight="1">
      <c r="A110" s="3477"/>
      <c r="B110" s="3478"/>
      <c r="C110" s="3478"/>
      <c r="D110" s="3078" t="s">
        <v>3144</v>
      </c>
      <c r="E110" s="3091">
        <v>1</v>
      </c>
      <c r="F110" s="3091" t="s">
        <v>3199</v>
      </c>
      <c r="G110" s="3097"/>
      <c r="H110" s="3097"/>
      <c r="I110" s="3098">
        <v>30.39</v>
      </c>
      <c r="J110" s="3099">
        <f t="shared" si="11"/>
        <v>14.620629000000001</v>
      </c>
      <c r="K110" s="3082" t="s">
        <v>3116</v>
      </c>
      <c r="L110" s="3083" t="s">
        <v>3117</v>
      </c>
      <c r="M110" s="3082" t="s">
        <v>3116</v>
      </c>
      <c r="N110" s="3084" t="s">
        <v>3118</v>
      </c>
    </row>
    <row r="111" spans="1:14" ht="15" hidden="1" customHeight="1">
      <c r="A111" s="3477"/>
      <c r="B111" s="3478"/>
      <c r="C111" s="3478"/>
      <c r="D111" s="3078" t="s">
        <v>3144</v>
      </c>
      <c r="E111" s="3091">
        <v>1</v>
      </c>
      <c r="F111" s="3091" t="s">
        <v>3189</v>
      </c>
      <c r="G111" s="3097"/>
      <c r="H111" s="3097"/>
      <c r="I111" s="3098">
        <v>31.86</v>
      </c>
      <c r="J111" s="3099">
        <f t="shared" si="11"/>
        <v>15.327845999999999</v>
      </c>
      <c r="K111" s="3082" t="s">
        <v>3116</v>
      </c>
      <c r="L111" s="3083" t="s">
        <v>3117</v>
      </c>
      <c r="M111" s="3082" t="s">
        <v>3116</v>
      </c>
      <c r="N111" s="3084" t="s">
        <v>3118</v>
      </c>
    </row>
    <row r="112" spans="1:14" ht="15" hidden="1" customHeight="1">
      <c r="A112" s="3477"/>
      <c r="B112" s="3478"/>
      <c r="C112" s="3478"/>
      <c r="D112" s="3078" t="s">
        <v>3144</v>
      </c>
      <c r="E112" s="3091">
        <v>1</v>
      </c>
      <c r="F112" s="3091" t="s">
        <v>3181</v>
      </c>
      <c r="G112" s="3097"/>
      <c r="H112" s="3097"/>
      <c r="I112" s="3098">
        <v>6.83</v>
      </c>
      <c r="J112" s="3099">
        <f t="shared" si="11"/>
        <v>3.2859129999999999</v>
      </c>
      <c r="K112" s="3082" t="s">
        <v>3116</v>
      </c>
      <c r="L112" s="3083" t="s">
        <v>3117</v>
      </c>
      <c r="M112" s="3082" t="s">
        <v>3116</v>
      </c>
      <c r="N112" s="3084" t="s">
        <v>3118</v>
      </c>
    </row>
    <row r="113" spans="1:14" ht="15" hidden="1" customHeight="1">
      <c r="A113" s="3477"/>
      <c r="B113" s="3478"/>
      <c r="C113" s="3478"/>
      <c r="D113" s="3078" t="s">
        <v>3144</v>
      </c>
      <c r="E113" s="3091">
        <v>1</v>
      </c>
      <c r="F113" s="3091" t="s">
        <v>3212</v>
      </c>
      <c r="G113" s="3097"/>
      <c r="H113" s="3097"/>
      <c r="I113" s="3098">
        <v>31.86</v>
      </c>
      <c r="J113" s="3099">
        <f t="shared" si="11"/>
        <v>15.327845999999999</v>
      </c>
      <c r="K113" s="3082" t="s">
        <v>3116</v>
      </c>
      <c r="L113" s="3083" t="s">
        <v>3117</v>
      </c>
      <c r="M113" s="3082" t="s">
        <v>3116</v>
      </c>
      <c r="N113" s="3084" t="s">
        <v>3118</v>
      </c>
    </row>
    <row r="114" spans="1:14" ht="15" hidden="1" customHeight="1">
      <c r="A114" s="3477"/>
      <c r="B114" s="3478"/>
      <c r="C114" s="3478"/>
      <c r="D114" s="3078" t="s">
        <v>3144</v>
      </c>
      <c r="E114" s="3091">
        <v>1</v>
      </c>
      <c r="F114" s="3091" t="s">
        <v>3213</v>
      </c>
      <c r="G114" s="3097"/>
      <c r="H114" s="3097"/>
      <c r="I114" s="3098">
        <v>7.42</v>
      </c>
      <c r="J114" s="3099">
        <f t="shared" si="11"/>
        <v>3.5697620000000003</v>
      </c>
      <c r="K114" s="3082" t="s">
        <v>3116</v>
      </c>
      <c r="L114" s="3083" t="s">
        <v>3117</v>
      </c>
      <c r="M114" s="3082" t="s">
        <v>3116</v>
      </c>
      <c r="N114" s="3084" t="s">
        <v>3118</v>
      </c>
    </row>
    <row r="115" spans="1:14" ht="15" hidden="1" customHeight="1">
      <c r="A115" s="3477"/>
      <c r="B115" s="3478"/>
      <c r="C115" s="3478"/>
      <c r="D115" s="3078" t="s">
        <v>3144</v>
      </c>
      <c r="E115" s="3091">
        <v>1</v>
      </c>
      <c r="F115" s="3091" t="s">
        <v>3214</v>
      </c>
      <c r="G115" s="3097"/>
      <c r="H115" s="3097"/>
      <c r="I115" s="3098">
        <v>31.86</v>
      </c>
      <c r="J115" s="3099">
        <f t="shared" si="11"/>
        <v>15.327845999999999</v>
      </c>
      <c r="K115" s="3082" t="s">
        <v>3116</v>
      </c>
      <c r="L115" s="3083" t="s">
        <v>3117</v>
      </c>
      <c r="M115" s="3082" t="s">
        <v>3116</v>
      </c>
      <c r="N115" s="3084" t="s">
        <v>3118</v>
      </c>
    </row>
    <row r="116" spans="1:14" ht="15" hidden="1" customHeight="1">
      <c r="A116" s="3477"/>
      <c r="B116" s="3478"/>
      <c r="C116" s="3478"/>
      <c r="D116" s="3085" t="s">
        <v>3148</v>
      </c>
      <c r="E116" s="3086">
        <f>SUM(E101:E115)</f>
        <v>15</v>
      </c>
      <c r="F116" s="3086"/>
      <c r="G116" s="3087">
        <v>786.32</v>
      </c>
      <c r="H116" s="3088">
        <f>G116-I116</f>
        <v>318.69000000000005</v>
      </c>
      <c r="I116" s="3087">
        <f>SUM(I101:I115)</f>
        <v>467.63</v>
      </c>
      <c r="J116" s="3087">
        <f>SUM(J101:J115)</f>
        <v>224.97679299999999</v>
      </c>
      <c r="K116" s="3089"/>
      <c r="L116" s="3089"/>
      <c r="M116" s="3090"/>
      <c r="N116" s="3090"/>
    </row>
    <row r="117" spans="1:14" ht="15" customHeight="1">
      <c r="A117" s="3477"/>
      <c r="B117" s="3478"/>
      <c r="C117" s="3478"/>
      <c r="D117" s="3078" t="s">
        <v>3149</v>
      </c>
      <c r="E117" s="3091">
        <v>1</v>
      </c>
      <c r="F117" s="3091" t="s">
        <v>3189</v>
      </c>
      <c r="G117" s="3097"/>
      <c r="H117" s="3097"/>
      <c r="I117" s="3098">
        <v>6.22</v>
      </c>
      <c r="J117" s="3099">
        <f>I117*4811/10000</f>
        <v>2.992442</v>
      </c>
      <c r="K117" s="3082" t="s">
        <v>3116</v>
      </c>
      <c r="L117" s="3083" t="s">
        <v>3117</v>
      </c>
      <c r="M117" s="3082" t="s">
        <v>3116</v>
      </c>
      <c r="N117" s="3084" t="s">
        <v>3118</v>
      </c>
    </row>
    <row r="118" spans="1:14" ht="15" customHeight="1">
      <c r="A118" s="3477"/>
      <c r="B118" s="3478"/>
      <c r="C118" s="3478"/>
      <c r="D118" s="3078" t="s">
        <v>3149</v>
      </c>
      <c r="E118" s="3091">
        <v>1</v>
      </c>
      <c r="F118" s="3091" t="s">
        <v>3192</v>
      </c>
      <c r="G118" s="3097"/>
      <c r="H118" s="3097"/>
      <c r="I118" s="3098">
        <v>6.22</v>
      </c>
      <c r="J118" s="3099">
        <f>I118*4811/10000</f>
        <v>2.992442</v>
      </c>
      <c r="K118" s="3082" t="s">
        <v>3116</v>
      </c>
      <c r="L118" s="3083" t="s">
        <v>3117</v>
      </c>
      <c r="M118" s="3082" t="s">
        <v>3116</v>
      </c>
      <c r="N118" s="3084" t="s">
        <v>3118</v>
      </c>
    </row>
    <row r="119" spans="1:14" ht="15" customHeight="1">
      <c r="A119" s="3477"/>
      <c r="B119" s="3478"/>
      <c r="C119" s="3478"/>
      <c r="D119" s="3078" t="s">
        <v>3149</v>
      </c>
      <c r="E119" s="3091">
        <v>1</v>
      </c>
      <c r="F119" s="3091" t="s">
        <v>3215</v>
      </c>
      <c r="G119" s="3097"/>
      <c r="H119" s="3097"/>
      <c r="I119" s="3098">
        <v>14.77</v>
      </c>
      <c r="J119" s="3099">
        <f>I119*4811/10000</f>
        <v>7.1058469999999998</v>
      </c>
      <c r="K119" s="3082" t="s">
        <v>3116</v>
      </c>
      <c r="L119" s="3083" t="s">
        <v>3117</v>
      </c>
      <c r="M119" s="3082" t="s">
        <v>3116</v>
      </c>
      <c r="N119" s="3084" t="s">
        <v>3118</v>
      </c>
    </row>
    <row r="120" spans="1:14" ht="15" customHeight="1">
      <c r="A120" s="3477"/>
      <c r="B120" s="3478"/>
      <c r="C120" s="3478"/>
      <c r="D120" s="3078" t="s">
        <v>3149</v>
      </c>
      <c r="E120" s="3091">
        <v>1</v>
      </c>
      <c r="F120" s="3091" t="s">
        <v>3216</v>
      </c>
      <c r="G120" s="3097"/>
      <c r="H120" s="3097"/>
      <c r="I120" s="3098">
        <v>8.75</v>
      </c>
      <c r="J120" s="3099">
        <f>I120*4811/10000</f>
        <v>4.209625</v>
      </c>
      <c r="K120" s="3082" t="s">
        <v>3116</v>
      </c>
      <c r="L120" s="3083" t="s">
        <v>3117</v>
      </c>
      <c r="M120" s="3082" t="s">
        <v>3116</v>
      </c>
      <c r="N120" s="3084" t="s">
        <v>3118</v>
      </c>
    </row>
    <row r="121" spans="1:14" ht="15" customHeight="1">
      <c r="A121" s="3477"/>
      <c r="B121" s="3478"/>
      <c r="C121" s="3478"/>
      <c r="D121" s="3078" t="s">
        <v>3149</v>
      </c>
      <c r="E121" s="3091">
        <v>1</v>
      </c>
      <c r="F121" s="3091" t="s">
        <v>3217</v>
      </c>
      <c r="G121" s="3097"/>
      <c r="H121" s="3097"/>
      <c r="I121" s="3098">
        <v>32.01</v>
      </c>
      <c r="J121" s="3099">
        <f>I121*4811/10000</f>
        <v>15.400010999999999</v>
      </c>
      <c r="K121" s="3082" t="s">
        <v>3116</v>
      </c>
      <c r="L121" s="3083" t="s">
        <v>3117</v>
      </c>
      <c r="M121" s="3082" t="s">
        <v>3116</v>
      </c>
      <c r="N121" s="3084" t="s">
        <v>3118</v>
      </c>
    </row>
    <row r="122" spans="1:14" ht="15" customHeight="1">
      <c r="A122" s="3477"/>
      <c r="B122" s="3478"/>
      <c r="C122" s="3478"/>
      <c r="D122" s="3085" t="s">
        <v>3155</v>
      </c>
      <c r="E122" s="3086">
        <f>SUM(E117:E121)</f>
        <v>5</v>
      </c>
      <c r="F122" s="3086"/>
      <c r="G122" s="3087">
        <v>637.17000000000019</v>
      </c>
      <c r="H122" s="3088">
        <f>G122-I122</f>
        <v>569.20000000000016</v>
      </c>
      <c r="I122" s="3087">
        <f>SUM(I117:I121)</f>
        <v>67.97</v>
      </c>
      <c r="J122" s="3087">
        <f>SUM(J117:J121)</f>
        <v>32.700367</v>
      </c>
      <c r="K122" s="3089"/>
      <c r="L122" s="3089"/>
      <c r="M122" s="3090"/>
      <c r="N122" s="3090"/>
    </row>
    <row r="123" spans="1:14" ht="15" customHeight="1">
      <c r="A123" s="3477"/>
      <c r="B123" s="3478"/>
      <c r="C123" s="3478"/>
      <c r="D123" s="3078" t="s">
        <v>3156</v>
      </c>
      <c r="E123" s="3091">
        <v>1</v>
      </c>
      <c r="F123" s="3091" t="s">
        <v>3180</v>
      </c>
      <c r="G123" s="3097"/>
      <c r="H123" s="3097"/>
      <c r="I123" s="3098">
        <v>53.93</v>
      </c>
      <c r="J123" s="3099">
        <f>I123*4811/10000</f>
        <v>25.945723000000001</v>
      </c>
      <c r="K123" s="3082" t="s">
        <v>3116</v>
      </c>
      <c r="L123" s="3083" t="s">
        <v>3117</v>
      </c>
      <c r="M123" s="3082" t="s">
        <v>3116</v>
      </c>
      <c r="N123" s="3084" t="s">
        <v>3118</v>
      </c>
    </row>
    <row r="124" spans="1:14" ht="15" customHeight="1">
      <c r="A124" s="3477"/>
      <c r="B124" s="3478"/>
      <c r="C124" s="3478"/>
      <c r="D124" s="3078" t="s">
        <v>3156</v>
      </c>
      <c r="E124" s="3091">
        <v>1</v>
      </c>
      <c r="F124" s="3091" t="s">
        <v>3183</v>
      </c>
      <c r="G124" s="3097"/>
      <c r="H124" s="3097"/>
      <c r="I124" s="3098">
        <v>36.869999999999997</v>
      </c>
      <c r="J124" s="3099">
        <f>I124*4811/10000</f>
        <v>17.738156999999998</v>
      </c>
      <c r="K124" s="3082" t="s">
        <v>3116</v>
      </c>
      <c r="L124" s="3083" t="s">
        <v>3117</v>
      </c>
      <c r="M124" s="3082" t="s">
        <v>3116</v>
      </c>
      <c r="N124" s="3084" t="s">
        <v>3118</v>
      </c>
    </row>
    <row r="125" spans="1:14" ht="15" customHeight="1">
      <c r="A125" s="3477"/>
      <c r="B125" s="3478"/>
      <c r="C125" s="3478"/>
      <c r="D125" s="3078" t="s">
        <v>3156</v>
      </c>
      <c r="E125" s="3091">
        <v>1</v>
      </c>
      <c r="F125" s="3091" t="s">
        <v>3184</v>
      </c>
      <c r="G125" s="3097"/>
      <c r="H125" s="3097"/>
      <c r="I125" s="3098">
        <v>51.03</v>
      </c>
      <c r="J125" s="3099">
        <f>I125*4811/10000</f>
        <v>24.550533000000001</v>
      </c>
      <c r="K125" s="3082" t="s">
        <v>3116</v>
      </c>
      <c r="L125" s="3083" t="s">
        <v>3117</v>
      </c>
      <c r="M125" s="3082" t="s">
        <v>3116</v>
      </c>
      <c r="N125" s="3084" t="s">
        <v>3118</v>
      </c>
    </row>
    <row r="126" spans="1:14" ht="15" customHeight="1">
      <c r="A126" s="3477"/>
      <c r="B126" s="3478"/>
      <c r="C126" s="3478"/>
      <c r="D126" s="3078" t="s">
        <v>3156</v>
      </c>
      <c r="E126" s="3091">
        <v>1</v>
      </c>
      <c r="F126" s="3091" t="s">
        <v>3185</v>
      </c>
      <c r="G126" s="3097"/>
      <c r="H126" s="3097"/>
      <c r="I126" s="3098">
        <v>12.66</v>
      </c>
      <c r="J126" s="3099">
        <f>I126*4811/10000</f>
        <v>6.0907260000000001</v>
      </c>
      <c r="K126" s="3082" t="s">
        <v>3116</v>
      </c>
      <c r="L126" s="3083" t="s">
        <v>3117</v>
      </c>
      <c r="M126" s="3082" t="s">
        <v>3116</v>
      </c>
      <c r="N126" s="3084" t="s">
        <v>3118</v>
      </c>
    </row>
    <row r="127" spans="1:14" ht="15" customHeight="1">
      <c r="A127" s="3477"/>
      <c r="B127" s="3478"/>
      <c r="C127" s="3478"/>
      <c r="D127" s="3078" t="s">
        <v>3156</v>
      </c>
      <c r="E127" s="3091">
        <v>1</v>
      </c>
      <c r="F127" s="3091" t="s">
        <v>3218</v>
      </c>
      <c r="G127" s="3097"/>
      <c r="H127" s="3097"/>
      <c r="I127" s="3098">
        <v>29.32</v>
      </c>
      <c r="J127" s="3099">
        <f>I127*4811/10000</f>
        <v>14.105851999999999</v>
      </c>
      <c r="K127" s="3082" t="s">
        <v>3116</v>
      </c>
      <c r="L127" s="3083" t="s">
        <v>3117</v>
      </c>
      <c r="M127" s="3082" t="s">
        <v>3116</v>
      </c>
      <c r="N127" s="3084" t="s">
        <v>3118</v>
      </c>
    </row>
    <row r="128" spans="1:14" ht="15" customHeight="1">
      <c r="A128" s="3477"/>
      <c r="B128" s="3478"/>
      <c r="C128" s="3478"/>
      <c r="D128" s="3078" t="s">
        <v>3156</v>
      </c>
      <c r="E128" s="3091">
        <v>1</v>
      </c>
      <c r="F128" s="3091" t="s">
        <v>3194</v>
      </c>
      <c r="G128" s="3097"/>
      <c r="H128" s="3097"/>
      <c r="I128" s="3098">
        <v>40.69</v>
      </c>
      <c r="J128" s="3099">
        <f t="shared" ref="J128:J136" si="12">I128*4811/10000</f>
        <v>19.575959000000001</v>
      </c>
      <c r="K128" s="3082" t="s">
        <v>3116</v>
      </c>
      <c r="L128" s="3083" t="s">
        <v>3117</v>
      </c>
      <c r="M128" s="3082" t="s">
        <v>3116</v>
      </c>
      <c r="N128" s="3084" t="s">
        <v>3118</v>
      </c>
    </row>
    <row r="129" spans="1:14" ht="15" customHeight="1">
      <c r="A129" s="3477"/>
      <c r="B129" s="3478"/>
      <c r="C129" s="3478"/>
      <c r="D129" s="3078" t="s">
        <v>3156</v>
      </c>
      <c r="E129" s="3091">
        <v>1</v>
      </c>
      <c r="F129" s="3091" t="s">
        <v>3186</v>
      </c>
      <c r="G129" s="3097"/>
      <c r="H129" s="3097"/>
      <c r="I129" s="3098">
        <v>40.69</v>
      </c>
      <c r="J129" s="3099">
        <f t="shared" si="12"/>
        <v>19.575959000000001</v>
      </c>
      <c r="K129" s="3082" t="s">
        <v>3116</v>
      </c>
      <c r="L129" s="3083" t="s">
        <v>3117</v>
      </c>
      <c r="M129" s="3082" t="s">
        <v>3116</v>
      </c>
      <c r="N129" s="3084" t="s">
        <v>3118</v>
      </c>
    </row>
    <row r="130" spans="1:14" ht="15" customHeight="1">
      <c r="A130" s="3477"/>
      <c r="B130" s="3478"/>
      <c r="C130" s="3478"/>
      <c r="D130" s="3078" t="s">
        <v>3156</v>
      </c>
      <c r="E130" s="3091">
        <v>1</v>
      </c>
      <c r="F130" s="3091" t="s">
        <v>3196</v>
      </c>
      <c r="G130" s="3097"/>
      <c r="H130" s="3097"/>
      <c r="I130" s="3098">
        <v>29.32</v>
      </c>
      <c r="J130" s="3099">
        <f t="shared" si="12"/>
        <v>14.105851999999999</v>
      </c>
      <c r="K130" s="3082" t="s">
        <v>3116</v>
      </c>
      <c r="L130" s="3083" t="s">
        <v>3117</v>
      </c>
      <c r="M130" s="3082" t="s">
        <v>3116</v>
      </c>
      <c r="N130" s="3084" t="s">
        <v>3118</v>
      </c>
    </row>
    <row r="131" spans="1:14" ht="15" customHeight="1">
      <c r="A131" s="3477"/>
      <c r="B131" s="3478"/>
      <c r="C131" s="3478"/>
      <c r="D131" s="3078" t="s">
        <v>3156</v>
      </c>
      <c r="E131" s="3091">
        <v>1</v>
      </c>
      <c r="F131" s="3091" t="s">
        <v>3199</v>
      </c>
      <c r="G131" s="3097"/>
      <c r="H131" s="3097"/>
      <c r="I131" s="3098">
        <v>40.69</v>
      </c>
      <c r="J131" s="3099">
        <f t="shared" si="12"/>
        <v>19.575959000000001</v>
      </c>
      <c r="K131" s="3082" t="s">
        <v>3116</v>
      </c>
      <c r="L131" s="3083" t="s">
        <v>3117</v>
      </c>
      <c r="M131" s="3082" t="s">
        <v>3116</v>
      </c>
      <c r="N131" s="3084" t="s">
        <v>3118</v>
      </c>
    </row>
    <row r="132" spans="1:14" ht="15" customHeight="1">
      <c r="A132" s="3477"/>
      <c r="B132" s="3478"/>
      <c r="C132" s="3478"/>
      <c r="D132" s="3078" t="s">
        <v>3156</v>
      </c>
      <c r="E132" s="3091">
        <v>1</v>
      </c>
      <c r="F132" s="3091" t="s">
        <v>3189</v>
      </c>
      <c r="G132" s="3097"/>
      <c r="H132" s="3097"/>
      <c r="I132" s="3098">
        <v>9.16</v>
      </c>
      <c r="J132" s="3099">
        <f t="shared" si="12"/>
        <v>4.4068760000000005</v>
      </c>
      <c r="K132" s="3082" t="s">
        <v>3116</v>
      </c>
      <c r="L132" s="3083" t="s">
        <v>3117</v>
      </c>
      <c r="M132" s="3082" t="s">
        <v>3116</v>
      </c>
      <c r="N132" s="3084" t="s">
        <v>3118</v>
      </c>
    </row>
    <row r="133" spans="1:14" ht="15" customHeight="1">
      <c r="A133" s="3477"/>
      <c r="B133" s="3478"/>
      <c r="C133" s="3478"/>
      <c r="D133" s="3078" t="s">
        <v>3156</v>
      </c>
      <c r="E133" s="3091">
        <v>1</v>
      </c>
      <c r="F133" s="3091" t="s">
        <v>3200</v>
      </c>
      <c r="G133" s="3097"/>
      <c r="H133" s="3097"/>
      <c r="I133" s="3098">
        <v>29.32</v>
      </c>
      <c r="J133" s="3099">
        <f t="shared" si="12"/>
        <v>14.105851999999999</v>
      </c>
      <c r="K133" s="3082" t="s">
        <v>3116</v>
      </c>
      <c r="L133" s="3083" t="s">
        <v>3117</v>
      </c>
      <c r="M133" s="3082" t="s">
        <v>3116</v>
      </c>
      <c r="N133" s="3084" t="s">
        <v>3118</v>
      </c>
    </row>
    <row r="134" spans="1:14" ht="15" customHeight="1">
      <c r="A134" s="3477"/>
      <c r="B134" s="3478"/>
      <c r="C134" s="3478"/>
      <c r="D134" s="3078" t="s">
        <v>3156</v>
      </c>
      <c r="E134" s="3091">
        <v>1</v>
      </c>
      <c r="F134" s="3091" t="s">
        <v>3213</v>
      </c>
      <c r="G134" s="3097"/>
      <c r="H134" s="3097"/>
      <c r="I134" s="3098">
        <v>15.46</v>
      </c>
      <c r="J134" s="3099">
        <f t="shared" si="12"/>
        <v>7.4378060000000001</v>
      </c>
      <c r="K134" s="3082" t="s">
        <v>3116</v>
      </c>
      <c r="L134" s="3083" t="s">
        <v>3117</v>
      </c>
      <c r="M134" s="3082" t="s">
        <v>3116</v>
      </c>
      <c r="N134" s="3084" t="s">
        <v>3118</v>
      </c>
    </row>
    <row r="135" spans="1:14" ht="15" customHeight="1">
      <c r="A135" s="3477"/>
      <c r="B135" s="3478"/>
      <c r="C135" s="3478"/>
      <c r="D135" s="3078" t="s">
        <v>3156</v>
      </c>
      <c r="E135" s="3091">
        <v>1</v>
      </c>
      <c r="F135" s="3091" t="s">
        <v>3191</v>
      </c>
      <c r="G135" s="3097"/>
      <c r="H135" s="3097"/>
      <c r="I135" s="3098">
        <v>15.46</v>
      </c>
      <c r="J135" s="3099">
        <f t="shared" si="12"/>
        <v>7.4378060000000001</v>
      </c>
      <c r="K135" s="3082" t="s">
        <v>3116</v>
      </c>
      <c r="L135" s="3083" t="s">
        <v>3117</v>
      </c>
      <c r="M135" s="3082" t="s">
        <v>3116</v>
      </c>
      <c r="N135" s="3084" t="s">
        <v>3118</v>
      </c>
    </row>
    <row r="136" spans="1:14" ht="15" customHeight="1">
      <c r="A136" s="3477"/>
      <c r="B136" s="3478"/>
      <c r="C136" s="3478"/>
      <c r="D136" s="3078" t="s">
        <v>3156</v>
      </c>
      <c r="E136" s="3091">
        <v>1</v>
      </c>
      <c r="F136" s="3091" t="s">
        <v>3219</v>
      </c>
      <c r="G136" s="3097"/>
      <c r="H136" s="3097"/>
      <c r="I136" s="3098">
        <v>6.51</v>
      </c>
      <c r="J136" s="3099">
        <f t="shared" si="12"/>
        <v>3.131961</v>
      </c>
      <c r="K136" s="3082" t="s">
        <v>3116</v>
      </c>
      <c r="L136" s="3083" t="s">
        <v>3117</v>
      </c>
      <c r="M136" s="3082" t="s">
        <v>3116</v>
      </c>
      <c r="N136" s="3084" t="s">
        <v>3118</v>
      </c>
    </row>
    <row r="137" spans="1:14" ht="15" customHeight="1">
      <c r="A137" s="3477"/>
      <c r="B137" s="3478"/>
      <c r="C137" s="3478"/>
      <c r="D137" s="3085" t="s">
        <v>3161</v>
      </c>
      <c r="E137" s="3086">
        <f>SUM(E123:E136)</f>
        <v>14</v>
      </c>
      <c r="F137" s="3086"/>
      <c r="G137" s="3087">
        <v>1003.0600000000002</v>
      </c>
      <c r="H137" s="3088">
        <f>G137-I137</f>
        <v>591.95000000000027</v>
      </c>
      <c r="I137" s="3087">
        <f>SUM(I123:I136)</f>
        <v>411.1099999999999</v>
      </c>
      <c r="J137" s="3087">
        <f>SUM(J123:J136)</f>
        <v>197.785021</v>
      </c>
      <c r="K137" s="3089"/>
      <c r="L137" s="3089"/>
      <c r="M137" s="3090"/>
      <c r="N137" s="3090"/>
    </row>
    <row r="138" spans="1:14" ht="15" customHeight="1">
      <c r="A138" s="3477"/>
      <c r="B138" s="3478"/>
      <c r="C138" s="3478"/>
      <c r="D138" s="3078" t="s">
        <v>3162</v>
      </c>
      <c r="E138" s="3091">
        <v>1</v>
      </c>
      <c r="F138" s="3091" t="s">
        <v>3183</v>
      </c>
      <c r="G138" s="3097"/>
      <c r="H138" s="3097"/>
      <c r="I138" s="3098">
        <v>31.71</v>
      </c>
      <c r="J138" s="3099">
        <f t="shared" ref="J138:J159" si="13">I138*4811/10000</f>
        <v>15.255680999999999</v>
      </c>
      <c r="K138" s="3082" t="s">
        <v>3116</v>
      </c>
      <c r="L138" s="3083" t="s">
        <v>3117</v>
      </c>
      <c r="M138" s="3082" t="s">
        <v>3116</v>
      </c>
      <c r="N138" s="3084" t="s">
        <v>3118</v>
      </c>
    </row>
    <row r="139" spans="1:14" ht="15" customHeight="1">
      <c r="A139" s="3477"/>
      <c r="B139" s="3478"/>
      <c r="C139" s="3478"/>
      <c r="D139" s="3078" t="s">
        <v>3162</v>
      </c>
      <c r="E139" s="3091">
        <v>1</v>
      </c>
      <c r="F139" s="3091" t="s">
        <v>3218</v>
      </c>
      <c r="G139" s="3097"/>
      <c r="H139" s="3097"/>
      <c r="I139" s="3098">
        <v>42.14</v>
      </c>
      <c r="J139" s="3099">
        <f t="shared" si="13"/>
        <v>20.273554000000001</v>
      </c>
      <c r="K139" s="3082" t="s">
        <v>3116</v>
      </c>
      <c r="L139" s="3083" t="s">
        <v>3117</v>
      </c>
      <c r="M139" s="3082" t="s">
        <v>3116</v>
      </c>
      <c r="N139" s="3084" t="s">
        <v>3118</v>
      </c>
    </row>
    <row r="140" spans="1:14" ht="15" customHeight="1">
      <c r="A140" s="3477"/>
      <c r="B140" s="3478"/>
      <c r="C140" s="3478"/>
      <c r="D140" s="3078" t="s">
        <v>3162</v>
      </c>
      <c r="E140" s="3091">
        <v>1</v>
      </c>
      <c r="F140" s="3091" t="s">
        <v>3193</v>
      </c>
      <c r="G140" s="3097"/>
      <c r="H140" s="3097"/>
      <c r="I140" s="3098">
        <v>42.35</v>
      </c>
      <c r="J140" s="3099">
        <f t="shared" si="13"/>
        <v>20.374585</v>
      </c>
      <c r="K140" s="3082" t="s">
        <v>3116</v>
      </c>
      <c r="L140" s="3083" t="s">
        <v>3117</v>
      </c>
      <c r="M140" s="3082" t="s">
        <v>3116</v>
      </c>
      <c r="N140" s="3084" t="s">
        <v>3118</v>
      </c>
    </row>
    <row r="141" spans="1:14" ht="15" customHeight="1">
      <c r="A141" s="3477"/>
      <c r="B141" s="3478"/>
      <c r="C141" s="3478"/>
      <c r="D141" s="3078" t="s">
        <v>3162</v>
      </c>
      <c r="E141" s="3091">
        <v>1</v>
      </c>
      <c r="F141" s="3091" t="s">
        <v>3186</v>
      </c>
      <c r="G141" s="3097"/>
      <c r="H141" s="3097"/>
      <c r="I141" s="3098">
        <v>9.56</v>
      </c>
      <c r="J141" s="3099">
        <f t="shared" si="13"/>
        <v>4.599316</v>
      </c>
      <c r="K141" s="3082" t="s">
        <v>3116</v>
      </c>
      <c r="L141" s="3083" t="s">
        <v>3117</v>
      </c>
      <c r="M141" s="3082" t="s">
        <v>3116</v>
      </c>
      <c r="N141" s="3084" t="s">
        <v>3118</v>
      </c>
    </row>
    <row r="142" spans="1:14" ht="15" customHeight="1">
      <c r="A142" s="3477"/>
      <c r="B142" s="3478"/>
      <c r="C142" s="3478"/>
      <c r="D142" s="3078" t="s">
        <v>3162</v>
      </c>
      <c r="E142" s="3091">
        <v>1</v>
      </c>
      <c r="F142" s="3091" t="s">
        <v>3195</v>
      </c>
      <c r="G142" s="3097"/>
      <c r="H142" s="3097"/>
      <c r="I142" s="3098">
        <v>30.58</v>
      </c>
      <c r="J142" s="3099">
        <f t="shared" si="13"/>
        <v>14.712038</v>
      </c>
      <c r="K142" s="3082" t="s">
        <v>3116</v>
      </c>
      <c r="L142" s="3083" t="s">
        <v>3117</v>
      </c>
      <c r="M142" s="3082" t="s">
        <v>3116</v>
      </c>
      <c r="N142" s="3084" t="s">
        <v>3118</v>
      </c>
    </row>
    <row r="143" spans="1:14" ht="15" customHeight="1">
      <c r="A143" s="3477"/>
      <c r="B143" s="3478"/>
      <c r="C143" s="3478"/>
      <c r="D143" s="3078" t="s">
        <v>3162</v>
      </c>
      <c r="E143" s="3091">
        <v>1</v>
      </c>
      <c r="F143" s="3091" t="s">
        <v>3196</v>
      </c>
      <c r="G143" s="3097"/>
      <c r="H143" s="3097"/>
      <c r="I143" s="3098">
        <v>31.71</v>
      </c>
      <c r="J143" s="3099">
        <f t="shared" si="13"/>
        <v>15.255680999999999</v>
      </c>
      <c r="K143" s="3082" t="s">
        <v>3116</v>
      </c>
      <c r="L143" s="3083" t="s">
        <v>3117</v>
      </c>
      <c r="M143" s="3082" t="s">
        <v>3116</v>
      </c>
      <c r="N143" s="3084" t="s">
        <v>3118</v>
      </c>
    </row>
    <row r="144" spans="1:14" ht="15" customHeight="1">
      <c r="A144" s="3477"/>
      <c r="B144" s="3478"/>
      <c r="C144" s="3478"/>
      <c r="D144" s="3078" t="s">
        <v>3162</v>
      </c>
      <c r="E144" s="3091">
        <v>1</v>
      </c>
      <c r="F144" s="3091" t="s">
        <v>3187</v>
      </c>
      <c r="G144" s="3097"/>
      <c r="H144" s="3097"/>
      <c r="I144" s="3098">
        <v>6.8</v>
      </c>
      <c r="J144" s="3099">
        <f t="shared" si="13"/>
        <v>3.2714799999999999</v>
      </c>
      <c r="K144" s="3082" t="s">
        <v>3116</v>
      </c>
      <c r="L144" s="3083" t="s">
        <v>3117</v>
      </c>
      <c r="M144" s="3082" t="s">
        <v>3116</v>
      </c>
      <c r="N144" s="3084" t="s">
        <v>3118</v>
      </c>
    </row>
    <row r="145" spans="1:14" ht="15" customHeight="1">
      <c r="A145" s="3477"/>
      <c r="B145" s="3478"/>
      <c r="C145" s="3478"/>
      <c r="D145" s="3078" t="s">
        <v>3162</v>
      </c>
      <c r="E145" s="3091">
        <v>1</v>
      </c>
      <c r="F145" s="3091" t="s">
        <v>3197</v>
      </c>
      <c r="G145" s="3097"/>
      <c r="H145" s="3097"/>
      <c r="I145" s="3098">
        <v>10.78</v>
      </c>
      <c r="J145" s="3099">
        <f t="shared" si="13"/>
        <v>5.1862579999999996</v>
      </c>
      <c r="K145" s="3082" t="s">
        <v>3116</v>
      </c>
      <c r="L145" s="3083" t="s">
        <v>3117</v>
      </c>
      <c r="M145" s="3082" t="s">
        <v>3116</v>
      </c>
      <c r="N145" s="3084" t="s">
        <v>3118</v>
      </c>
    </row>
    <row r="146" spans="1:14" ht="15" customHeight="1">
      <c r="A146" s="3477"/>
      <c r="B146" s="3478"/>
      <c r="C146" s="3478"/>
      <c r="D146" s="3078" t="s">
        <v>3162</v>
      </c>
      <c r="E146" s="3091">
        <v>1</v>
      </c>
      <c r="F146" s="3091" t="s">
        <v>3188</v>
      </c>
      <c r="G146" s="3097"/>
      <c r="H146" s="3097"/>
      <c r="I146" s="3098">
        <v>30.58</v>
      </c>
      <c r="J146" s="3099">
        <f t="shared" si="13"/>
        <v>14.712038</v>
      </c>
      <c r="K146" s="3082" t="s">
        <v>3116</v>
      </c>
      <c r="L146" s="3083" t="s">
        <v>3117</v>
      </c>
      <c r="M146" s="3082" t="s">
        <v>3116</v>
      </c>
      <c r="N146" s="3084" t="s">
        <v>3118</v>
      </c>
    </row>
    <row r="147" spans="1:14" ht="15" customHeight="1">
      <c r="A147" s="3477"/>
      <c r="B147" s="3478"/>
      <c r="C147" s="3478"/>
      <c r="D147" s="3078" t="s">
        <v>3162</v>
      </c>
      <c r="E147" s="3091">
        <v>1</v>
      </c>
      <c r="F147" s="3091" t="s">
        <v>3189</v>
      </c>
      <c r="G147" s="3097"/>
      <c r="H147" s="3097"/>
      <c r="I147" s="3098">
        <v>42.46</v>
      </c>
      <c r="J147" s="3099">
        <f t="shared" si="13"/>
        <v>20.427506000000001</v>
      </c>
      <c r="K147" s="3082" t="s">
        <v>3116</v>
      </c>
      <c r="L147" s="3083" t="s">
        <v>3117</v>
      </c>
      <c r="M147" s="3082" t="s">
        <v>3116</v>
      </c>
      <c r="N147" s="3084" t="s">
        <v>3118</v>
      </c>
    </row>
    <row r="148" spans="1:14" ht="15" customHeight="1">
      <c r="A148" s="3477"/>
      <c r="B148" s="3478"/>
      <c r="C148" s="3478"/>
      <c r="D148" s="3078" t="s">
        <v>3162</v>
      </c>
      <c r="E148" s="3091">
        <v>1</v>
      </c>
      <c r="F148" s="3091" t="s">
        <v>3200</v>
      </c>
      <c r="G148" s="3097"/>
      <c r="H148" s="3097"/>
      <c r="I148" s="3098">
        <v>42.46</v>
      </c>
      <c r="J148" s="3099">
        <f t="shared" si="13"/>
        <v>20.427506000000001</v>
      </c>
      <c r="K148" s="3082" t="s">
        <v>3116</v>
      </c>
      <c r="L148" s="3083" t="s">
        <v>3117</v>
      </c>
      <c r="M148" s="3082" t="s">
        <v>3116</v>
      </c>
      <c r="N148" s="3084" t="s">
        <v>3118</v>
      </c>
    </row>
    <row r="149" spans="1:14" ht="15" customHeight="1">
      <c r="A149" s="3477"/>
      <c r="B149" s="3478"/>
      <c r="C149" s="3478"/>
      <c r="D149" s="3078" t="s">
        <v>3162</v>
      </c>
      <c r="E149" s="3091">
        <v>1</v>
      </c>
      <c r="F149" s="3091" t="s">
        <v>3181</v>
      </c>
      <c r="G149" s="3097"/>
      <c r="H149" s="3097"/>
      <c r="I149" s="3098">
        <v>30.58</v>
      </c>
      <c r="J149" s="3099">
        <f t="shared" si="13"/>
        <v>14.712038</v>
      </c>
      <c r="K149" s="3082" t="s">
        <v>3116</v>
      </c>
      <c r="L149" s="3083" t="s">
        <v>3117</v>
      </c>
      <c r="M149" s="3082" t="s">
        <v>3116</v>
      </c>
      <c r="N149" s="3084" t="s">
        <v>3118</v>
      </c>
    </row>
    <row r="150" spans="1:14" ht="15" customHeight="1">
      <c r="A150" s="3477"/>
      <c r="B150" s="3478"/>
      <c r="C150" s="3478"/>
      <c r="D150" s="3078" t="s">
        <v>3162</v>
      </c>
      <c r="E150" s="3091">
        <v>1</v>
      </c>
      <c r="F150" s="3091" t="s">
        <v>3203</v>
      </c>
      <c r="G150" s="3097"/>
      <c r="H150" s="3097"/>
      <c r="I150" s="3098">
        <v>6.8</v>
      </c>
      <c r="J150" s="3099">
        <f t="shared" si="13"/>
        <v>3.2714799999999999</v>
      </c>
      <c r="K150" s="3082" t="s">
        <v>3116</v>
      </c>
      <c r="L150" s="3083" t="s">
        <v>3117</v>
      </c>
      <c r="M150" s="3082" t="s">
        <v>3116</v>
      </c>
      <c r="N150" s="3084" t="s">
        <v>3118</v>
      </c>
    </row>
    <row r="151" spans="1:14" ht="15" customHeight="1">
      <c r="A151" s="3477"/>
      <c r="B151" s="3478"/>
      <c r="C151" s="3478"/>
      <c r="D151" s="3078" t="s">
        <v>3162</v>
      </c>
      <c r="E151" s="3091">
        <v>1</v>
      </c>
      <c r="F151" s="3091" t="s">
        <v>3220</v>
      </c>
      <c r="G151" s="3097"/>
      <c r="H151" s="3097"/>
      <c r="I151" s="3098">
        <v>31.71</v>
      </c>
      <c r="J151" s="3099">
        <f t="shared" si="13"/>
        <v>15.255680999999999</v>
      </c>
      <c r="K151" s="3082" t="s">
        <v>3116</v>
      </c>
      <c r="L151" s="3083" t="s">
        <v>3117</v>
      </c>
      <c r="M151" s="3082" t="s">
        <v>3116</v>
      </c>
      <c r="N151" s="3084" t="s">
        <v>3118</v>
      </c>
    </row>
    <row r="152" spans="1:14" ht="15" customHeight="1">
      <c r="A152" s="3477"/>
      <c r="B152" s="3478"/>
      <c r="C152" s="3478"/>
      <c r="D152" s="3078" t="s">
        <v>3162</v>
      </c>
      <c r="E152" s="3091">
        <v>1</v>
      </c>
      <c r="F152" s="3091" t="s">
        <v>3213</v>
      </c>
      <c r="G152" s="3097"/>
      <c r="H152" s="3097"/>
      <c r="I152" s="3098">
        <v>30.58</v>
      </c>
      <c r="J152" s="3099">
        <f t="shared" si="13"/>
        <v>14.712038</v>
      </c>
      <c r="K152" s="3082" t="s">
        <v>3116</v>
      </c>
      <c r="L152" s="3083" t="s">
        <v>3117</v>
      </c>
      <c r="M152" s="3082" t="s">
        <v>3116</v>
      </c>
      <c r="N152" s="3084" t="s">
        <v>3118</v>
      </c>
    </row>
    <row r="153" spans="1:14" ht="15" customHeight="1">
      <c r="A153" s="3477"/>
      <c r="B153" s="3478"/>
      <c r="C153" s="3478"/>
      <c r="D153" s="3078" t="s">
        <v>3162</v>
      </c>
      <c r="E153" s="3091">
        <v>1</v>
      </c>
      <c r="F153" s="3091" t="s">
        <v>3219</v>
      </c>
      <c r="G153" s="3097"/>
      <c r="H153" s="3097"/>
      <c r="I153" s="3098">
        <v>42.46</v>
      </c>
      <c r="J153" s="3099">
        <f t="shared" si="13"/>
        <v>20.427506000000001</v>
      </c>
      <c r="K153" s="3082" t="s">
        <v>3116</v>
      </c>
      <c r="L153" s="3083" t="s">
        <v>3117</v>
      </c>
      <c r="M153" s="3082" t="s">
        <v>3116</v>
      </c>
      <c r="N153" s="3084" t="s">
        <v>3118</v>
      </c>
    </row>
    <row r="154" spans="1:14" ht="15" customHeight="1">
      <c r="A154" s="3477"/>
      <c r="B154" s="3478"/>
      <c r="C154" s="3478"/>
      <c r="D154" s="3078" t="s">
        <v>3162</v>
      </c>
      <c r="E154" s="3091">
        <v>1</v>
      </c>
      <c r="F154" s="3091" t="s">
        <v>3192</v>
      </c>
      <c r="G154" s="3097"/>
      <c r="H154" s="3097"/>
      <c r="I154" s="3098">
        <v>42.46</v>
      </c>
      <c r="J154" s="3099">
        <f t="shared" si="13"/>
        <v>20.427506000000001</v>
      </c>
      <c r="K154" s="3082" t="s">
        <v>3116</v>
      </c>
      <c r="L154" s="3083" t="s">
        <v>3117</v>
      </c>
      <c r="M154" s="3082" t="s">
        <v>3116</v>
      </c>
      <c r="N154" s="3084" t="s">
        <v>3118</v>
      </c>
    </row>
    <row r="155" spans="1:14" ht="15" customHeight="1">
      <c r="A155" s="3477"/>
      <c r="B155" s="3478"/>
      <c r="C155" s="3478"/>
      <c r="D155" s="3078" t="s">
        <v>3162</v>
      </c>
      <c r="E155" s="3091">
        <v>1</v>
      </c>
      <c r="F155" s="3091" t="s">
        <v>3221</v>
      </c>
      <c r="G155" s="3097"/>
      <c r="H155" s="3097"/>
      <c r="I155" s="3098">
        <v>31.71</v>
      </c>
      <c r="J155" s="3099">
        <f t="shared" si="13"/>
        <v>15.255680999999999</v>
      </c>
      <c r="K155" s="3082" t="s">
        <v>3116</v>
      </c>
      <c r="L155" s="3083" t="s">
        <v>3117</v>
      </c>
      <c r="M155" s="3082" t="s">
        <v>3116</v>
      </c>
      <c r="N155" s="3084" t="s">
        <v>3118</v>
      </c>
    </row>
    <row r="156" spans="1:14" ht="15" customHeight="1">
      <c r="A156" s="3477"/>
      <c r="B156" s="3478"/>
      <c r="C156" s="3478"/>
      <c r="D156" s="3078" t="s">
        <v>3162</v>
      </c>
      <c r="E156" s="3091">
        <v>1</v>
      </c>
      <c r="F156" s="3091" t="s">
        <v>3222</v>
      </c>
      <c r="G156" s="3097"/>
      <c r="H156" s="3097"/>
      <c r="I156" s="3098">
        <v>35.729999999999997</v>
      </c>
      <c r="J156" s="3099">
        <f t="shared" si="13"/>
        <v>17.189703000000002</v>
      </c>
      <c r="K156" s="3082" t="s">
        <v>3116</v>
      </c>
      <c r="L156" s="3083" t="s">
        <v>3117</v>
      </c>
      <c r="M156" s="3082" t="s">
        <v>3116</v>
      </c>
      <c r="N156" s="3084" t="s">
        <v>3118</v>
      </c>
    </row>
    <row r="157" spans="1:14" ht="15" customHeight="1">
      <c r="A157" s="3477"/>
      <c r="B157" s="3478"/>
      <c r="C157" s="3478"/>
      <c r="D157" s="3078" t="s">
        <v>3162</v>
      </c>
      <c r="E157" s="3091">
        <v>1</v>
      </c>
      <c r="F157" s="3091" t="s">
        <v>3223</v>
      </c>
      <c r="G157" s="3097"/>
      <c r="H157" s="3097"/>
      <c r="I157" s="3098">
        <v>7.51</v>
      </c>
      <c r="J157" s="3099">
        <f t="shared" si="13"/>
        <v>3.6130610000000001</v>
      </c>
      <c r="K157" s="3082" t="s">
        <v>3116</v>
      </c>
      <c r="L157" s="3083" t="s">
        <v>3117</v>
      </c>
      <c r="M157" s="3082" t="s">
        <v>3116</v>
      </c>
      <c r="N157" s="3084" t="s">
        <v>3118</v>
      </c>
    </row>
    <row r="158" spans="1:14" ht="15" customHeight="1">
      <c r="A158" s="3477"/>
      <c r="B158" s="3478"/>
      <c r="C158" s="3478"/>
      <c r="D158" s="3078" t="s">
        <v>3162</v>
      </c>
      <c r="E158" s="3091">
        <v>1</v>
      </c>
      <c r="F158" s="3091" t="s">
        <v>3210</v>
      </c>
      <c r="G158" s="3097"/>
      <c r="H158" s="3097"/>
      <c r="I158" s="3098">
        <v>45.24</v>
      </c>
      <c r="J158" s="3099">
        <f t="shared" si="13"/>
        <v>21.764964000000003</v>
      </c>
      <c r="K158" s="3082" t="s">
        <v>3116</v>
      </c>
      <c r="L158" s="3083" t="s">
        <v>3117</v>
      </c>
      <c r="M158" s="3082" t="s">
        <v>3116</v>
      </c>
      <c r="N158" s="3084" t="s">
        <v>3118</v>
      </c>
    </row>
    <row r="159" spans="1:14" ht="15" customHeight="1">
      <c r="A159" s="3477"/>
      <c r="B159" s="3478"/>
      <c r="C159" s="3478"/>
      <c r="D159" s="3078" t="s">
        <v>3162</v>
      </c>
      <c r="E159" s="3091">
        <v>1</v>
      </c>
      <c r="F159" s="3091" t="s">
        <v>3224</v>
      </c>
      <c r="G159" s="3097"/>
      <c r="H159" s="3097"/>
      <c r="I159" s="3098">
        <v>26.23</v>
      </c>
      <c r="J159" s="3099">
        <f t="shared" si="13"/>
        <v>12.619253</v>
      </c>
      <c r="K159" s="3082" t="s">
        <v>3116</v>
      </c>
      <c r="L159" s="3083" t="s">
        <v>3117</v>
      </c>
      <c r="M159" s="3082" t="s">
        <v>3116</v>
      </c>
      <c r="N159" s="3084" t="s">
        <v>3118</v>
      </c>
    </row>
    <row r="160" spans="1:14" ht="15" customHeight="1">
      <c r="A160" s="3477"/>
      <c r="B160" s="3478"/>
      <c r="C160" s="3478"/>
      <c r="D160" s="3085" t="s">
        <v>3170</v>
      </c>
      <c r="E160" s="3086">
        <f>SUM(E138:E159)</f>
        <v>22</v>
      </c>
      <c r="F160" s="3086"/>
      <c r="G160" s="3087">
        <v>1051.6199999999999</v>
      </c>
      <c r="H160" s="3088">
        <f>G160-I160</f>
        <v>399.48</v>
      </c>
      <c r="I160" s="3087">
        <f>SUM(I138:I159)</f>
        <v>652.13999999999987</v>
      </c>
      <c r="J160" s="3087">
        <f>SUM(J138:J159)</f>
        <v>313.74455400000005</v>
      </c>
      <c r="K160" s="3089"/>
      <c r="L160" s="3089"/>
      <c r="M160" s="3090"/>
      <c r="N160" s="3090"/>
    </row>
    <row r="161" spans="1:14" ht="15" customHeight="1">
      <c r="A161" s="3477"/>
      <c r="B161" s="3478"/>
      <c r="C161" s="3478"/>
      <c r="D161" s="3078" t="s">
        <v>3171</v>
      </c>
      <c r="E161" s="3091">
        <v>1</v>
      </c>
      <c r="F161" s="3091" t="s">
        <v>3180</v>
      </c>
      <c r="G161" s="3097"/>
      <c r="H161" s="3097"/>
      <c r="I161" s="3098">
        <v>43.36</v>
      </c>
      <c r="J161" s="3099">
        <f>I161*4811/10000</f>
        <v>20.860495999999998</v>
      </c>
      <c r="K161" s="3082" t="s">
        <v>3116</v>
      </c>
      <c r="L161" s="3083" t="s">
        <v>3117</v>
      </c>
      <c r="M161" s="3082" t="s">
        <v>3116</v>
      </c>
      <c r="N161" s="3084" t="s">
        <v>3118</v>
      </c>
    </row>
    <row r="162" spans="1:14" ht="15" customHeight="1">
      <c r="A162" s="3477"/>
      <c r="B162" s="3478"/>
      <c r="C162" s="3478"/>
      <c r="D162" s="3078" t="s">
        <v>3171</v>
      </c>
      <c r="E162" s="3091">
        <v>1</v>
      </c>
      <c r="F162" s="3091" t="s">
        <v>3183</v>
      </c>
      <c r="G162" s="3097"/>
      <c r="H162" s="3097"/>
      <c r="I162" s="3098">
        <v>51.68</v>
      </c>
      <c r="J162" s="3099">
        <f t="shared" ref="J162:J183" si="14">I162*4811/10000</f>
        <v>24.863248000000002</v>
      </c>
      <c r="K162" s="3082" t="s">
        <v>3116</v>
      </c>
      <c r="L162" s="3083" t="s">
        <v>3117</v>
      </c>
      <c r="M162" s="3082" t="s">
        <v>3116</v>
      </c>
      <c r="N162" s="3084" t="s">
        <v>3118</v>
      </c>
    </row>
    <row r="163" spans="1:14" ht="15" customHeight="1">
      <c r="A163" s="3477"/>
      <c r="B163" s="3478"/>
      <c r="C163" s="3478"/>
      <c r="D163" s="3078" t="s">
        <v>3171</v>
      </c>
      <c r="E163" s="3091">
        <v>1</v>
      </c>
      <c r="F163" s="3091" t="s">
        <v>3211</v>
      </c>
      <c r="G163" s="3097"/>
      <c r="H163" s="3097"/>
      <c r="I163" s="3098">
        <v>29.33</v>
      </c>
      <c r="J163" s="3099">
        <f t="shared" si="14"/>
        <v>14.110663000000001</v>
      </c>
      <c r="K163" s="3082" t="s">
        <v>3116</v>
      </c>
      <c r="L163" s="3083" t="s">
        <v>3117</v>
      </c>
      <c r="M163" s="3082" t="s">
        <v>3116</v>
      </c>
      <c r="N163" s="3084" t="s">
        <v>3118</v>
      </c>
    </row>
    <row r="164" spans="1:14" ht="15" customHeight="1">
      <c r="A164" s="3477"/>
      <c r="B164" s="3478"/>
      <c r="C164" s="3478"/>
      <c r="D164" s="3078" t="s">
        <v>3171</v>
      </c>
      <c r="E164" s="3091">
        <v>1</v>
      </c>
      <c r="F164" s="3091" t="s">
        <v>3218</v>
      </c>
      <c r="G164" s="3097"/>
      <c r="H164" s="3097"/>
      <c r="I164" s="3098">
        <v>9.17</v>
      </c>
      <c r="J164" s="3099">
        <f t="shared" si="14"/>
        <v>4.4116870000000006</v>
      </c>
      <c r="K164" s="3082" t="s">
        <v>3116</v>
      </c>
      <c r="L164" s="3083" t="s">
        <v>3117</v>
      </c>
      <c r="M164" s="3082" t="s">
        <v>3116</v>
      </c>
      <c r="N164" s="3084" t="s">
        <v>3118</v>
      </c>
    </row>
    <row r="165" spans="1:14" ht="15" customHeight="1">
      <c r="A165" s="3477"/>
      <c r="B165" s="3478"/>
      <c r="C165" s="3478"/>
      <c r="D165" s="3078" t="s">
        <v>3171</v>
      </c>
      <c r="E165" s="3091">
        <v>1</v>
      </c>
      <c r="F165" s="3091" t="s">
        <v>3193</v>
      </c>
      <c r="G165" s="3097"/>
      <c r="H165" s="3097"/>
      <c r="I165" s="3098">
        <v>40.700000000000003</v>
      </c>
      <c r="J165" s="3099">
        <f t="shared" si="14"/>
        <v>19.580770000000001</v>
      </c>
      <c r="K165" s="3082" t="s">
        <v>3116</v>
      </c>
      <c r="L165" s="3083" t="s">
        <v>3117</v>
      </c>
      <c r="M165" s="3082" t="s">
        <v>3116</v>
      </c>
      <c r="N165" s="3084" t="s">
        <v>3118</v>
      </c>
    </row>
    <row r="166" spans="1:14" ht="15" customHeight="1">
      <c r="A166" s="3477"/>
      <c r="B166" s="3478"/>
      <c r="C166" s="3478"/>
      <c r="D166" s="3078" t="s">
        <v>3171</v>
      </c>
      <c r="E166" s="3091">
        <v>1</v>
      </c>
      <c r="F166" s="3091" t="s">
        <v>3194</v>
      </c>
      <c r="G166" s="3097"/>
      <c r="H166" s="3097"/>
      <c r="I166" s="3098">
        <v>40.700000000000003</v>
      </c>
      <c r="J166" s="3099">
        <f t="shared" si="14"/>
        <v>19.580770000000001</v>
      </c>
      <c r="K166" s="3082" t="s">
        <v>3116</v>
      </c>
      <c r="L166" s="3083" t="s">
        <v>3117</v>
      </c>
      <c r="M166" s="3082" t="s">
        <v>3116</v>
      </c>
      <c r="N166" s="3084" t="s">
        <v>3118</v>
      </c>
    </row>
    <row r="167" spans="1:14" ht="15" customHeight="1">
      <c r="A167" s="3477"/>
      <c r="B167" s="3478"/>
      <c r="C167" s="3478"/>
      <c r="D167" s="3078" t="s">
        <v>3171</v>
      </c>
      <c r="E167" s="3091">
        <v>1</v>
      </c>
      <c r="F167" s="3091" t="s">
        <v>3186</v>
      </c>
      <c r="G167" s="3097"/>
      <c r="H167" s="3097"/>
      <c r="I167" s="3098">
        <v>9.17</v>
      </c>
      <c r="J167" s="3099">
        <f t="shared" si="14"/>
        <v>4.4116870000000006</v>
      </c>
      <c r="K167" s="3082" t="s">
        <v>3116</v>
      </c>
      <c r="L167" s="3083" t="s">
        <v>3117</v>
      </c>
      <c r="M167" s="3082" t="s">
        <v>3116</v>
      </c>
      <c r="N167" s="3084" t="s">
        <v>3118</v>
      </c>
    </row>
    <row r="168" spans="1:14" ht="15" customHeight="1">
      <c r="A168" s="3477"/>
      <c r="B168" s="3478"/>
      <c r="C168" s="3478"/>
      <c r="D168" s="3078" t="s">
        <v>3171</v>
      </c>
      <c r="E168" s="3091">
        <v>1</v>
      </c>
      <c r="F168" s="3091" t="s">
        <v>3195</v>
      </c>
      <c r="G168" s="3097"/>
      <c r="H168" s="3097"/>
      <c r="I168" s="3098">
        <v>29.33</v>
      </c>
      <c r="J168" s="3099">
        <f t="shared" si="14"/>
        <v>14.110663000000001</v>
      </c>
      <c r="K168" s="3082" t="s">
        <v>3116</v>
      </c>
      <c r="L168" s="3083" t="s">
        <v>3117</v>
      </c>
      <c r="M168" s="3082" t="s">
        <v>3116</v>
      </c>
      <c r="N168" s="3084" t="s">
        <v>3118</v>
      </c>
    </row>
    <row r="169" spans="1:14" ht="15" customHeight="1">
      <c r="A169" s="3477"/>
      <c r="B169" s="3478"/>
      <c r="C169" s="3478"/>
      <c r="D169" s="3078" t="s">
        <v>3171</v>
      </c>
      <c r="E169" s="3091">
        <v>1</v>
      </c>
      <c r="F169" s="3091" t="s">
        <v>3197</v>
      </c>
      <c r="G169" s="3097"/>
      <c r="H169" s="3097"/>
      <c r="I169" s="3098">
        <v>29.33</v>
      </c>
      <c r="J169" s="3099">
        <f t="shared" si="14"/>
        <v>14.110663000000001</v>
      </c>
      <c r="K169" s="3082" t="s">
        <v>3116</v>
      </c>
      <c r="L169" s="3083" t="s">
        <v>3117</v>
      </c>
      <c r="M169" s="3082" t="s">
        <v>3116</v>
      </c>
      <c r="N169" s="3084" t="s">
        <v>3118</v>
      </c>
    </row>
    <row r="170" spans="1:14" ht="15" customHeight="1">
      <c r="A170" s="3477"/>
      <c r="B170" s="3478"/>
      <c r="C170" s="3478"/>
      <c r="D170" s="3078" t="s">
        <v>3171</v>
      </c>
      <c r="E170" s="3091">
        <v>1</v>
      </c>
      <c r="F170" s="3091" t="s">
        <v>3198</v>
      </c>
      <c r="G170" s="3097"/>
      <c r="H170" s="3097"/>
      <c r="I170" s="3098">
        <v>9.17</v>
      </c>
      <c r="J170" s="3099">
        <f t="shared" si="14"/>
        <v>4.4116870000000006</v>
      </c>
      <c r="K170" s="3082" t="s">
        <v>3116</v>
      </c>
      <c r="L170" s="3083" t="s">
        <v>3117</v>
      </c>
      <c r="M170" s="3082" t="s">
        <v>3116</v>
      </c>
      <c r="N170" s="3084" t="s">
        <v>3118</v>
      </c>
    </row>
    <row r="171" spans="1:14" ht="15" customHeight="1">
      <c r="A171" s="3477"/>
      <c r="B171" s="3478"/>
      <c r="C171" s="3478"/>
      <c r="D171" s="3078" t="s">
        <v>3171</v>
      </c>
      <c r="E171" s="3091">
        <v>1</v>
      </c>
      <c r="F171" s="3091" t="s">
        <v>3188</v>
      </c>
      <c r="G171" s="3097"/>
      <c r="H171" s="3097"/>
      <c r="I171" s="3098">
        <v>40.700000000000003</v>
      </c>
      <c r="J171" s="3099">
        <f t="shared" si="14"/>
        <v>19.580770000000001</v>
      </c>
      <c r="K171" s="3082" t="s">
        <v>3116</v>
      </c>
      <c r="L171" s="3083" t="s">
        <v>3117</v>
      </c>
      <c r="M171" s="3082" t="s">
        <v>3116</v>
      </c>
      <c r="N171" s="3084" t="s">
        <v>3118</v>
      </c>
    </row>
    <row r="172" spans="1:14" ht="15" customHeight="1">
      <c r="A172" s="3477"/>
      <c r="B172" s="3478"/>
      <c r="C172" s="3478"/>
      <c r="D172" s="3078" t="s">
        <v>3171</v>
      </c>
      <c r="E172" s="3091">
        <v>1</v>
      </c>
      <c r="F172" s="3091" t="s">
        <v>3225</v>
      </c>
      <c r="G172" s="3097"/>
      <c r="H172" s="3097"/>
      <c r="I172" s="3098">
        <v>40.700000000000003</v>
      </c>
      <c r="J172" s="3099">
        <f t="shared" si="14"/>
        <v>19.580770000000001</v>
      </c>
      <c r="K172" s="3082" t="s">
        <v>3116</v>
      </c>
      <c r="L172" s="3083" t="s">
        <v>3117</v>
      </c>
      <c r="M172" s="3082" t="s">
        <v>3116</v>
      </c>
      <c r="N172" s="3084" t="s">
        <v>3118</v>
      </c>
    </row>
    <row r="173" spans="1:14" ht="15" customHeight="1">
      <c r="A173" s="3477"/>
      <c r="B173" s="3478"/>
      <c r="C173" s="3478"/>
      <c r="D173" s="3078" t="s">
        <v>3171</v>
      </c>
      <c r="E173" s="3091">
        <v>1</v>
      </c>
      <c r="F173" s="3091" t="s">
        <v>3199</v>
      </c>
      <c r="G173" s="3097"/>
      <c r="H173" s="3097"/>
      <c r="I173" s="3098">
        <v>9.17</v>
      </c>
      <c r="J173" s="3099">
        <f t="shared" si="14"/>
        <v>4.4116870000000006</v>
      </c>
      <c r="K173" s="3082" t="s">
        <v>3116</v>
      </c>
      <c r="L173" s="3083" t="s">
        <v>3117</v>
      </c>
      <c r="M173" s="3082" t="s">
        <v>3116</v>
      </c>
      <c r="N173" s="3084" t="s">
        <v>3118</v>
      </c>
    </row>
    <row r="174" spans="1:14" ht="15" customHeight="1">
      <c r="A174" s="3477"/>
      <c r="B174" s="3478"/>
      <c r="C174" s="3478"/>
      <c r="D174" s="3078" t="s">
        <v>3171</v>
      </c>
      <c r="E174" s="3091">
        <v>1</v>
      </c>
      <c r="F174" s="3091" t="s">
        <v>3189</v>
      </c>
      <c r="G174" s="3097"/>
      <c r="H174" s="3097"/>
      <c r="I174" s="3098">
        <v>29.33</v>
      </c>
      <c r="J174" s="3099">
        <f t="shared" si="14"/>
        <v>14.110663000000001</v>
      </c>
      <c r="K174" s="3082" t="s">
        <v>3116</v>
      </c>
      <c r="L174" s="3083" t="s">
        <v>3117</v>
      </c>
      <c r="M174" s="3082" t="s">
        <v>3116</v>
      </c>
      <c r="N174" s="3084" t="s">
        <v>3118</v>
      </c>
    </row>
    <row r="175" spans="1:14" ht="15" customHeight="1">
      <c r="A175" s="3477"/>
      <c r="B175" s="3478"/>
      <c r="C175" s="3478"/>
      <c r="D175" s="3078" t="s">
        <v>3171</v>
      </c>
      <c r="E175" s="3091">
        <v>1</v>
      </c>
      <c r="F175" s="3091" t="s">
        <v>3200</v>
      </c>
      <c r="G175" s="3097"/>
      <c r="H175" s="3097"/>
      <c r="I175" s="3098">
        <v>11.12</v>
      </c>
      <c r="J175" s="3099">
        <f t="shared" si="14"/>
        <v>5.3498320000000001</v>
      </c>
      <c r="K175" s="3082" t="s">
        <v>3116</v>
      </c>
      <c r="L175" s="3083" t="s">
        <v>3117</v>
      </c>
      <c r="M175" s="3082" t="s">
        <v>3116</v>
      </c>
      <c r="N175" s="3084" t="s">
        <v>3118</v>
      </c>
    </row>
    <row r="176" spans="1:14" ht="15" customHeight="1">
      <c r="A176" s="3477"/>
      <c r="B176" s="3478"/>
      <c r="C176" s="3478"/>
      <c r="D176" s="3078" t="s">
        <v>3171</v>
      </c>
      <c r="E176" s="3091">
        <v>1</v>
      </c>
      <c r="F176" s="3091" t="s">
        <v>3202</v>
      </c>
      <c r="G176" s="3097"/>
      <c r="H176" s="3097"/>
      <c r="I176" s="3098">
        <v>46.63</v>
      </c>
      <c r="J176" s="3099">
        <f t="shared" si="14"/>
        <v>22.433693000000002</v>
      </c>
      <c r="K176" s="3082" t="s">
        <v>3116</v>
      </c>
      <c r="L176" s="3083" t="s">
        <v>3117</v>
      </c>
      <c r="M176" s="3082" t="s">
        <v>3116</v>
      </c>
      <c r="N176" s="3084" t="s">
        <v>3118</v>
      </c>
    </row>
    <row r="177" spans="1:14" ht="15" customHeight="1">
      <c r="A177" s="3477"/>
      <c r="B177" s="3478"/>
      <c r="C177" s="3478"/>
      <c r="D177" s="3078" t="s">
        <v>3171</v>
      </c>
      <c r="E177" s="3091">
        <v>1</v>
      </c>
      <c r="F177" s="3091" t="s">
        <v>3181</v>
      </c>
      <c r="G177" s="3097"/>
      <c r="H177" s="3097"/>
      <c r="I177" s="3098">
        <v>38.85</v>
      </c>
      <c r="J177" s="3099">
        <f t="shared" si="14"/>
        <v>18.690735</v>
      </c>
      <c r="K177" s="3082" t="s">
        <v>3116</v>
      </c>
      <c r="L177" s="3083" t="s">
        <v>3117</v>
      </c>
      <c r="M177" s="3082" t="s">
        <v>3116</v>
      </c>
      <c r="N177" s="3084" t="s">
        <v>3118</v>
      </c>
    </row>
    <row r="178" spans="1:14" ht="15" customHeight="1">
      <c r="A178" s="3477"/>
      <c r="B178" s="3478"/>
      <c r="C178" s="3478"/>
      <c r="D178" s="3078" t="s">
        <v>3171</v>
      </c>
      <c r="E178" s="3091">
        <v>1</v>
      </c>
      <c r="F178" s="3091" t="s">
        <v>3191</v>
      </c>
      <c r="G178" s="3097"/>
      <c r="H178" s="3097"/>
      <c r="I178" s="3098">
        <v>6.52</v>
      </c>
      <c r="J178" s="3099">
        <f t="shared" si="14"/>
        <v>3.1367719999999997</v>
      </c>
      <c r="K178" s="3082" t="s">
        <v>3116</v>
      </c>
      <c r="L178" s="3083" t="s">
        <v>3117</v>
      </c>
      <c r="M178" s="3082" t="s">
        <v>3116</v>
      </c>
      <c r="N178" s="3084" t="s">
        <v>3118</v>
      </c>
    </row>
    <row r="179" spans="1:14" ht="15" customHeight="1">
      <c r="A179" s="3477"/>
      <c r="B179" s="3478"/>
      <c r="C179" s="3478"/>
      <c r="D179" s="3078" t="s">
        <v>3171</v>
      </c>
      <c r="E179" s="3091">
        <v>1</v>
      </c>
      <c r="F179" s="3091" t="s">
        <v>3226</v>
      </c>
      <c r="G179" s="3097"/>
      <c r="H179" s="3097"/>
      <c r="I179" s="3098">
        <v>30.4</v>
      </c>
      <c r="J179" s="3099">
        <f t="shared" si="14"/>
        <v>14.625439999999999</v>
      </c>
      <c r="K179" s="3082" t="s">
        <v>3116</v>
      </c>
      <c r="L179" s="3083" t="s">
        <v>3117</v>
      </c>
      <c r="M179" s="3082" t="s">
        <v>3116</v>
      </c>
      <c r="N179" s="3084" t="s">
        <v>3118</v>
      </c>
    </row>
    <row r="180" spans="1:14" ht="15" customHeight="1">
      <c r="A180" s="3477"/>
      <c r="B180" s="3478"/>
      <c r="C180" s="3478"/>
      <c r="D180" s="3078" t="s">
        <v>3171</v>
      </c>
      <c r="E180" s="3091">
        <v>1</v>
      </c>
      <c r="F180" s="3091" t="s">
        <v>3182</v>
      </c>
      <c r="G180" s="3097"/>
      <c r="H180" s="3097"/>
      <c r="I180" s="3098">
        <v>7.08</v>
      </c>
      <c r="J180" s="3099">
        <f t="shared" si="14"/>
        <v>3.4061879999999998</v>
      </c>
      <c r="K180" s="3082" t="s">
        <v>3116</v>
      </c>
      <c r="L180" s="3083" t="s">
        <v>3117</v>
      </c>
      <c r="M180" s="3082" t="s">
        <v>3116</v>
      </c>
      <c r="N180" s="3084" t="s">
        <v>3118</v>
      </c>
    </row>
    <row r="181" spans="1:14" ht="15" customHeight="1">
      <c r="A181" s="3477"/>
      <c r="B181" s="3478"/>
      <c r="C181" s="3478"/>
      <c r="D181" s="3078" t="s">
        <v>3171</v>
      </c>
      <c r="E181" s="3091">
        <v>1</v>
      </c>
      <c r="F181" s="3091" t="s">
        <v>3227</v>
      </c>
      <c r="G181" s="3097"/>
      <c r="H181" s="3097"/>
      <c r="I181" s="3098">
        <v>11.83</v>
      </c>
      <c r="J181" s="3099">
        <f t="shared" si="14"/>
        <v>5.6914129999999998</v>
      </c>
      <c r="K181" s="3082" t="s">
        <v>3116</v>
      </c>
      <c r="L181" s="3083" t="s">
        <v>3117</v>
      </c>
      <c r="M181" s="3082" t="s">
        <v>3116</v>
      </c>
      <c r="N181" s="3084" t="s">
        <v>3118</v>
      </c>
    </row>
    <row r="182" spans="1:14" ht="15" customHeight="1">
      <c r="A182" s="3477"/>
      <c r="B182" s="3478"/>
      <c r="C182" s="3478"/>
      <c r="D182" s="3078" t="s">
        <v>3171</v>
      </c>
      <c r="E182" s="3091">
        <v>1</v>
      </c>
      <c r="F182" s="3091" t="s">
        <v>3228</v>
      </c>
      <c r="G182" s="3097"/>
      <c r="H182" s="3097"/>
      <c r="I182" s="3098">
        <v>11.83</v>
      </c>
      <c r="J182" s="3099">
        <f t="shared" si="14"/>
        <v>5.6914129999999998</v>
      </c>
      <c r="K182" s="3082" t="s">
        <v>3116</v>
      </c>
      <c r="L182" s="3083" t="s">
        <v>3117</v>
      </c>
      <c r="M182" s="3082" t="s">
        <v>3116</v>
      </c>
      <c r="N182" s="3084" t="s">
        <v>3118</v>
      </c>
    </row>
    <row r="183" spans="1:14" ht="15" customHeight="1">
      <c r="A183" s="3477"/>
      <c r="B183" s="3478"/>
      <c r="C183" s="3478"/>
      <c r="D183" s="3078" t="s">
        <v>3171</v>
      </c>
      <c r="E183" s="3091">
        <v>1</v>
      </c>
      <c r="F183" s="3091" t="s">
        <v>3229</v>
      </c>
      <c r="G183" s="3097"/>
      <c r="H183" s="3097"/>
      <c r="I183" s="3098">
        <v>30.4</v>
      </c>
      <c r="J183" s="3099">
        <f t="shared" si="14"/>
        <v>14.625439999999999</v>
      </c>
      <c r="K183" s="3082" t="s">
        <v>3116</v>
      </c>
      <c r="L183" s="3083" t="s">
        <v>3117</v>
      </c>
      <c r="M183" s="3082" t="s">
        <v>3116</v>
      </c>
      <c r="N183" s="3084" t="s">
        <v>3118</v>
      </c>
    </row>
    <row r="184" spans="1:14" ht="15" customHeight="1">
      <c r="A184" s="3477"/>
      <c r="B184" s="3478"/>
      <c r="C184" s="3478"/>
      <c r="D184" s="3085" t="s">
        <v>3177</v>
      </c>
      <c r="E184" s="3086">
        <f>SUM(E161:E183)</f>
        <v>23</v>
      </c>
      <c r="F184" s="3086"/>
      <c r="G184" s="3087">
        <v>883.40000000000009</v>
      </c>
      <c r="H184" s="3088">
        <f>G184-I184</f>
        <v>276.89999999999998</v>
      </c>
      <c r="I184" s="3087">
        <f>SUM(I161:I183)</f>
        <v>606.50000000000011</v>
      </c>
      <c r="J184" s="3087">
        <f>SUM(J161:J183)</f>
        <v>291.78715000000005</v>
      </c>
      <c r="K184" s="3089"/>
      <c r="L184" s="3089"/>
      <c r="M184" s="3090"/>
      <c r="N184" s="3090"/>
    </row>
    <row r="185" spans="1:14">
      <c r="A185" s="3477"/>
      <c r="B185" s="3478"/>
      <c r="C185" s="3478"/>
      <c r="D185" s="3078"/>
      <c r="E185" s="3100"/>
      <c r="F185" s="3091"/>
      <c r="G185" s="3097"/>
      <c r="H185" s="3097"/>
      <c r="I185" s="3098"/>
      <c r="J185" s="3099"/>
      <c r="K185" s="3082"/>
      <c r="L185" s="3083"/>
      <c r="M185" s="3082"/>
      <c r="N185" s="3084"/>
    </row>
    <row r="186" spans="1:14">
      <c r="A186" s="3477"/>
      <c r="B186" s="3478"/>
      <c r="C186" s="3478"/>
      <c r="D186" s="3085" t="s">
        <v>3230</v>
      </c>
      <c r="E186" s="3101">
        <f t="shared" ref="E186:J186" si="15">E62+E74+E100+E116+E122+E137+E160+E184</f>
        <v>118</v>
      </c>
      <c r="F186" s="3086"/>
      <c r="G186" s="3102">
        <f t="shared" si="15"/>
        <v>6861.99</v>
      </c>
      <c r="H186" s="3102">
        <f t="shared" si="15"/>
        <v>3447.7200000000003</v>
      </c>
      <c r="I186" s="3102">
        <f t="shared" si="15"/>
        <v>3414.2699999999995</v>
      </c>
      <c r="J186" s="3102">
        <f t="shared" si="15"/>
        <v>1642.6052970000005</v>
      </c>
      <c r="K186" s="3089"/>
      <c r="L186" s="3089"/>
      <c r="M186" s="3090"/>
      <c r="N186" s="3090"/>
    </row>
    <row r="187" spans="1:14">
      <c r="A187" s="3477"/>
      <c r="B187" s="3478"/>
      <c r="C187" s="3479" t="s">
        <v>3231</v>
      </c>
      <c r="D187" s="3078"/>
      <c r="E187" s="3079">
        <v>386</v>
      </c>
      <c r="F187" s="3079"/>
      <c r="G187" s="3092"/>
      <c r="H187" s="3092"/>
      <c r="I187" s="3103">
        <f>E188-H188</f>
        <v>163</v>
      </c>
      <c r="J187" s="3081">
        <f>I187*235653/10000</f>
        <v>3841.1439</v>
      </c>
      <c r="K187" s="3082" t="s">
        <v>3116</v>
      </c>
      <c r="L187" s="3083" t="s">
        <v>3117</v>
      </c>
      <c r="M187" s="3082" t="s">
        <v>3116</v>
      </c>
      <c r="N187" s="3084" t="s">
        <v>3118</v>
      </c>
    </row>
    <row r="188" spans="1:14">
      <c r="A188" s="3477"/>
      <c r="B188" s="3478"/>
      <c r="C188" s="3479"/>
      <c r="D188" s="3085" t="s">
        <v>3232</v>
      </c>
      <c r="E188" s="3101">
        <v>386</v>
      </c>
      <c r="F188" s="3086"/>
      <c r="G188" s="3102">
        <v>386</v>
      </c>
      <c r="H188" s="3102">
        <v>223</v>
      </c>
      <c r="I188" s="3102">
        <f>I187</f>
        <v>163</v>
      </c>
      <c r="J188" s="3102">
        <f>J187</f>
        <v>3841.1439</v>
      </c>
      <c r="K188" s="3089"/>
      <c r="L188" s="3089"/>
      <c r="M188" s="3090"/>
      <c r="N188" s="3090"/>
    </row>
    <row r="191" spans="1:14">
      <c r="E191" s="3105"/>
      <c r="G191" s="3105"/>
      <c r="H191" s="3105"/>
      <c r="I191" s="3105"/>
      <c r="J191" s="3105"/>
    </row>
    <row r="192" spans="1:14">
      <c r="D192" s="3106"/>
      <c r="E192" s="3105"/>
      <c r="F192" s="3107"/>
      <c r="G192" s="3105"/>
      <c r="H192" s="3105"/>
      <c r="I192" s="3105"/>
      <c r="J192" s="3105"/>
    </row>
    <row r="193" spans="5:12">
      <c r="I193" s="3105"/>
      <c r="J193" s="3105"/>
      <c r="L193" s="3108"/>
    </row>
    <row r="194" spans="5:12">
      <c r="I194" s="3067"/>
      <c r="J194" s="3067"/>
      <c r="L194" s="3109"/>
    </row>
    <row r="195" spans="5:12">
      <c r="I195" s="3067"/>
      <c r="J195" s="3067"/>
      <c r="L195" s="3109"/>
    </row>
    <row r="198" spans="5:12">
      <c r="G198" s="3070"/>
      <c r="H198" s="3070"/>
    </row>
    <row r="199" spans="5:12">
      <c r="E199" s="3070"/>
      <c r="G199" s="3070"/>
      <c r="H199" s="3070"/>
    </row>
  </sheetData>
  <mergeCells count="11">
    <mergeCell ref="A5:A188"/>
    <mergeCell ref="B5:B188"/>
    <mergeCell ref="C5:C58"/>
    <mergeCell ref="C59:C186"/>
    <mergeCell ref="C187:C188"/>
    <mergeCell ref="A1:N1"/>
    <mergeCell ref="A3:A4"/>
    <mergeCell ref="B3:B4"/>
    <mergeCell ref="C3:C4"/>
    <mergeCell ref="D3:D4"/>
    <mergeCell ref="E3:N3"/>
  </mergeCells>
  <phoneticPr fontId="140" type="noConversion"/>
  <conditionalFormatting sqref="F72">
    <cfRule type="duplicateValues" dxfId="5" priority="1"/>
  </conditionalFormatting>
  <conditionalFormatting sqref="F101:F115">
    <cfRule type="duplicateValues" dxfId="4" priority="5"/>
  </conditionalFormatting>
  <conditionalFormatting sqref="F117:F121">
    <cfRule type="duplicateValues" dxfId="3" priority="4"/>
  </conditionalFormatting>
  <conditionalFormatting sqref="F123:F136">
    <cfRule type="duplicateValues" dxfId="2" priority="3"/>
  </conditionalFormatting>
  <conditionalFormatting sqref="F138:F159">
    <cfRule type="duplicateValues" dxfId="1" priority="2"/>
  </conditionalFormatting>
  <conditionalFormatting sqref="F63:F71 F73">
    <cfRule type="duplicateValues" dxfId="0" priority="6"/>
  </conditionalFormatting>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"未售物业,出租,经营性固定资产,自用写字楼,自用员工宿舍,小区公建配套,其他(请备注)"</xm:f>
          </x14:formula1>
          <xm:sqref>N11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N65547 JJ65547 TF65547 ADB65547 AMX65547 AWT65547 BGP65547 BQL65547 CAH65547 CKD65547 CTZ65547 DDV65547 DNR65547 DXN65547 EHJ65547 ERF65547 FBB65547 FKX65547 FUT65547 GEP65547 GOL65547 GYH65547 HID65547 HRZ65547 IBV65547 ILR65547 IVN65547 JFJ65547 JPF65547 JZB65547 KIX65547 KST65547 LCP65547 LML65547 LWH65547 MGD65547 MPZ65547 MZV65547 NJR65547 NTN65547 ODJ65547 ONF65547 OXB65547 PGX65547 PQT65547 QAP65547 QKL65547 QUH65547 RED65547 RNZ65547 RXV65547 SHR65547 SRN65547 TBJ65547 TLF65547 TVB65547 UEX65547 UOT65547 UYP65547 VIL65547 VSH65547 WCD65547 WLZ65547 WVV65547 N131083 JJ131083 TF131083 ADB131083 AMX131083 AWT131083 BGP131083 BQL131083 CAH131083 CKD131083 CTZ131083 DDV131083 DNR131083 DXN131083 EHJ131083 ERF131083 FBB131083 FKX131083 FUT131083 GEP131083 GOL131083 GYH131083 HID131083 HRZ131083 IBV131083 ILR131083 IVN131083 JFJ131083 JPF131083 JZB131083 KIX131083 KST131083 LCP131083 LML131083 LWH131083 MGD131083 MPZ131083 MZV131083 NJR131083 NTN131083 ODJ131083 ONF131083 OXB131083 PGX131083 PQT131083 QAP131083 QKL131083 QUH131083 RED131083 RNZ131083 RXV131083 SHR131083 SRN131083 TBJ131083 TLF131083 TVB131083 UEX131083 UOT131083 UYP131083 VIL131083 VSH131083 WCD131083 WLZ131083 WVV131083 N196619 JJ196619 TF196619 ADB196619 AMX196619 AWT196619 BGP196619 BQL196619 CAH196619 CKD196619 CTZ196619 DDV196619 DNR196619 DXN196619 EHJ196619 ERF196619 FBB196619 FKX196619 FUT196619 GEP196619 GOL196619 GYH196619 HID196619 HRZ196619 IBV196619 ILR196619 IVN196619 JFJ196619 JPF196619 JZB196619 KIX196619 KST196619 LCP196619 LML196619 LWH196619 MGD196619 MPZ196619 MZV196619 NJR196619 NTN196619 ODJ196619 ONF196619 OXB196619 PGX196619 PQT196619 QAP196619 QKL196619 QUH196619 RED196619 RNZ196619 RXV196619 SHR196619 SRN196619 TBJ196619 TLF196619 TVB196619 UEX196619 UOT196619 UYP196619 VIL196619 VSH196619 WCD196619 WLZ196619 WVV196619 N262155 JJ262155 TF262155 ADB262155 AMX262155 AWT262155 BGP262155 BQL262155 CAH262155 CKD262155 CTZ262155 DDV262155 DNR262155 DXN262155 EHJ262155 ERF262155 FBB262155 FKX262155 FUT262155 GEP262155 GOL262155 GYH262155 HID262155 HRZ262155 IBV262155 ILR262155 IVN262155 JFJ262155 JPF262155 JZB262155 KIX262155 KST262155 LCP262155 LML262155 LWH262155 MGD262155 MPZ262155 MZV262155 NJR262155 NTN262155 ODJ262155 ONF262155 OXB262155 PGX262155 PQT262155 QAP262155 QKL262155 QUH262155 RED262155 RNZ262155 RXV262155 SHR262155 SRN262155 TBJ262155 TLF262155 TVB262155 UEX262155 UOT262155 UYP262155 VIL262155 VSH262155 WCD262155 WLZ262155 WVV262155 N327691 JJ327691 TF327691 ADB327691 AMX327691 AWT327691 BGP327691 BQL327691 CAH327691 CKD327691 CTZ327691 DDV327691 DNR327691 DXN327691 EHJ327691 ERF327691 FBB327691 FKX327691 FUT327691 GEP327691 GOL327691 GYH327691 HID327691 HRZ327691 IBV327691 ILR327691 IVN327691 JFJ327691 JPF327691 JZB327691 KIX327691 KST327691 LCP327691 LML327691 LWH327691 MGD327691 MPZ327691 MZV327691 NJR327691 NTN327691 ODJ327691 ONF327691 OXB327691 PGX327691 PQT327691 QAP327691 QKL327691 QUH327691 RED327691 RNZ327691 RXV327691 SHR327691 SRN327691 TBJ327691 TLF327691 TVB327691 UEX327691 UOT327691 UYP327691 VIL327691 VSH327691 WCD327691 WLZ327691 WVV327691 N393227 JJ393227 TF393227 ADB393227 AMX393227 AWT393227 BGP393227 BQL393227 CAH393227 CKD393227 CTZ393227 DDV393227 DNR393227 DXN393227 EHJ393227 ERF393227 FBB393227 FKX393227 FUT393227 GEP393227 GOL393227 GYH393227 HID393227 HRZ393227 IBV393227 ILR393227 IVN393227 JFJ393227 JPF393227 JZB393227 KIX393227 KST393227 LCP393227 LML393227 LWH393227 MGD393227 MPZ393227 MZV393227 NJR393227 NTN393227 ODJ393227 ONF393227 OXB393227 PGX393227 PQT393227 QAP393227 QKL393227 QUH393227 RED393227 RNZ393227 RXV393227 SHR393227 SRN393227 TBJ393227 TLF393227 TVB393227 UEX393227 UOT393227 UYP393227 VIL393227 VSH393227 WCD393227 WLZ393227 WVV393227 N458763 JJ458763 TF458763 ADB458763 AMX458763 AWT458763 BGP458763 BQL458763 CAH458763 CKD458763 CTZ458763 DDV458763 DNR458763 DXN458763 EHJ458763 ERF458763 FBB458763 FKX458763 FUT458763 GEP458763 GOL458763 GYH458763 HID458763 HRZ458763 IBV458763 ILR458763 IVN458763 JFJ458763 JPF458763 JZB458763 KIX458763 KST458763 LCP458763 LML458763 LWH458763 MGD458763 MPZ458763 MZV458763 NJR458763 NTN458763 ODJ458763 ONF458763 OXB458763 PGX458763 PQT458763 QAP458763 QKL458763 QUH458763 RED458763 RNZ458763 RXV458763 SHR458763 SRN458763 TBJ458763 TLF458763 TVB458763 UEX458763 UOT458763 UYP458763 VIL458763 VSH458763 WCD458763 WLZ458763 WVV458763 N524299 JJ524299 TF524299 ADB524299 AMX524299 AWT524299 BGP524299 BQL524299 CAH524299 CKD524299 CTZ524299 DDV524299 DNR524299 DXN524299 EHJ524299 ERF524299 FBB524299 FKX524299 FUT524299 GEP524299 GOL524299 GYH524299 HID524299 HRZ524299 IBV524299 ILR524299 IVN524299 JFJ524299 JPF524299 JZB524299 KIX524299 KST524299 LCP524299 LML524299 LWH524299 MGD524299 MPZ524299 MZV524299 NJR524299 NTN524299 ODJ524299 ONF524299 OXB524299 PGX524299 PQT524299 QAP524299 QKL524299 QUH524299 RED524299 RNZ524299 RXV524299 SHR524299 SRN524299 TBJ524299 TLF524299 TVB524299 UEX524299 UOT524299 UYP524299 VIL524299 VSH524299 WCD524299 WLZ524299 WVV524299 N589835 JJ589835 TF589835 ADB589835 AMX589835 AWT589835 BGP589835 BQL589835 CAH589835 CKD589835 CTZ589835 DDV589835 DNR589835 DXN589835 EHJ589835 ERF589835 FBB589835 FKX589835 FUT589835 GEP589835 GOL589835 GYH589835 HID589835 HRZ589835 IBV589835 ILR589835 IVN589835 JFJ589835 JPF589835 JZB589835 KIX589835 KST589835 LCP589835 LML589835 LWH589835 MGD589835 MPZ589835 MZV589835 NJR589835 NTN589835 ODJ589835 ONF589835 OXB589835 PGX589835 PQT589835 QAP589835 QKL589835 QUH589835 RED589835 RNZ589835 RXV589835 SHR589835 SRN589835 TBJ589835 TLF589835 TVB589835 UEX589835 UOT589835 UYP589835 VIL589835 VSH589835 WCD589835 WLZ589835 WVV589835 N655371 JJ655371 TF655371 ADB655371 AMX655371 AWT655371 BGP655371 BQL655371 CAH655371 CKD655371 CTZ655371 DDV655371 DNR655371 DXN655371 EHJ655371 ERF655371 FBB655371 FKX655371 FUT655371 GEP655371 GOL655371 GYH655371 HID655371 HRZ655371 IBV655371 ILR655371 IVN655371 JFJ655371 JPF655371 JZB655371 KIX655371 KST655371 LCP655371 LML655371 LWH655371 MGD655371 MPZ655371 MZV655371 NJR655371 NTN655371 ODJ655371 ONF655371 OXB655371 PGX655371 PQT655371 QAP655371 QKL655371 QUH655371 RED655371 RNZ655371 RXV655371 SHR655371 SRN655371 TBJ655371 TLF655371 TVB655371 UEX655371 UOT655371 UYP655371 VIL655371 VSH655371 WCD655371 WLZ655371 WVV655371 N720907 JJ720907 TF720907 ADB720907 AMX720907 AWT720907 BGP720907 BQL720907 CAH720907 CKD720907 CTZ720907 DDV720907 DNR720907 DXN720907 EHJ720907 ERF720907 FBB720907 FKX720907 FUT720907 GEP720907 GOL720907 GYH720907 HID720907 HRZ720907 IBV720907 ILR720907 IVN720907 JFJ720907 JPF720907 JZB720907 KIX720907 KST720907 LCP720907 LML720907 LWH720907 MGD720907 MPZ720907 MZV720907 NJR720907 NTN720907 ODJ720907 ONF720907 OXB720907 PGX720907 PQT720907 QAP720907 QKL720907 QUH720907 RED720907 RNZ720907 RXV720907 SHR720907 SRN720907 TBJ720907 TLF720907 TVB720907 UEX720907 UOT720907 UYP720907 VIL720907 VSH720907 WCD720907 WLZ720907 WVV720907 N786443 JJ786443 TF786443 ADB786443 AMX786443 AWT786443 BGP786443 BQL786443 CAH786443 CKD786443 CTZ786443 DDV786443 DNR786443 DXN786443 EHJ786443 ERF786443 FBB786443 FKX786443 FUT786443 GEP786443 GOL786443 GYH786443 HID786443 HRZ786443 IBV786443 ILR786443 IVN786443 JFJ786443 JPF786443 JZB786443 KIX786443 KST786443 LCP786443 LML786443 LWH786443 MGD786443 MPZ786443 MZV786443 NJR786443 NTN786443 ODJ786443 ONF786443 OXB786443 PGX786443 PQT786443 QAP786443 QKL786443 QUH786443 RED786443 RNZ786443 RXV786443 SHR786443 SRN786443 TBJ786443 TLF786443 TVB786443 UEX786443 UOT786443 UYP786443 VIL786443 VSH786443 WCD786443 WLZ786443 WVV786443 N851979 JJ851979 TF851979 ADB851979 AMX851979 AWT851979 BGP851979 BQL851979 CAH851979 CKD851979 CTZ851979 DDV851979 DNR851979 DXN851979 EHJ851979 ERF851979 FBB851979 FKX851979 FUT851979 GEP851979 GOL851979 GYH851979 HID851979 HRZ851979 IBV851979 ILR851979 IVN851979 JFJ851979 JPF851979 JZB851979 KIX851979 KST851979 LCP851979 LML851979 LWH851979 MGD851979 MPZ851979 MZV851979 NJR851979 NTN851979 ODJ851979 ONF851979 OXB851979 PGX851979 PQT851979 QAP851979 QKL851979 QUH851979 RED851979 RNZ851979 RXV851979 SHR851979 SRN851979 TBJ851979 TLF851979 TVB851979 UEX851979 UOT851979 UYP851979 VIL851979 VSH851979 WCD851979 WLZ851979 WVV851979 N917515 JJ917515 TF917515 ADB917515 AMX917515 AWT917515 BGP917515 BQL917515 CAH917515 CKD917515 CTZ917515 DDV917515 DNR917515 DXN917515 EHJ917515 ERF917515 FBB917515 FKX917515 FUT917515 GEP917515 GOL917515 GYH917515 HID917515 HRZ917515 IBV917515 ILR917515 IVN917515 JFJ917515 JPF917515 JZB917515 KIX917515 KST917515 LCP917515 LML917515 LWH917515 MGD917515 MPZ917515 MZV917515 NJR917515 NTN917515 ODJ917515 ONF917515 OXB917515 PGX917515 PQT917515 QAP917515 QKL917515 QUH917515 RED917515 RNZ917515 RXV917515 SHR917515 SRN917515 TBJ917515 TLF917515 TVB917515 UEX917515 UOT917515 UYP917515 VIL917515 VSH917515 WCD917515 WLZ917515 WVV917515 N983051 JJ983051 TF983051 ADB983051 AMX983051 AWT983051 BGP983051 BQL983051 CAH983051 CKD983051 CTZ983051 DDV983051 DNR983051 DXN983051 EHJ983051 ERF983051 FBB983051 FKX983051 FUT983051 GEP983051 GOL983051 GYH983051 HID983051 HRZ983051 IBV983051 ILR983051 IVN983051 JFJ983051 JPF983051 JZB983051 KIX983051 KST983051 LCP983051 LML983051 LWH983051 MGD983051 MPZ983051 MZV983051 NJR983051 NTN983051 ODJ983051 ONF983051 OXB983051 PGX983051 PQT983051 QAP983051 QKL983051 QUH983051 RED983051 RNZ983051 RXV983051 SHR983051 SRN983051 TBJ983051 TLF983051 TVB983051 UEX983051 UOT983051 UYP983051 VIL983051 VSH983051 WCD983051 WLZ983051 WVV983051 N19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N65555 JJ65555 TF65555 ADB65555 AMX65555 AWT65555 BGP65555 BQL65555 CAH65555 CKD65555 CTZ65555 DDV65555 DNR65555 DXN65555 EHJ65555 ERF65555 FBB65555 FKX65555 FUT65555 GEP65555 GOL65555 GYH65555 HID65555 HRZ65555 IBV65555 ILR65555 IVN65555 JFJ65555 JPF65555 JZB65555 KIX65555 KST65555 LCP65555 LML65555 LWH65555 MGD65555 MPZ65555 MZV65555 NJR65555 NTN65555 ODJ65555 ONF65555 OXB65555 PGX65555 PQT65555 QAP65555 QKL65555 QUH65555 RED65555 RNZ65555 RXV65555 SHR65555 SRN65555 TBJ65555 TLF65555 TVB65555 UEX65555 UOT65555 UYP65555 VIL65555 VSH65555 WCD65555 WLZ65555 WVV65555 N131091 JJ131091 TF131091 ADB131091 AMX131091 AWT131091 BGP131091 BQL131091 CAH131091 CKD131091 CTZ131091 DDV131091 DNR131091 DXN131091 EHJ131091 ERF131091 FBB131091 FKX131091 FUT131091 GEP131091 GOL131091 GYH131091 HID131091 HRZ131091 IBV131091 ILR131091 IVN131091 JFJ131091 JPF131091 JZB131091 KIX131091 KST131091 LCP131091 LML131091 LWH131091 MGD131091 MPZ131091 MZV131091 NJR131091 NTN131091 ODJ131091 ONF131091 OXB131091 PGX131091 PQT131091 QAP131091 QKL131091 QUH131091 RED131091 RNZ131091 RXV131091 SHR131091 SRN131091 TBJ131091 TLF131091 TVB131091 UEX131091 UOT131091 UYP131091 VIL131091 VSH131091 WCD131091 WLZ131091 WVV131091 N196627 JJ196627 TF196627 ADB196627 AMX196627 AWT196627 BGP196627 BQL196627 CAH196627 CKD196627 CTZ196627 DDV196627 DNR196627 DXN196627 EHJ196627 ERF196627 FBB196627 FKX196627 FUT196627 GEP196627 GOL196627 GYH196627 HID196627 HRZ196627 IBV196627 ILR196627 IVN196627 JFJ196627 JPF196627 JZB196627 KIX196627 KST196627 LCP196627 LML196627 LWH196627 MGD196627 MPZ196627 MZV196627 NJR196627 NTN196627 ODJ196627 ONF196627 OXB196627 PGX196627 PQT196627 QAP196627 QKL196627 QUH196627 RED196627 RNZ196627 RXV196627 SHR196627 SRN196627 TBJ196627 TLF196627 TVB196627 UEX196627 UOT196627 UYP196627 VIL196627 VSH196627 WCD196627 WLZ196627 WVV196627 N262163 JJ262163 TF262163 ADB262163 AMX262163 AWT262163 BGP262163 BQL262163 CAH262163 CKD262163 CTZ262163 DDV262163 DNR262163 DXN262163 EHJ262163 ERF262163 FBB262163 FKX262163 FUT262163 GEP262163 GOL262163 GYH262163 HID262163 HRZ262163 IBV262163 ILR262163 IVN262163 JFJ262163 JPF262163 JZB262163 KIX262163 KST262163 LCP262163 LML262163 LWH262163 MGD262163 MPZ262163 MZV262163 NJR262163 NTN262163 ODJ262163 ONF262163 OXB262163 PGX262163 PQT262163 QAP262163 QKL262163 QUH262163 RED262163 RNZ262163 RXV262163 SHR262163 SRN262163 TBJ262163 TLF262163 TVB262163 UEX262163 UOT262163 UYP262163 VIL262163 VSH262163 WCD262163 WLZ262163 WVV262163 N327699 JJ327699 TF327699 ADB327699 AMX327699 AWT327699 BGP327699 BQL327699 CAH327699 CKD327699 CTZ327699 DDV327699 DNR327699 DXN327699 EHJ327699 ERF327699 FBB327699 FKX327699 FUT327699 GEP327699 GOL327699 GYH327699 HID327699 HRZ327699 IBV327699 ILR327699 IVN327699 JFJ327699 JPF327699 JZB327699 KIX327699 KST327699 LCP327699 LML327699 LWH327699 MGD327699 MPZ327699 MZV327699 NJR327699 NTN327699 ODJ327699 ONF327699 OXB327699 PGX327699 PQT327699 QAP327699 QKL327699 QUH327699 RED327699 RNZ327699 RXV327699 SHR327699 SRN327699 TBJ327699 TLF327699 TVB327699 UEX327699 UOT327699 UYP327699 VIL327699 VSH327699 WCD327699 WLZ327699 WVV327699 N393235 JJ393235 TF393235 ADB393235 AMX393235 AWT393235 BGP393235 BQL393235 CAH393235 CKD393235 CTZ393235 DDV393235 DNR393235 DXN393235 EHJ393235 ERF393235 FBB393235 FKX393235 FUT393235 GEP393235 GOL393235 GYH393235 HID393235 HRZ393235 IBV393235 ILR393235 IVN393235 JFJ393235 JPF393235 JZB393235 KIX393235 KST393235 LCP393235 LML393235 LWH393235 MGD393235 MPZ393235 MZV393235 NJR393235 NTN393235 ODJ393235 ONF393235 OXB393235 PGX393235 PQT393235 QAP393235 QKL393235 QUH393235 RED393235 RNZ393235 RXV393235 SHR393235 SRN393235 TBJ393235 TLF393235 TVB393235 UEX393235 UOT393235 UYP393235 VIL393235 VSH393235 WCD393235 WLZ393235 WVV393235 N458771 JJ458771 TF458771 ADB458771 AMX458771 AWT458771 BGP458771 BQL458771 CAH458771 CKD458771 CTZ458771 DDV458771 DNR458771 DXN458771 EHJ458771 ERF458771 FBB458771 FKX458771 FUT458771 GEP458771 GOL458771 GYH458771 HID458771 HRZ458771 IBV458771 ILR458771 IVN458771 JFJ458771 JPF458771 JZB458771 KIX458771 KST458771 LCP458771 LML458771 LWH458771 MGD458771 MPZ458771 MZV458771 NJR458771 NTN458771 ODJ458771 ONF458771 OXB458771 PGX458771 PQT458771 QAP458771 QKL458771 QUH458771 RED458771 RNZ458771 RXV458771 SHR458771 SRN458771 TBJ458771 TLF458771 TVB458771 UEX458771 UOT458771 UYP458771 VIL458771 VSH458771 WCD458771 WLZ458771 WVV458771 N524307 JJ524307 TF524307 ADB524307 AMX524307 AWT524307 BGP524307 BQL524307 CAH524307 CKD524307 CTZ524307 DDV524307 DNR524307 DXN524307 EHJ524307 ERF524307 FBB524307 FKX524307 FUT524307 GEP524307 GOL524307 GYH524307 HID524307 HRZ524307 IBV524307 ILR524307 IVN524307 JFJ524307 JPF524307 JZB524307 KIX524307 KST524307 LCP524307 LML524307 LWH524307 MGD524307 MPZ524307 MZV524307 NJR524307 NTN524307 ODJ524307 ONF524307 OXB524307 PGX524307 PQT524307 QAP524307 QKL524307 QUH524307 RED524307 RNZ524307 RXV524307 SHR524307 SRN524307 TBJ524307 TLF524307 TVB524307 UEX524307 UOT524307 UYP524307 VIL524307 VSH524307 WCD524307 WLZ524307 WVV524307 N589843 JJ589843 TF589843 ADB589843 AMX589843 AWT589843 BGP589843 BQL589843 CAH589843 CKD589843 CTZ589843 DDV589843 DNR589843 DXN589843 EHJ589843 ERF589843 FBB589843 FKX589843 FUT589843 GEP589843 GOL589843 GYH589843 HID589843 HRZ589843 IBV589843 ILR589843 IVN589843 JFJ589843 JPF589843 JZB589843 KIX589843 KST589843 LCP589843 LML589843 LWH589843 MGD589843 MPZ589843 MZV589843 NJR589843 NTN589843 ODJ589843 ONF589843 OXB589843 PGX589843 PQT589843 QAP589843 QKL589843 QUH589843 RED589843 RNZ589843 RXV589843 SHR589843 SRN589843 TBJ589843 TLF589843 TVB589843 UEX589843 UOT589843 UYP589843 VIL589843 VSH589843 WCD589843 WLZ589843 WVV589843 N655379 JJ655379 TF655379 ADB655379 AMX655379 AWT655379 BGP655379 BQL655379 CAH655379 CKD655379 CTZ655379 DDV655379 DNR655379 DXN655379 EHJ655379 ERF655379 FBB655379 FKX655379 FUT655379 GEP655379 GOL655379 GYH655379 HID655379 HRZ655379 IBV655379 ILR655379 IVN655379 JFJ655379 JPF655379 JZB655379 KIX655379 KST655379 LCP655379 LML655379 LWH655379 MGD655379 MPZ655379 MZV655379 NJR655379 NTN655379 ODJ655379 ONF655379 OXB655379 PGX655379 PQT655379 QAP655379 QKL655379 QUH655379 RED655379 RNZ655379 RXV655379 SHR655379 SRN655379 TBJ655379 TLF655379 TVB655379 UEX655379 UOT655379 UYP655379 VIL655379 VSH655379 WCD655379 WLZ655379 WVV655379 N720915 JJ720915 TF720915 ADB720915 AMX720915 AWT720915 BGP720915 BQL720915 CAH720915 CKD720915 CTZ720915 DDV720915 DNR720915 DXN720915 EHJ720915 ERF720915 FBB720915 FKX720915 FUT720915 GEP720915 GOL720915 GYH720915 HID720915 HRZ720915 IBV720915 ILR720915 IVN720915 JFJ720915 JPF720915 JZB720915 KIX720915 KST720915 LCP720915 LML720915 LWH720915 MGD720915 MPZ720915 MZV720915 NJR720915 NTN720915 ODJ720915 ONF720915 OXB720915 PGX720915 PQT720915 QAP720915 QKL720915 QUH720915 RED720915 RNZ720915 RXV720915 SHR720915 SRN720915 TBJ720915 TLF720915 TVB720915 UEX720915 UOT720915 UYP720915 VIL720915 VSH720915 WCD720915 WLZ720915 WVV720915 N786451 JJ786451 TF786451 ADB786451 AMX786451 AWT786451 BGP786451 BQL786451 CAH786451 CKD786451 CTZ786451 DDV786451 DNR786451 DXN786451 EHJ786451 ERF786451 FBB786451 FKX786451 FUT786451 GEP786451 GOL786451 GYH786451 HID786451 HRZ786451 IBV786451 ILR786451 IVN786451 JFJ786451 JPF786451 JZB786451 KIX786451 KST786451 LCP786451 LML786451 LWH786451 MGD786451 MPZ786451 MZV786451 NJR786451 NTN786451 ODJ786451 ONF786451 OXB786451 PGX786451 PQT786451 QAP786451 QKL786451 QUH786451 RED786451 RNZ786451 RXV786451 SHR786451 SRN786451 TBJ786451 TLF786451 TVB786451 UEX786451 UOT786451 UYP786451 VIL786451 VSH786451 WCD786451 WLZ786451 WVV786451 N851987 JJ851987 TF851987 ADB851987 AMX851987 AWT851987 BGP851987 BQL851987 CAH851987 CKD851987 CTZ851987 DDV851987 DNR851987 DXN851987 EHJ851987 ERF851987 FBB851987 FKX851987 FUT851987 GEP851987 GOL851987 GYH851987 HID851987 HRZ851987 IBV851987 ILR851987 IVN851987 JFJ851987 JPF851987 JZB851987 KIX851987 KST851987 LCP851987 LML851987 LWH851987 MGD851987 MPZ851987 MZV851987 NJR851987 NTN851987 ODJ851987 ONF851987 OXB851987 PGX851987 PQT851987 QAP851987 QKL851987 QUH851987 RED851987 RNZ851987 RXV851987 SHR851987 SRN851987 TBJ851987 TLF851987 TVB851987 UEX851987 UOT851987 UYP851987 VIL851987 VSH851987 WCD851987 WLZ851987 WVV851987 N917523 JJ917523 TF917523 ADB917523 AMX917523 AWT917523 BGP917523 BQL917523 CAH917523 CKD917523 CTZ917523 DDV917523 DNR917523 DXN917523 EHJ917523 ERF917523 FBB917523 FKX917523 FUT917523 GEP917523 GOL917523 GYH917523 HID917523 HRZ917523 IBV917523 ILR917523 IVN917523 JFJ917523 JPF917523 JZB917523 KIX917523 KST917523 LCP917523 LML917523 LWH917523 MGD917523 MPZ917523 MZV917523 NJR917523 NTN917523 ODJ917523 ONF917523 OXB917523 PGX917523 PQT917523 QAP917523 QKL917523 QUH917523 RED917523 RNZ917523 RXV917523 SHR917523 SRN917523 TBJ917523 TLF917523 TVB917523 UEX917523 UOT917523 UYP917523 VIL917523 VSH917523 WCD917523 WLZ917523 WVV917523 N983059 JJ983059 TF983059 ADB983059 AMX983059 AWT983059 BGP983059 BQL983059 CAH983059 CKD983059 CTZ983059 DDV983059 DNR983059 DXN983059 EHJ983059 ERF983059 FBB983059 FKX983059 FUT983059 GEP983059 GOL983059 GYH983059 HID983059 HRZ983059 IBV983059 ILR983059 IVN983059 JFJ983059 JPF983059 JZB983059 KIX983059 KST983059 LCP983059 LML983059 LWH983059 MGD983059 MPZ983059 MZV983059 NJR983059 NTN983059 ODJ983059 ONF983059 OXB983059 PGX983059 PQT983059 QAP983059 QKL983059 QUH983059 RED983059 RNZ983059 RXV983059 SHR983059 SRN983059 TBJ983059 TLF983059 TVB983059 UEX983059 UOT983059 UYP983059 VIL983059 VSH983059 WCD983059 WLZ983059 WVV983059 N58 JJ58 TF58 ADB58 AMX58 AWT58 BGP58 BQL58 CAH58 CKD58 CTZ58 DDV58 DNR58 DXN58 EHJ58 ERF58 FBB58 FKX58 FUT58 GEP58 GOL58 GYH58 HID58 HRZ58 IBV58 ILR58 IVN58 JFJ58 JPF58 JZB58 KIX58 KST58 LCP58 LML58 LWH58 MGD58 MPZ58 MZV58 NJR58 NTN58 ODJ58 ONF58 OXB58 PGX58 PQT58 QAP58 QKL58 QUH58 RED58 RNZ58 RXV58 SHR58 SRN58 TBJ58 TLF58 TVB58 UEX58 UOT58 UYP58 VIL58 VSH58 WCD58 WLZ58 WVV58 N65594 JJ65594 TF65594 ADB65594 AMX65594 AWT65594 BGP65594 BQL65594 CAH65594 CKD65594 CTZ65594 DDV65594 DNR65594 DXN65594 EHJ65594 ERF65594 FBB65594 FKX65594 FUT65594 GEP65594 GOL65594 GYH65594 HID65594 HRZ65594 IBV65594 ILR65594 IVN65594 JFJ65594 JPF65594 JZB65594 KIX65594 KST65594 LCP65594 LML65594 LWH65594 MGD65594 MPZ65594 MZV65594 NJR65594 NTN65594 ODJ65594 ONF65594 OXB65594 PGX65594 PQT65594 QAP65594 QKL65594 QUH65594 RED65594 RNZ65594 RXV65594 SHR65594 SRN65594 TBJ65594 TLF65594 TVB65594 UEX65594 UOT65594 UYP65594 VIL65594 VSH65594 WCD65594 WLZ65594 WVV65594 N131130 JJ131130 TF131130 ADB131130 AMX131130 AWT131130 BGP131130 BQL131130 CAH131130 CKD131130 CTZ131130 DDV131130 DNR131130 DXN131130 EHJ131130 ERF131130 FBB131130 FKX131130 FUT131130 GEP131130 GOL131130 GYH131130 HID131130 HRZ131130 IBV131130 ILR131130 IVN131130 JFJ131130 JPF131130 JZB131130 KIX131130 KST131130 LCP131130 LML131130 LWH131130 MGD131130 MPZ131130 MZV131130 NJR131130 NTN131130 ODJ131130 ONF131130 OXB131130 PGX131130 PQT131130 QAP131130 QKL131130 QUH131130 RED131130 RNZ131130 RXV131130 SHR131130 SRN131130 TBJ131130 TLF131130 TVB131130 UEX131130 UOT131130 UYP131130 VIL131130 VSH131130 WCD131130 WLZ131130 WVV131130 N196666 JJ196666 TF196666 ADB196666 AMX196666 AWT196666 BGP196666 BQL196666 CAH196666 CKD196666 CTZ196666 DDV196666 DNR196666 DXN196666 EHJ196666 ERF196666 FBB196666 FKX196666 FUT196666 GEP196666 GOL196666 GYH196666 HID196666 HRZ196666 IBV196666 ILR196666 IVN196666 JFJ196666 JPF196666 JZB196666 KIX196666 KST196666 LCP196666 LML196666 LWH196666 MGD196666 MPZ196666 MZV196666 NJR196666 NTN196666 ODJ196666 ONF196666 OXB196666 PGX196666 PQT196666 QAP196666 QKL196666 QUH196666 RED196666 RNZ196666 RXV196666 SHR196666 SRN196666 TBJ196666 TLF196666 TVB196666 UEX196666 UOT196666 UYP196666 VIL196666 VSH196666 WCD196666 WLZ196666 WVV196666 N262202 JJ262202 TF262202 ADB262202 AMX262202 AWT262202 BGP262202 BQL262202 CAH262202 CKD262202 CTZ262202 DDV262202 DNR262202 DXN262202 EHJ262202 ERF262202 FBB262202 FKX262202 FUT262202 GEP262202 GOL262202 GYH262202 HID262202 HRZ262202 IBV262202 ILR262202 IVN262202 JFJ262202 JPF262202 JZB262202 KIX262202 KST262202 LCP262202 LML262202 LWH262202 MGD262202 MPZ262202 MZV262202 NJR262202 NTN262202 ODJ262202 ONF262202 OXB262202 PGX262202 PQT262202 QAP262202 QKL262202 QUH262202 RED262202 RNZ262202 RXV262202 SHR262202 SRN262202 TBJ262202 TLF262202 TVB262202 UEX262202 UOT262202 UYP262202 VIL262202 VSH262202 WCD262202 WLZ262202 WVV262202 N327738 JJ327738 TF327738 ADB327738 AMX327738 AWT327738 BGP327738 BQL327738 CAH327738 CKD327738 CTZ327738 DDV327738 DNR327738 DXN327738 EHJ327738 ERF327738 FBB327738 FKX327738 FUT327738 GEP327738 GOL327738 GYH327738 HID327738 HRZ327738 IBV327738 ILR327738 IVN327738 JFJ327738 JPF327738 JZB327738 KIX327738 KST327738 LCP327738 LML327738 LWH327738 MGD327738 MPZ327738 MZV327738 NJR327738 NTN327738 ODJ327738 ONF327738 OXB327738 PGX327738 PQT327738 QAP327738 QKL327738 QUH327738 RED327738 RNZ327738 RXV327738 SHR327738 SRN327738 TBJ327738 TLF327738 TVB327738 UEX327738 UOT327738 UYP327738 VIL327738 VSH327738 WCD327738 WLZ327738 WVV327738 N393274 JJ393274 TF393274 ADB393274 AMX393274 AWT393274 BGP393274 BQL393274 CAH393274 CKD393274 CTZ393274 DDV393274 DNR393274 DXN393274 EHJ393274 ERF393274 FBB393274 FKX393274 FUT393274 GEP393274 GOL393274 GYH393274 HID393274 HRZ393274 IBV393274 ILR393274 IVN393274 JFJ393274 JPF393274 JZB393274 KIX393274 KST393274 LCP393274 LML393274 LWH393274 MGD393274 MPZ393274 MZV393274 NJR393274 NTN393274 ODJ393274 ONF393274 OXB393274 PGX393274 PQT393274 QAP393274 QKL393274 QUH393274 RED393274 RNZ393274 RXV393274 SHR393274 SRN393274 TBJ393274 TLF393274 TVB393274 UEX393274 UOT393274 UYP393274 VIL393274 VSH393274 WCD393274 WLZ393274 WVV393274 N458810 JJ458810 TF458810 ADB458810 AMX458810 AWT458810 BGP458810 BQL458810 CAH458810 CKD458810 CTZ458810 DDV458810 DNR458810 DXN458810 EHJ458810 ERF458810 FBB458810 FKX458810 FUT458810 GEP458810 GOL458810 GYH458810 HID458810 HRZ458810 IBV458810 ILR458810 IVN458810 JFJ458810 JPF458810 JZB458810 KIX458810 KST458810 LCP458810 LML458810 LWH458810 MGD458810 MPZ458810 MZV458810 NJR458810 NTN458810 ODJ458810 ONF458810 OXB458810 PGX458810 PQT458810 QAP458810 QKL458810 QUH458810 RED458810 RNZ458810 RXV458810 SHR458810 SRN458810 TBJ458810 TLF458810 TVB458810 UEX458810 UOT458810 UYP458810 VIL458810 VSH458810 WCD458810 WLZ458810 WVV458810 N524346 JJ524346 TF524346 ADB524346 AMX524346 AWT524346 BGP524346 BQL524346 CAH524346 CKD524346 CTZ524346 DDV524346 DNR524346 DXN524346 EHJ524346 ERF524346 FBB524346 FKX524346 FUT524346 GEP524346 GOL524346 GYH524346 HID524346 HRZ524346 IBV524346 ILR524346 IVN524346 JFJ524346 JPF524346 JZB524346 KIX524346 KST524346 LCP524346 LML524346 LWH524346 MGD524346 MPZ524346 MZV524346 NJR524346 NTN524346 ODJ524346 ONF524346 OXB524346 PGX524346 PQT524346 QAP524346 QKL524346 QUH524346 RED524346 RNZ524346 RXV524346 SHR524346 SRN524346 TBJ524346 TLF524346 TVB524346 UEX524346 UOT524346 UYP524346 VIL524346 VSH524346 WCD524346 WLZ524346 WVV524346 N589882 JJ589882 TF589882 ADB589882 AMX589882 AWT589882 BGP589882 BQL589882 CAH589882 CKD589882 CTZ589882 DDV589882 DNR589882 DXN589882 EHJ589882 ERF589882 FBB589882 FKX589882 FUT589882 GEP589882 GOL589882 GYH589882 HID589882 HRZ589882 IBV589882 ILR589882 IVN589882 JFJ589882 JPF589882 JZB589882 KIX589882 KST589882 LCP589882 LML589882 LWH589882 MGD589882 MPZ589882 MZV589882 NJR589882 NTN589882 ODJ589882 ONF589882 OXB589882 PGX589882 PQT589882 QAP589882 QKL589882 QUH589882 RED589882 RNZ589882 RXV589882 SHR589882 SRN589882 TBJ589882 TLF589882 TVB589882 UEX589882 UOT589882 UYP589882 VIL589882 VSH589882 WCD589882 WLZ589882 WVV589882 N655418 JJ655418 TF655418 ADB655418 AMX655418 AWT655418 BGP655418 BQL655418 CAH655418 CKD655418 CTZ655418 DDV655418 DNR655418 DXN655418 EHJ655418 ERF655418 FBB655418 FKX655418 FUT655418 GEP655418 GOL655418 GYH655418 HID655418 HRZ655418 IBV655418 ILR655418 IVN655418 JFJ655418 JPF655418 JZB655418 KIX655418 KST655418 LCP655418 LML655418 LWH655418 MGD655418 MPZ655418 MZV655418 NJR655418 NTN655418 ODJ655418 ONF655418 OXB655418 PGX655418 PQT655418 QAP655418 QKL655418 QUH655418 RED655418 RNZ655418 RXV655418 SHR655418 SRN655418 TBJ655418 TLF655418 TVB655418 UEX655418 UOT655418 UYP655418 VIL655418 VSH655418 WCD655418 WLZ655418 WVV655418 N720954 JJ720954 TF720954 ADB720954 AMX720954 AWT720954 BGP720954 BQL720954 CAH720954 CKD720954 CTZ720954 DDV720954 DNR720954 DXN720954 EHJ720954 ERF720954 FBB720954 FKX720954 FUT720954 GEP720954 GOL720954 GYH720954 HID720954 HRZ720954 IBV720954 ILR720954 IVN720954 JFJ720954 JPF720954 JZB720954 KIX720954 KST720954 LCP720954 LML720954 LWH720954 MGD720954 MPZ720954 MZV720954 NJR720954 NTN720954 ODJ720954 ONF720954 OXB720954 PGX720954 PQT720954 QAP720954 QKL720954 QUH720954 RED720954 RNZ720954 RXV720954 SHR720954 SRN720954 TBJ720954 TLF720954 TVB720954 UEX720954 UOT720954 UYP720954 VIL720954 VSH720954 WCD720954 WLZ720954 WVV720954 N786490 JJ786490 TF786490 ADB786490 AMX786490 AWT786490 BGP786490 BQL786490 CAH786490 CKD786490 CTZ786490 DDV786490 DNR786490 DXN786490 EHJ786490 ERF786490 FBB786490 FKX786490 FUT786490 GEP786490 GOL786490 GYH786490 HID786490 HRZ786490 IBV786490 ILR786490 IVN786490 JFJ786490 JPF786490 JZB786490 KIX786490 KST786490 LCP786490 LML786490 LWH786490 MGD786490 MPZ786490 MZV786490 NJR786490 NTN786490 ODJ786490 ONF786490 OXB786490 PGX786490 PQT786490 QAP786490 QKL786490 QUH786490 RED786490 RNZ786490 RXV786490 SHR786490 SRN786490 TBJ786490 TLF786490 TVB786490 UEX786490 UOT786490 UYP786490 VIL786490 VSH786490 WCD786490 WLZ786490 WVV786490 N852026 JJ852026 TF852026 ADB852026 AMX852026 AWT852026 BGP852026 BQL852026 CAH852026 CKD852026 CTZ852026 DDV852026 DNR852026 DXN852026 EHJ852026 ERF852026 FBB852026 FKX852026 FUT852026 GEP852026 GOL852026 GYH852026 HID852026 HRZ852026 IBV852026 ILR852026 IVN852026 JFJ852026 JPF852026 JZB852026 KIX852026 KST852026 LCP852026 LML852026 LWH852026 MGD852026 MPZ852026 MZV852026 NJR852026 NTN852026 ODJ852026 ONF852026 OXB852026 PGX852026 PQT852026 QAP852026 QKL852026 QUH852026 RED852026 RNZ852026 RXV852026 SHR852026 SRN852026 TBJ852026 TLF852026 TVB852026 UEX852026 UOT852026 UYP852026 VIL852026 VSH852026 WCD852026 WLZ852026 WVV852026 N917562 JJ917562 TF917562 ADB917562 AMX917562 AWT917562 BGP917562 BQL917562 CAH917562 CKD917562 CTZ917562 DDV917562 DNR917562 DXN917562 EHJ917562 ERF917562 FBB917562 FKX917562 FUT917562 GEP917562 GOL917562 GYH917562 HID917562 HRZ917562 IBV917562 ILR917562 IVN917562 JFJ917562 JPF917562 JZB917562 KIX917562 KST917562 LCP917562 LML917562 LWH917562 MGD917562 MPZ917562 MZV917562 NJR917562 NTN917562 ODJ917562 ONF917562 OXB917562 PGX917562 PQT917562 QAP917562 QKL917562 QUH917562 RED917562 RNZ917562 RXV917562 SHR917562 SRN917562 TBJ917562 TLF917562 TVB917562 UEX917562 UOT917562 UYP917562 VIL917562 VSH917562 WCD917562 WLZ917562 WVV917562 N983098 JJ983098 TF983098 ADB983098 AMX983098 AWT983098 BGP983098 BQL983098 CAH983098 CKD983098 CTZ983098 DDV983098 DNR983098 DXN983098 EHJ983098 ERF983098 FBB983098 FKX983098 FUT983098 GEP983098 GOL983098 GYH983098 HID983098 HRZ983098 IBV983098 ILR983098 IVN983098 JFJ983098 JPF983098 JZB983098 KIX983098 KST983098 LCP983098 LML983098 LWH983098 MGD983098 MPZ983098 MZV983098 NJR983098 NTN983098 ODJ983098 ONF983098 OXB983098 PGX983098 PQT983098 QAP983098 QKL983098 QUH983098 RED983098 RNZ983098 RXV983098 SHR983098 SRN983098 TBJ983098 TLF983098 TVB983098 UEX983098 UOT983098 UYP983098 VIL983098 VSH983098 WCD983098 WLZ983098 WVV983098 N62 JJ62 TF62 ADB62 AMX62 AWT62 BGP62 BQL62 CAH62 CKD62 CTZ62 DDV62 DNR62 DXN62 EHJ62 ERF62 FBB62 FKX62 FUT62 GEP62 GOL62 GYH62 HID62 HRZ62 IBV62 ILR62 IVN62 JFJ62 JPF62 JZB62 KIX62 KST62 LCP62 LML62 LWH62 MGD62 MPZ62 MZV62 NJR62 NTN62 ODJ62 ONF62 OXB62 PGX62 PQT62 QAP62 QKL62 QUH62 RED62 RNZ62 RXV62 SHR62 SRN62 TBJ62 TLF62 TVB62 UEX62 UOT62 UYP62 VIL62 VSH62 WCD62 WLZ62 WVV62 N65598 JJ65598 TF65598 ADB65598 AMX65598 AWT65598 BGP65598 BQL65598 CAH65598 CKD65598 CTZ65598 DDV65598 DNR65598 DXN65598 EHJ65598 ERF65598 FBB65598 FKX65598 FUT65598 GEP65598 GOL65598 GYH65598 HID65598 HRZ65598 IBV65598 ILR65598 IVN65598 JFJ65598 JPF65598 JZB65598 KIX65598 KST65598 LCP65598 LML65598 LWH65598 MGD65598 MPZ65598 MZV65598 NJR65598 NTN65598 ODJ65598 ONF65598 OXB65598 PGX65598 PQT65598 QAP65598 QKL65598 QUH65598 RED65598 RNZ65598 RXV65598 SHR65598 SRN65598 TBJ65598 TLF65598 TVB65598 UEX65598 UOT65598 UYP65598 VIL65598 VSH65598 WCD65598 WLZ65598 WVV65598 N131134 JJ131134 TF131134 ADB131134 AMX131134 AWT131134 BGP131134 BQL131134 CAH131134 CKD131134 CTZ131134 DDV131134 DNR131134 DXN131134 EHJ131134 ERF131134 FBB131134 FKX131134 FUT131134 GEP131134 GOL131134 GYH131134 HID131134 HRZ131134 IBV131134 ILR131134 IVN131134 JFJ131134 JPF131134 JZB131134 KIX131134 KST131134 LCP131134 LML131134 LWH131134 MGD131134 MPZ131134 MZV131134 NJR131134 NTN131134 ODJ131134 ONF131134 OXB131134 PGX131134 PQT131134 QAP131134 QKL131134 QUH131134 RED131134 RNZ131134 RXV131134 SHR131134 SRN131134 TBJ131134 TLF131134 TVB131134 UEX131134 UOT131134 UYP131134 VIL131134 VSH131134 WCD131134 WLZ131134 WVV131134 N196670 JJ196670 TF196670 ADB196670 AMX196670 AWT196670 BGP196670 BQL196670 CAH196670 CKD196670 CTZ196670 DDV196670 DNR196670 DXN196670 EHJ196670 ERF196670 FBB196670 FKX196670 FUT196670 GEP196670 GOL196670 GYH196670 HID196670 HRZ196670 IBV196670 ILR196670 IVN196670 JFJ196670 JPF196670 JZB196670 KIX196670 KST196670 LCP196670 LML196670 LWH196670 MGD196670 MPZ196670 MZV196670 NJR196670 NTN196670 ODJ196670 ONF196670 OXB196670 PGX196670 PQT196670 QAP196670 QKL196670 QUH196670 RED196670 RNZ196670 RXV196670 SHR196670 SRN196670 TBJ196670 TLF196670 TVB196670 UEX196670 UOT196670 UYP196670 VIL196670 VSH196670 WCD196670 WLZ196670 WVV196670 N262206 JJ262206 TF262206 ADB262206 AMX262206 AWT262206 BGP262206 BQL262206 CAH262206 CKD262206 CTZ262206 DDV262206 DNR262206 DXN262206 EHJ262206 ERF262206 FBB262206 FKX262206 FUT262206 GEP262206 GOL262206 GYH262206 HID262206 HRZ262206 IBV262206 ILR262206 IVN262206 JFJ262206 JPF262206 JZB262206 KIX262206 KST262206 LCP262206 LML262206 LWH262206 MGD262206 MPZ262206 MZV262206 NJR262206 NTN262206 ODJ262206 ONF262206 OXB262206 PGX262206 PQT262206 QAP262206 QKL262206 QUH262206 RED262206 RNZ262206 RXV262206 SHR262206 SRN262206 TBJ262206 TLF262206 TVB262206 UEX262206 UOT262206 UYP262206 VIL262206 VSH262206 WCD262206 WLZ262206 WVV262206 N327742 JJ327742 TF327742 ADB327742 AMX327742 AWT327742 BGP327742 BQL327742 CAH327742 CKD327742 CTZ327742 DDV327742 DNR327742 DXN327742 EHJ327742 ERF327742 FBB327742 FKX327742 FUT327742 GEP327742 GOL327742 GYH327742 HID327742 HRZ327742 IBV327742 ILR327742 IVN327742 JFJ327742 JPF327742 JZB327742 KIX327742 KST327742 LCP327742 LML327742 LWH327742 MGD327742 MPZ327742 MZV327742 NJR327742 NTN327742 ODJ327742 ONF327742 OXB327742 PGX327742 PQT327742 QAP327742 QKL327742 QUH327742 RED327742 RNZ327742 RXV327742 SHR327742 SRN327742 TBJ327742 TLF327742 TVB327742 UEX327742 UOT327742 UYP327742 VIL327742 VSH327742 WCD327742 WLZ327742 WVV327742 N393278 JJ393278 TF393278 ADB393278 AMX393278 AWT393278 BGP393278 BQL393278 CAH393278 CKD393278 CTZ393278 DDV393278 DNR393278 DXN393278 EHJ393278 ERF393278 FBB393278 FKX393278 FUT393278 GEP393278 GOL393278 GYH393278 HID393278 HRZ393278 IBV393278 ILR393278 IVN393278 JFJ393278 JPF393278 JZB393278 KIX393278 KST393278 LCP393278 LML393278 LWH393278 MGD393278 MPZ393278 MZV393278 NJR393278 NTN393278 ODJ393278 ONF393278 OXB393278 PGX393278 PQT393278 QAP393278 QKL393278 QUH393278 RED393278 RNZ393278 RXV393278 SHR393278 SRN393278 TBJ393278 TLF393278 TVB393278 UEX393278 UOT393278 UYP393278 VIL393278 VSH393278 WCD393278 WLZ393278 WVV393278 N458814 JJ458814 TF458814 ADB458814 AMX458814 AWT458814 BGP458814 BQL458814 CAH458814 CKD458814 CTZ458814 DDV458814 DNR458814 DXN458814 EHJ458814 ERF458814 FBB458814 FKX458814 FUT458814 GEP458814 GOL458814 GYH458814 HID458814 HRZ458814 IBV458814 ILR458814 IVN458814 JFJ458814 JPF458814 JZB458814 KIX458814 KST458814 LCP458814 LML458814 LWH458814 MGD458814 MPZ458814 MZV458814 NJR458814 NTN458814 ODJ458814 ONF458814 OXB458814 PGX458814 PQT458814 QAP458814 QKL458814 QUH458814 RED458814 RNZ458814 RXV458814 SHR458814 SRN458814 TBJ458814 TLF458814 TVB458814 UEX458814 UOT458814 UYP458814 VIL458814 VSH458814 WCD458814 WLZ458814 WVV458814 N524350 JJ524350 TF524350 ADB524350 AMX524350 AWT524350 BGP524350 BQL524350 CAH524350 CKD524350 CTZ524350 DDV524350 DNR524350 DXN524350 EHJ524350 ERF524350 FBB524350 FKX524350 FUT524350 GEP524350 GOL524350 GYH524350 HID524350 HRZ524350 IBV524350 ILR524350 IVN524350 JFJ524350 JPF524350 JZB524350 KIX524350 KST524350 LCP524350 LML524350 LWH524350 MGD524350 MPZ524350 MZV524350 NJR524350 NTN524350 ODJ524350 ONF524350 OXB524350 PGX524350 PQT524350 QAP524350 QKL524350 QUH524350 RED524350 RNZ524350 RXV524350 SHR524350 SRN524350 TBJ524350 TLF524350 TVB524350 UEX524350 UOT524350 UYP524350 VIL524350 VSH524350 WCD524350 WLZ524350 WVV524350 N589886 JJ589886 TF589886 ADB589886 AMX589886 AWT589886 BGP589886 BQL589886 CAH589886 CKD589886 CTZ589886 DDV589886 DNR589886 DXN589886 EHJ589886 ERF589886 FBB589886 FKX589886 FUT589886 GEP589886 GOL589886 GYH589886 HID589886 HRZ589886 IBV589886 ILR589886 IVN589886 JFJ589886 JPF589886 JZB589886 KIX589886 KST589886 LCP589886 LML589886 LWH589886 MGD589886 MPZ589886 MZV589886 NJR589886 NTN589886 ODJ589886 ONF589886 OXB589886 PGX589886 PQT589886 QAP589886 QKL589886 QUH589886 RED589886 RNZ589886 RXV589886 SHR589886 SRN589886 TBJ589886 TLF589886 TVB589886 UEX589886 UOT589886 UYP589886 VIL589886 VSH589886 WCD589886 WLZ589886 WVV589886 N655422 JJ655422 TF655422 ADB655422 AMX655422 AWT655422 BGP655422 BQL655422 CAH655422 CKD655422 CTZ655422 DDV655422 DNR655422 DXN655422 EHJ655422 ERF655422 FBB655422 FKX655422 FUT655422 GEP655422 GOL655422 GYH655422 HID655422 HRZ655422 IBV655422 ILR655422 IVN655422 JFJ655422 JPF655422 JZB655422 KIX655422 KST655422 LCP655422 LML655422 LWH655422 MGD655422 MPZ655422 MZV655422 NJR655422 NTN655422 ODJ655422 ONF655422 OXB655422 PGX655422 PQT655422 QAP655422 QKL655422 QUH655422 RED655422 RNZ655422 RXV655422 SHR655422 SRN655422 TBJ655422 TLF655422 TVB655422 UEX655422 UOT655422 UYP655422 VIL655422 VSH655422 WCD655422 WLZ655422 WVV655422 N720958 JJ720958 TF720958 ADB720958 AMX720958 AWT720958 BGP720958 BQL720958 CAH720958 CKD720958 CTZ720958 DDV720958 DNR720958 DXN720958 EHJ720958 ERF720958 FBB720958 FKX720958 FUT720958 GEP720958 GOL720958 GYH720958 HID720958 HRZ720958 IBV720958 ILR720958 IVN720958 JFJ720958 JPF720958 JZB720958 KIX720958 KST720958 LCP720958 LML720958 LWH720958 MGD720958 MPZ720958 MZV720958 NJR720958 NTN720958 ODJ720958 ONF720958 OXB720958 PGX720958 PQT720958 QAP720958 QKL720958 QUH720958 RED720958 RNZ720958 RXV720958 SHR720958 SRN720958 TBJ720958 TLF720958 TVB720958 UEX720958 UOT720958 UYP720958 VIL720958 VSH720958 WCD720958 WLZ720958 WVV720958 N786494 JJ786494 TF786494 ADB786494 AMX786494 AWT786494 BGP786494 BQL786494 CAH786494 CKD786494 CTZ786494 DDV786494 DNR786494 DXN786494 EHJ786494 ERF786494 FBB786494 FKX786494 FUT786494 GEP786494 GOL786494 GYH786494 HID786494 HRZ786494 IBV786494 ILR786494 IVN786494 JFJ786494 JPF786494 JZB786494 KIX786494 KST786494 LCP786494 LML786494 LWH786494 MGD786494 MPZ786494 MZV786494 NJR786494 NTN786494 ODJ786494 ONF786494 OXB786494 PGX786494 PQT786494 QAP786494 QKL786494 QUH786494 RED786494 RNZ786494 RXV786494 SHR786494 SRN786494 TBJ786494 TLF786494 TVB786494 UEX786494 UOT786494 UYP786494 VIL786494 VSH786494 WCD786494 WLZ786494 WVV786494 N852030 JJ852030 TF852030 ADB852030 AMX852030 AWT852030 BGP852030 BQL852030 CAH852030 CKD852030 CTZ852030 DDV852030 DNR852030 DXN852030 EHJ852030 ERF852030 FBB852030 FKX852030 FUT852030 GEP852030 GOL852030 GYH852030 HID852030 HRZ852030 IBV852030 ILR852030 IVN852030 JFJ852030 JPF852030 JZB852030 KIX852030 KST852030 LCP852030 LML852030 LWH852030 MGD852030 MPZ852030 MZV852030 NJR852030 NTN852030 ODJ852030 ONF852030 OXB852030 PGX852030 PQT852030 QAP852030 QKL852030 QUH852030 RED852030 RNZ852030 RXV852030 SHR852030 SRN852030 TBJ852030 TLF852030 TVB852030 UEX852030 UOT852030 UYP852030 VIL852030 VSH852030 WCD852030 WLZ852030 WVV852030 N917566 JJ917566 TF917566 ADB917566 AMX917566 AWT917566 BGP917566 BQL917566 CAH917566 CKD917566 CTZ917566 DDV917566 DNR917566 DXN917566 EHJ917566 ERF917566 FBB917566 FKX917566 FUT917566 GEP917566 GOL917566 GYH917566 HID917566 HRZ917566 IBV917566 ILR917566 IVN917566 JFJ917566 JPF917566 JZB917566 KIX917566 KST917566 LCP917566 LML917566 LWH917566 MGD917566 MPZ917566 MZV917566 NJR917566 NTN917566 ODJ917566 ONF917566 OXB917566 PGX917566 PQT917566 QAP917566 QKL917566 QUH917566 RED917566 RNZ917566 RXV917566 SHR917566 SRN917566 TBJ917566 TLF917566 TVB917566 UEX917566 UOT917566 UYP917566 VIL917566 VSH917566 WCD917566 WLZ917566 WVV917566 N983102 JJ983102 TF983102 ADB983102 AMX983102 AWT983102 BGP983102 BQL983102 CAH983102 CKD983102 CTZ983102 DDV983102 DNR983102 DXN983102 EHJ983102 ERF983102 FBB983102 FKX983102 FUT983102 GEP983102 GOL983102 GYH983102 HID983102 HRZ983102 IBV983102 ILR983102 IVN983102 JFJ983102 JPF983102 JZB983102 KIX983102 KST983102 LCP983102 LML983102 LWH983102 MGD983102 MPZ983102 MZV983102 NJR983102 NTN983102 ODJ983102 ONF983102 OXB983102 PGX983102 PQT983102 QAP983102 QKL983102 QUH983102 RED983102 RNZ983102 RXV983102 SHR983102 SRN983102 TBJ983102 TLF983102 TVB983102 UEX983102 UOT983102 UYP983102 VIL983102 VSH983102 WCD983102 WLZ983102 WVV983102 N74 JJ74 TF74 ADB74 AMX74 AWT74 BGP74 BQL74 CAH74 CKD74 CTZ74 DDV74 DNR74 DXN74 EHJ74 ERF74 FBB74 FKX74 FUT74 GEP74 GOL74 GYH74 HID74 HRZ74 IBV74 ILR74 IVN74 JFJ74 JPF74 JZB74 KIX74 KST74 LCP74 LML74 LWH74 MGD74 MPZ74 MZV74 NJR74 NTN74 ODJ74 ONF74 OXB74 PGX74 PQT74 QAP74 QKL74 QUH74 RED74 RNZ74 RXV74 SHR74 SRN74 TBJ74 TLF74 TVB74 UEX74 UOT74 UYP74 VIL74 VSH74 WCD74 WLZ74 WVV74 N65610 JJ65610 TF65610 ADB65610 AMX65610 AWT65610 BGP65610 BQL65610 CAH65610 CKD65610 CTZ65610 DDV65610 DNR65610 DXN65610 EHJ65610 ERF65610 FBB65610 FKX65610 FUT65610 GEP65610 GOL65610 GYH65610 HID65610 HRZ65610 IBV65610 ILR65610 IVN65610 JFJ65610 JPF65610 JZB65610 KIX65610 KST65610 LCP65610 LML65610 LWH65610 MGD65610 MPZ65610 MZV65610 NJR65610 NTN65610 ODJ65610 ONF65610 OXB65610 PGX65610 PQT65610 QAP65610 QKL65610 QUH65610 RED65610 RNZ65610 RXV65610 SHR65610 SRN65610 TBJ65610 TLF65610 TVB65610 UEX65610 UOT65610 UYP65610 VIL65610 VSH65610 WCD65610 WLZ65610 WVV65610 N131146 JJ131146 TF131146 ADB131146 AMX131146 AWT131146 BGP131146 BQL131146 CAH131146 CKD131146 CTZ131146 DDV131146 DNR131146 DXN131146 EHJ131146 ERF131146 FBB131146 FKX131146 FUT131146 GEP131146 GOL131146 GYH131146 HID131146 HRZ131146 IBV131146 ILR131146 IVN131146 JFJ131146 JPF131146 JZB131146 KIX131146 KST131146 LCP131146 LML131146 LWH131146 MGD131146 MPZ131146 MZV131146 NJR131146 NTN131146 ODJ131146 ONF131146 OXB131146 PGX131146 PQT131146 QAP131146 QKL131146 QUH131146 RED131146 RNZ131146 RXV131146 SHR131146 SRN131146 TBJ131146 TLF131146 TVB131146 UEX131146 UOT131146 UYP131146 VIL131146 VSH131146 WCD131146 WLZ131146 WVV131146 N196682 JJ196682 TF196682 ADB196682 AMX196682 AWT196682 BGP196682 BQL196682 CAH196682 CKD196682 CTZ196682 DDV196682 DNR196682 DXN196682 EHJ196682 ERF196682 FBB196682 FKX196682 FUT196682 GEP196682 GOL196682 GYH196682 HID196682 HRZ196682 IBV196682 ILR196682 IVN196682 JFJ196682 JPF196682 JZB196682 KIX196682 KST196682 LCP196682 LML196682 LWH196682 MGD196682 MPZ196682 MZV196682 NJR196682 NTN196682 ODJ196682 ONF196682 OXB196682 PGX196682 PQT196682 QAP196682 QKL196682 QUH196682 RED196682 RNZ196682 RXV196682 SHR196682 SRN196682 TBJ196682 TLF196682 TVB196682 UEX196682 UOT196682 UYP196682 VIL196682 VSH196682 WCD196682 WLZ196682 WVV196682 N262218 JJ262218 TF262218 ADB262218 AMX262218 AWT262218 BGP262218 BQL262218 CAH262218 CKD262218 CTZ262218 DDV262218 DNR262218 DXN262218 EHJ262218 ERF262218 FBB262218 FKX262218 FUT262218 GEP262218 GOL262218 GYH262218 HID262218 HRZ262218 IBV262218 ILR262218 IVN262218 JFJ262218 JPF262218 JZB262218 KIX262218 KST262218 LCP262218 LML262218 LWH262218 MGD262218 MPZ262218 MZV262218 NJR262218 NTN262218 ODJ262218 ONF262218 OXB262218 PGX262218 PQT262218 QAP262218 QKL262218 QUH262218 RED262218 RNZ262218 RXV262218 SHR262218 SRN262218 TBJ262218 TLF262218 TVB262218 UEX262218 UOT262218 UYP262218 VIL262218 VSH262218 WCD262218 WLZ262218 WVV262218 N327754 JJ327754 TF327754 ADB327754 AMX327754 AWT327754 BGP327754 BQL327754 CAH327754 CKD327754 CTZ327754 DDV327754 DNR327754 DXN327754 EHJ327754 ERF327754 FBB327754 FKX327754 FUT327754 GEP327754 GOL327754 GYH327754 HID327754 HRZ327754 IBV327754 ILR327754 IVN327754 JFJ327754 JPF327754 JZB327754 KIX327754 KST327754 LCP327754 LML327754 LWH327754 MGD327754 MPZ327754 MZV327754 NJR327754 NTN327754 ODJ327754 ONF327754 OXB327754 PGX327754 PQT327754 QAP327754 QKL327754 QUH327754 RED327754 RNZ327754 RXV327754 SHR327754 SRN327754 TBJ327754 TLF327754 TVB327754 UEX327754 UOT327754 UYP327754 VIL327754 VSH327754 WCD327754 WLZ327754 WVV327754 N393290 JJ393290 TF393290 ADB393290 AMX393290 AWT393290 BGP393290 BQL393290 CAH393290 CKD393290 CTZ393290 DDV393290 DNR393290 DXN393290 EHJ393290 ERF393290 FBB393290 FKX393290 FUT393290 GEP393290 GOL393290 GYH393290 HID393290 HRZ393290 IBV393290 ILR393290 IVN393290 JFJ393290 JPF393290 JZB393290 KIX393290 KST393290 LCP393290 LML393290 LWH393290 MGD393290 MPZ393290 MZV393290 NJR393290 NTN393290 ODJ393290 ONF393290 OXB393290 PGX393290 PQT393290 QAP393290 QKL393290 QUH393290 RED393290 RNZ393290 RXV393290 SHR393290 SRN393290 TBJ393290 TLF393290 TVB393290 UEX393290 UOT393290 UYP393290 VIL393290 VSH393290 WCD393290 WLZ393290 WVV393290 N458826 JJ458826 TF458826 ADB458826 AMX458826 AWT458826 BGP458826 BQL458826 CAH458826 CKD458826 CTZ458826 DDV458826 DNR458826 DXN458826 EHJ458826 ERF458826 FBB458826 FKX458826 FUT458826 GEP458826 GOL458826 GYH458826 HID458826 HRZ458826 IBV458826 ILR458826 IVN458826 JFJ458826 JPF458826 JZB458826 KIX458826 KST458826 LCP458826 LML458826 LWH458826 MGD458826 MPZ458826 MZV458826 NJR458826 NTN458826 ODJ458826 ONF458826 OXB458826 PGX458826 PQT458826 QAP458826 QKL458826 QUH458826 RED458826 RNZ458826 RXV458826 SHR458826 SRN458826 TBJ458826 TLF458826 TVB458826 UEX458826 UOT458826 UYP458826 VIL458826 VSH458826 WCD458826 WLZ458826 WVV458826 N524362 JJ524362 TF524362 ADB524362 AMX524362 AWT524362 BGP524362 BQL524362 CAH524362 CKD524362 CTZ524362 DDV524362 DNR524362 DXN524362 EHJ524362 ERF524362 FBB524362 FKX524362 FUT524362 GEP524362 GOL524362 GYH524362 HID524362 HRZ524362 IBV524362 ILR524362 IVN524362 JFJ524362 JPF524362 JZB524362 KIX524362 KST524362 LCP524362 LML524362 LWH524362 MGD524362 MPZ524362 MZV524362 NJR524362 NTN524362 ODJ524362 ONF524362 OXB524362 PGX524362 PQT524362 QAP524362 QKL524362 QUH524362 RED524362 RNZ524362 RXV524362 SHR524362 SRN524362 TBJ524362 TLF524362 TVB524362 UEX524362 UOT524362 UYP524362 VIL524362 VSH524362 WCD524362 WLZ524362 WVV524362 N589898 JJ589898 TF589898 ADB589898 AMX589898 AWT589898 BGP589898 BQL589898 CAH589898 CKD589898 CTZ589898 DDV589898 DNR589898 DXN589898 EHJ589898 ERF589898 FBB589898 FKX589898 FUT589898 GEP589898 GOL589898 GYH589898 HID589898 HRZ589898 IBV589898 ILR589898 IVN589898 JFJ589898 JPF589898 JZB589898 KIX589898 KST589898 LCP589898 LML589898 LWH589898 MGD589898 MPZ589898 MZV589898 NJR589898 NTN589898 ODJ589898 ONF589898 OXB589898 PGX589898 PQT589898 QAP589898 QKL589898 QUH589898 RED589898 RNZ589898 RXV589898 SHR589898 SRN589898 TBJ589898 TLF589898 TVB589898 UEX589898 UOT589898 UYP589898 VIL589898 VSH589898 WCD589898 WLZ589898 WVV589898 N655434 JJ655434 TF655434 ADB655434 AMX655434 AWT655434 BGP655434 BQL655434 CAH655434 CKD655434 CTZ655434 DDV655434 DNR655434 DXN655434 EHJ655434 ERF655434 FBB655434 FKX655434 FUT655434 GEP655434 GOL655434 GYH655434 HID655434 HRZ655434 IBV655434 ILR655434 IVN655434 JFJ655434 JPF655434 JZB655434 KIX655434 KST655434 LCP655434 LML655434 LWH655434 MGD655434 MPZ655434 MZV655434 NJR655434 NTN655434 ODJ655434 ONF655434 OXB655434 PGX655434 PQT655434 QAP655434 QKL655434 QUH655434 RED655434 RNZ655434 RXV655434 SHR655434 SRN655434 TBJ655434 TLF655434 TVB655434 UEX655434 UOT655434 UYP655434 VIL655434 VSH655434 WCD655434 WLZ655434 WVV655434 N720970 JJ720970 TF720970 ADB720970 AMX720970 AWT720970 BGP720970 BQL720970 CAH720970 CKD720970 CTZ720970 DDV720970 DNR720970 DXN720970 EHJ720970 ERF720970 FBB720970 FKX720970 FUT720970 GEP720970 GOL720970 GYH720970 HID720970 HRZ720970 IBV720970 ILR720970 IVN720970 JFJ720970 JPF720970 JZB720970 KIX720970 KST720970 LCP720970 LML720970 LWH720970 MGD720970 MPZ720970 MZV720970 NJR720970 NTN720970 ODJ720970 ONF720970 OXB720970 PGX720970 PQT720970 QAP720970 QKL720970 QUH720970 RED720970 RNZ720970 RXV720970 SHR720970 SRN720970 TBJ720970 TLF720970 TVB720970 UEX720970 UOT720970 UYP720970 VIL720970 VSH720970 WCD720970 WLZ720970 WVV720970 N786506 JJ786506 TF786506 ADB786506 AMX786506 AWT786506 BGP786506 BQL786506 CAH786506 CKD786506 CTZ786506 DDV786506 DNR786506 DXN786506 EHJ786506 ERF786506 FBB786506 FKX786506 FUT786506 GEP786506 GOL786506 GYH786506 HID786506 HRZ786506 IBV786506 ILR786506 IVN786506 JFJ786506 JPF786506 JZB786506 KIX786506 KST786506 LCP786506 LML786506 LWH786506 MGD786506 MPZ786506 MZV786506 NJR786506 NTN786506 ODJ786506 ONF786506 OXB786506 PGX786506 PQT786506 QAP786506 QKL786506 QUH786506 RED786506 RNZ786506 RXV786506 SHR786506 SRN786506 TBJ786506 TLF786506 TVB786506 UEX786506 UOT786506 UYP786506 VIL786506 VSH786506 WCD786506 WLZ786506 WVV786506 N852042 JJ852042 TF852042 ADB852042 AMX852042 AWT852042 BGP852042 BQL852042 CAH852042 CKD852042 CTZ852042 DDV852042 DNR852042 DXN852042 EHJ852042 ERF852042 FBB852042 FKX852042 FUT852042 GEP852042 GOL852042 GYH852042 HID852042 HRZ852042 IBV852042 ILR852042 IVN852042 JFJ852042 JPF852042 JZB852042 KIX852042 KST852042 LCP852042 LML852042 LWH852042 MGD852042 MPZ852042 MZV852042 NJR852042 NTN852042 ODJ852042 ONF852042 OXB852042 PGX852042 PQT852042 QAP852042 QKL852042 QUH852042 RED852042 RNZ852042 RXV852042 SHR852042 SRN852042 TBJ852042 TLF852042 TVB852042 UEX852042 UOT852042 UYP852042 VIL852042 VSH852042 WCD852042 WLZ852042 WVV852042 N917578 JJ917578 TF917578 ADB917578 AMX917578 AWT917578 BGP917578 BQL917578 CAH917578 CKD917578 CTZ917578 DDV917578 DNR917578 DXN917578 EHJ917578 ERF917578 FBB917578 FKX917578 FUT917578 GEP917578 GOL917578 GYH917578 HID917578 HRZ917578 IBV917578 ILR917578 IVN917578 JFJ917578 JPF917578 JZB917578 KIX917578 KST917578 LCP917578 LML917578 LWH917578 MGD917578 MPZ917578 MZV917578 NJR917578 NTN917578 ODJ917578 ONF917578 OXB917578 PGX917578 PQT917578 QAP917578 QKL917578 QUH917578 RED917578 RNZ917578 RXV917578 SHR917578 SRN917578 TBJ917578 TLF917578 TVB917578 UEX917578 UOT917578 UYP917578 VIL917578 VSH917578 WCD917578 WLZ917578 WVV917578 N983114 JJ983114 TF983114 ADB983114 AMX983114 AWT983114 BGP983114 BQL983114 CAH983114 CKD983114 CTZ983114 DDV983114 DNR983114 DXN983114 EHJ983114 ERF983114 FBB983114 FKX983114 FUT983114 GEP983114 GOL983114 GYH983114 HID983114 HRZ983114 IBV983114 ILR983114 IVN983114 JFJ983114 JPF983114 JZB983114 KIX983114 KST983114 LCP983114 LML983114 LWH983114 MGD983114 MPZ983114 MZV983114 NJR983114 NTN983114 ODJ983114 ONF983114 OXB983114 PGX983114 PQT983114 QAP983114 QKL983114 QUH983114 RED983114 RNZ983114 RXV983114 SHR983114 SRN983114 TBJ983114 TLF983114 TVB983114 UEX983114 UOT983114 UYP983114 VIL983114 VSH983114 WCD983114 WLZ983114 WVV983114 N100 JJ100 TF100 ADB100 AMX100 AWT100 BGP100 BQL100 CAH100 CKD100 CTZ100 DDV100 DNR100 DXN100 EHJ100 ERF100 FBB100 FKX100 FUT100 GEP100 GOL100 GYH100 HID100 HRZ100 IBV100 ILR100 IVN100 JFJ100 JPF100 JZB100 KIX100 KST100 LCP100 LML100 LWH100 MGD100 MPZ100 MZV100 NJR100 NTN100 ODJ100 ONF100 OXB100 PGX100 PQT100 QAP100 QKL100 QUH100 RED100 RNZ100 RXV100 SHR100 SRN100 TBJ100 TLF100 TVB100 UEX100 UOT100 UYP100 VIL100 VSH100 WCD100 WLZ100 WVV100 N65636 JJ65636 TF65636 ADB65636 AMX65636 AWT65636 BGP65636 BQL65636 CAH65636 CKD65636 CTZ65636 DDV65636 DNR65636 DXN65636 EHJ65636 ERF65636 FBB65636 FKX65636 FUT65636 GEP65636 GOL65636 GYH65636 HID65636 HRZ65636 IBV65636 ILR65636 IVN65636 JFJ65636 JPF65636 JZB65636 KIX65636 KST65636 LCP65636 LML65636 LWH65636 MGD65636 MPZ65636 MZV65636 NJR65636 NTN65636 ODJ65636 ONF65636 OXB65636 PGX65636 PQT65636 QAP65636 QKL65636 QUH65636 RED65636 RNZ65636 RXV65636 SHR65636 SRN65636 TBJ65636 TLF65636 TVB65636 UEX65636 UOT65636 UYP65636 VIL65636 VSH65636 WCD65636 WLZ65636 WVV65636 N131172 JJ131172 TF131172 ADB131172 AMX131172 AWT131172 BGP131172 BQL131172 CAH131172 CKD131172 CTZ131172 DDV131172 DNR131172 DXN131172 EHJ131172 ERF131172 FBB131172 FKX131172 FUT131172 GEP131172 GOL131172 GYH131172 HID131172 HRZ131172 IBV131172 ILR131172 IVN131172 JFJ131172 JPF131172 JZB131172 KIX131172 KST131172 LCP131172 LML131172 LWH131172 MGD131172 MPZ131172 MZV131172 NJR131172 NTN131172 ODJ131172 ONF131172 OXB131172 PGX131172 PQT131172 QAP131172 QKL131172 QUH131172 RED131172 RNZ131172 RXV131172 SHR131172 SRN131172 TBJ131172 TLF131172 TVB131172 UEX131172 UOT131172 UYP131172 VIL131172 VSH131172 WCD131172 WLZ131172 WVV131172 N196708 JJ196708 TF196708 ADB196708 AMX196708 AWT196708 BGP196708 BQL196708 CAH196708 CKD196708 CTZ196708 DDV196708 DNR196708 DXN196708 EHJ196708 ERF196708 FBB196708 FKX196708 FUT196708 GEP196708 GOL196708 GYH196708 HID196708 HRZ196708 IBV196708 ILR196708 IVN196708 JFJ196708 JPF196708 JZB196708 KIX196708 KST196708 LCP196708 LML196708 LWH196708 MGD196708 MPZ196708 MZV196708 NJR196708 NTN196708 ODJ196708 ONF196708 OXB196708 PGX196708 PQT196708 QAP196708 QKL196708 QUH196708 RED196708 RNZ196708 RXV196708 SHR196708 SRN196708 TBJ196708 TLF196708 TVB196708 UEX196708 UOT196708 UYP196708 VIL196708 VSH196708 WCD196708 WLZ196708 WVV196708 N262244 JJ262244 TF262244 ADB262244 AMX262244 AWT262244 BGP262244 BQL262244 CAH262244 CKD262244 CTZ262244 DDV262244 DNR262244 DXN262244 EHJ262244 ERF262244 FBB262244 FKX262244 FUT262244 GEP262244 GOL262244 GYH262244 HID262244 HRZ262244 IBV262244 ILR262244 IVN262244 JFJ262244 JPF262244 JZB262244 KIX262244 KST262244 LCP262244 LML262244 LWH262244 MGD262244 MPZ262244 MZV262244 NJR262244 NTN262244 ODJ262244 ONF262244 OXB262244 PGX262244 PQT262244 QAP262244 QKL262244 QUH262244 RED262244 RNZ262244 RXV262244 SHR262244 SRN262244 TBJ262244 TLF262244 TVB262244 UEX262244 UOT262244 UYP262244 VIL262244 VSH262244 WCD262244 WLZ262244 WVV262244 N327780 JJ327780 TF327780 ADB327780 AMX327780 AWT327780 BGP327780 BQL327780 CAH327780 CKD327780 CTZ327780 DDV327780 DNR327780 DXN327780 EHJ327780 ERF327780 FBB327780 FKX327780 FUT327780 GEP327780 GOL327780 GYH327780 HID327780 HRZ327780 IBV327780 ILR327780 IVN327780 JFJ327780 JPF327780 JZB327780 KIX327780 KST327780 LCP327780 LML327780 LWH327780 MGD327780 MPZ327780 MZV327780 NJR327780 NTN327780 ODJ327780 ONF327780 OXB327780 PGX327780 PQT327780 QAP327780 QKL327780 QUH327780 RED327780 RNZ327780 RXV327780 SHR327780 SRN327780 TBJ327780 TLF327780 TVB327780 UEX327780 UOT327780 UYP327780 VIL327780 VSH327780 WCD327780 WLZ327780 WVV327780 N393316 JJ393316 TF393316 ADB393316 AMX393316 AWT393316 BGP393316 BQL393316 CAH393316 CKD393316 CTZ393316 DDV393316 DNR393316 DXN393316 EHJ393316 ERF393316 FBB393316 FKX393316 FUT393316 GEP393316 GOL393316 GYH393316 HID393316 HRZ393316 IBV393316 ILR393316 IVN393316 JFJ393316 JPF393316 JZB393316 KIX393316 KST393316 LCP393316 LML393316 LWH393316 MGD393316 MPZ393316 MZV393316 NJR393316 NTN393316 ODJ393316 ONF393316 OXB393316 PGX393316 PQT393316 QAP393316 QKL393316 QUH393316 RED393316 RNZ393316 RXV393316 SHR393316 SRN393316 TBJ393316 TLF393316 TVB393316 UEX393316 UOT393316 UYP393316 VIL393316 VSH393316 WCD393316 WLZ393316 WVV393316 N458852 JJ458852 TF458852 ADB458852 AMX458852 AWT458852 BGP458852 BQL458852 CAH458852 CKD458852 CTZ458852 DDV458852 DNR458852 DXN458852 EHJ458852 ERF458852 FBB458852 FKX458852 FUT458852 GEP458852 GOL458852 GYH458852 HID458852 HRZ458852 IBV458852 ILR458852 IVN458852 JFJ458852 JPF458852 JZB458852 KIX458852 KST458852 LCP458852 LML458852 LWH458852 MGD458852 MPZ458852 MZV458852 NJR458852 NTN458852 ODJ458852 ONF458852 OXB458852 PGX458852 PQT458852 QAP458852 QKL458852 QUH458852 RED458852 RNZ458852 RXV458852 SHR458852 SRN458852 TBJ458852 TLF458852 TVB458852 UEX458852 UOT458852 UYP458852 VIL458852 VSH458852 WCD458852 WLZ458852 WVV458852 N524388 JJ524388 TF524388 ADB524388 AMX524388 AWT524388 BGP524388 BQL524388 CAH524388 CKD524388 CTZ524388 DDV524388 DNR524388 DXN524388 EHJ524388 ERF524388 FBB524388 FKX524388 FUT524388 GEP524388 GOL524388 GYH524388 HID524388 HRZ524388 IBV524388 ILR524388 IVN524388 JFJ524388 JPF524388 JZB524388 KIX524388 KST524388 LCP524388 LML524388 LWH524388 MGD524388 MPZ524388 MZV524388 NJR524388 NTN524388 ODJ524388 ONF524388 OXB524388 PGX524388 PQT524388 QAP524388 QKL524388 QUH524388 RED524388 RNZ524388 RXV524388 SHR524388 SRN524388 TBJ524388 TLF524388 TVB524388 UEX524388 UOT524388 UYP524388 VIL524388 VSH524388 WCD524388 WLZ524388 WVV524388 N589924 JJ589924 TF589924 ADB589924 AMX589924 AWT589924 BGP589924 BQL589924 CAH589924 CKD589924 CTZ589924 DDV589924 DNR589924 DXN589924 EHJ589924 ERF589924 FBB589924 FKX589924 FUT589924 GEP589924 GOL589924 GYH589924 HID589924 HRZ589924 IBV589924 ILR589924 IVN589924 JFJ589924 JPF589924 JZB589924 KIX589924 KST589924 LCP589924 LML589924 LWH589924 MGD589924 MPZ589924 MZV589924 NJR589924 NTN589924 ODJ589924 ONF589924 OXB589924 PGX589924 PQT589924 QAP589924 QKL589924 QUH589924 RED589924 RNZ589924 RXV589924 SHR589924 SRN589924 TBJ589924 TLF589924 TVB589924 UEX589924 UOT589924 UYP589924 VIL589924 VSH589924 WCD589924 WLZ589924 WVV589924 N655460 JJ655460 TF655460 ADB655460 AMX655460 AWT655460 BGP655460 BQL655460 CAH655460 CKD655460 CTZ655460 DDV655460 DNR655460 DXN655460 EHJ655460 ERF655460 FBB655460 FKX655460 FUT655460 GEP655460 GOL655460 GYH655460 HID655460 HRZ655460 IBV655460 ILR655460 IVN655460 JFJ655460 JPF655460 JZB655460 KIX655460 KST655460 LCP655460 LML655460 LWH655460 MGD655460 MPZ655460 MZV655460 NJR655460 NTN655460 ODJ655460 ONF655460 OXB655460 PGX655460 PQT655460 QAP655460 QKL655460 QUH655460 RED655460 RNZ655460 RXV655460 SHR655460 SRN655460 TBJ655460 TLF655460 TVB655460 UEX655460 UOT655460 UYP655460 VIL655460 VSH655460 WCD655460 WLZ655460 WVV655460 N720996 JJ720996 TF720996 ADB720996 AMX720996 AWT720996 BGP720996 BQL720996 CAH720996 CKD720996 CTZ720996 DDV720996 DNR720996 DXN720996 EHJ720996 ERF720996 FBB720996 FKX720996 FUT720996 GEP720996 GOL720996 GYH720996 HID720996 HRZ720996 IBV720996 ILR720996 IVN720996 JFJ720996 JPF720996 JZB720996 KIX720996 KST720996 LCP720996 LML720996 LWH720996 MGD720996 MPZ720996 MZV720996 NJR720996 NTN720996 ODJ720996 ONF720996 OXB720996 PGX720996 PQT720996 QAP720996 QKL720996 QUH720996 RED720996 RNZ720996 RXV720996 SHR720996 SRN720996 TBJ720996 TLF720996 TVB720996 UEX720996 UOT720996 UYP720996 VIL720996 VSH720996 WCD720996 WLZ720996 WVV720996 N786532 JJ786532 TF786532 ADB786532 AMX786532 AWT786532 BGP786532 BQL786532 CAH786532 CKD786532 CTZ786532 DDV786532 DNR786532 DXN786532 EHJ786532 ERF786532 FBB786532 FKX786532 FUT786532 GEP786532 GOL786532 GYH786532 HID786532 HRZ786532 IBV786532 ILR786532 IVN786532 JFJ786532 JPF786532 JZB786532 KIX786532 KST786532 LCP786532 LML786532 LWH786532 MGD786532 MPZ786532 MZV786532 NJR786532 NTN786532 ODJ786532 ONF786532 OXB786532 PGX786532 PQT786532 QAP786532 QKL786532 QUH786532 RED786532 RNZ786532 RXV786532 SHR786532 SRN786532 TBJ786532 TLF786532 TVB786532 UEX786532 UOT786532 UYP786532 VIL786532 VSH786532 WCD786532 WLZ786532 WVV786532 N852068 JJ852068 TF852068 ADB852068 AMX852068 AWT852068 BGP852068 BQL852068 CAH852068 CKD852068 CTZ852068 DDV852068 DNR852068 DXN852068 EHJ852068 ERF852068 FBB852068 FKX852068 FUT852068 GEP852068 GOL852068 GYH852068 HID852068 HRZ852068 IBV852068 ILR852068 IVN852068 JFJ852068 JPF852068 JZB852068 KIX852068 KST852068 LCP852068 LML852068 LWH852068 MGD852068 MPZ852068 MZV852068 NJR852068 NTN852068 ODJ852068 ONF852068 OXB852068 PGX852068 PQT852068 QAP852068 QKL852068 QUH852068 RED852068 RNZ852068 RXV852068 SHR852068 SRN852068 TBJ852068 TLF852068 TVB852068 UEX852068 UOT852068 UYP852068 VIL852068 VSH852068 WCD852068 WLZ852068 WVV852068 N917604 JJ917604 TF917604 ADB917604 AMX917604 AWT917604 BGP917604 BQL917604 CAH917604 CKD917604 CTZ917604 DDV917604 DNR917604 DXN917604 EHJ917604 ERF917604 FBB917604 FKX917604 FUT917604 GEP917604 GOL917604 GYH917604 HID917604 HRZ917604 IBV917604 ILR917604 IVN917604 JFJ917604 JPF917604 JZB917604 KIX917604 KST917604 LCP917604 LML917604 LWH917604 MGD917604 MPZ917604 MZV917604 NJR917604 NTN917604 ODJ917604 ONF917604 OXB917604 PGX917604 PQT917604 QAP917604 QKL917604 QUH917604 RED917604 RNZ917604 RXV917604 SHR917604 SRN917604 TBJ917604 TLF917604 TVB917604 UEX917604 UOT917604 UYP917604 VIL917604 VSH917604 WCD917604 WLZ917604 WVV917604 N983140 JJ983140 TF983140 ADB983140 AMX983140 AWT983140 BGP983140 BQL983140 CAH983140 CKD983140 CTZ983140 DDV983140 DNR983140 DXN983140 EHJ983140 ERF983140 FBB983140 FKX983140 FUT983140 GEP983140 GOL983140 GYH983140 HID983140 HRZ983140 IBV983140 ILR983140 IVN983140 JFJ983140 JPF983140 JZB983140 KIX983140 KST983140 LCP983140 LML983140 LWH983140 MGD983140 MPZ983140 MZV983140 NJR983140 NTN983140 ODJ983140 ONF983140 OXB983140 PGX983140 PQT983140 QAP983140 QKL983140 QUH983140 RED983140 RNZ983140 RXV983140 SHR983140 SRN983140 TBJ983140 TLF983140 TVB983140 UEX983140 UOT983140 UYP983140 VIL983140 VSH983140 WCD983140 WLZ983140 WVV983140 N116 JJ116 TF116 ADB116 AMX116 AWT116 BGP116 BQL116 CAH116 CKD116 CTZ116 DDV116 DNR116 DXN116 EHJ116 ERF116 FBB116 FKX116 FUT116 GEP116 GOL116 GYH116 HID116 HRZ116 IBV116 ILR116 IVN116 JFJ116 JPF116 JZB116 KIX116 KST116 LCP116 LML116 LWH116 MGD116 MPZ116 MZV116 NJR116 NTN116 ODJ116 ONF116 OXB116 PGX116 PQT116 QAP116 QKL116 QUH116 RED116 RNZ116 RXV116 SHR116 SRN116 TBJ116 TLF116 TVB116 UEX116 UOT116 UYP116 VIL116 VSH116 WCD116 WLZ116 WVV116 N65652 JJ65652 TF65652 ADB65652 AMX65652 AWT65652 BGP65652 BQL65652 CAH65652 CKD65652 CTZ65652 DDV65652 DNR65652 DXN65652 EHJ65652 ERF65652 FBB65652 FKX65652 FUT65652 GEP65652 GOL65652 GYH65652 HID65652 HRZ65652 IBV65652 ILR65652 IVN65652 JFJ65652 JPF65652 JZB65652 KIX65652 KST65652 LCP65652 LML65652 LWH65652 MGD65652 MPZ65652 MZV65652 NJR65652 NTN65652 ODJ65652 ONF65652 OXB65652 PGX65652 PQT65652 QAP65652 QKL65652 QUH65652 RED65652 RNZ65652 RXV65652 SHR65652 SRN65652 TBJ65652 TLF65652 TVB65652 UEX65652 UOT65652 UYP65652 VIL65652 VSH65652 WCD65652 WLZ65652 WVV65652 N131188 JJ131188 TF131188 ADB131188 AMX131188 AWT131188 BGP131188 BQL131188 CAH131188 CKD131188 CTZ131188 DDV131188 DNR131188 DXN131188 EHJ131188 ERF131188 FBB131188 FKX131188 FUT131188 GEP131188 GOL131188 GYH131188 HID131188 HRZ131188 IBV131188 ILR131188 IVN131188 JFJ131188 JPF131188 JZB131188 KIX131188 KST131188 LCP131188 LML131188 LWH131188 MGD131188 MPZ131188 MZV131188 NJR131188 NTN131188 ODJ131188 ONF131188 OXB131188 PGX131188 PQT131188 QAP131188 QKL131188 QUH131188 RED131188 RNZ131188 RXV131188 SHR131188 SRN131188 TBJ131188 TLF131188 TVB131188 UEX131188 UOT131188 UYP131188 VIL131188 VSH131188 WCD131188 WLZ131188 WVV131188 N196724 JJ196724 TF196724 ADB196724 AMX196724 AWT196724 BGP196724 BQL196724 CAH196724 CKD196724 CTZ196724 DDV196724 DNR196724 DXN196724 EHJ196724 ERF196724 FBB196724 FKX196724 FUT196724 GEP196724 GOL196724 GYH196724 HID196724 HRZ196724 IBV196724 ILR196724 IVN196724 JFJ196724 JPF196724 JZB196724 KIX196724 KST196724 LCP196724 LML196724 LWH196724 MGD196724 MPZ196724 MZV196724 NJR196724 NTN196724 ODJ196724 ONF196724 OXB196724 PGX196724 PQT196724 QAP196724 QKL196724 QUH196724 RED196724 RNZ196724 RXV196724 SHR196724 SRN196724 TBJ196724 TLF196724 TVB196724 UEX196724 UOT196724 UYP196724 VIL196724 VSH196724 WCD196724 WLZ196724 WVV196724 N262260 JJ262260 TF262260 ADB262260 AMX262260 AWT262260 BGP262260 BQL262260 CAH262260 CKD262260 CTZ262260 DDV262260 DNR262260 DXN262260 EHJ262260 ERF262260 FBB262260 FKX262260 FUT262260 GEP262260 GOL262260 GYH262260 HID262260 HRZ262260 IBV262260 ILR262260 IVN262260 JFJ262260 JPF262260 JZB262260 KIX262260 KST262260 LCP262260 LML262260 LWH262260 MGD262260 MPZ262260 MZV262260 NJR262260 NTN262260 ODJ262260 ONF262260 OXB262260 PGX262260 PQT262260 QAP262260 QKL262260 QUH262260 RED262260 RNZ262260 RXV262260 SHR262260 SRN262260 TBJ262260 TLF262260 TVB262260 UEX262260 UOT262260 UYP262260 VIL262260 VSH262260 WCD262260 WLZ262260 WVV262260 N327796 JJ327796 TF327796 ADB327796 AMX327796 AWT327796 BGP327796 BQL327796 CAH327796 CKD327796 CTZ327796 DDV327796 DNR327796 DXN327796 EHJ327796 ERF327796 FBB327796 FKX327796 FUT327796 GEP327796 GOL327796 GYH327796 HID327796 HRZ327796 IBV327796 ILR327796 IVN327796 JFJ327796 JPF327796 JZB327796 KIX327796 KST327796 LCP327796 LML327796 LWH327796 MGD327796 MPZ327796 MZV327796 NJR327796 NTN327796 ODJ327796 ONF327796 OXB327796 PGX327796 PQT327796 QAP327796 QKL327796 QUH327796 RED327796 RNZ327796 RXV327796 SHR327796 SRN327796 TBJ327796 TLF327796 TVB327796 UEX327796 UOT327796 UYP327796 VIL327796 VSH327796 WCD327796 WLZ327796 WVV327796 N393332 JJ393332 TF393332 ADB393332 AMX393332 AWT393332 BGP393332 BQL393332 CAH393332 CKD393332 CTZ393332 DDV393332 DNR393332 DXN393332 EHJ393332 ERF393332 FBB393332 FKX393332 FUT393332 GEP393332 GOL393332 GYH393332 HID393332 HRZ393332 IBV393332 ILR393332 IVN393332 JFJ393332 JPF393332 JZB393332 KIX393332 KST393332 LCP393332 LML393332 LWH393332 MGD393332 MPZ393332 MZV393332 NJR393332 NTN393332 ODJ393332 ONF393332 OXB393332 PGX393332 PQT393332 QAP393332 QKL393332 QUH393332 RED393332 RNZ393332 RXV393332 SHR393332 SRN393332 TBJ393332 TLF393332 TVB393332 UEX393332 UOT393332 UYP393332 VIL393332 VSH393332 WCD393332 WLZ393332 WVV393332 N458868 JJ458868 TF458868 ADB458868 AMX458868 AWT458868 BGP458868 BQL458868 CAH458868 CKD458868 CTZ458868 DDV458868 DNR458868 DXN458868 EHJ458868 ERF458868 FBB458868 FKX458868 FUT458868 GEP458868 GOL458868 GYH458868 HID458868 HRZ458868 IBV458868 ILR458868 IVN458868 JFJ458868 JPF458868 JZB458868 KIX458868 KST458868 LCP458868 LML458868 LWH458868 MGD458868 MPZ458868 MZV458868 NJR458868 NTN458868 ODJ458868 ONF458868 OXB458868 PGX458868 PQT458868 QAP458868 QKL458868 QUH458868 RED458868 RNZ458868 RXV458868 SHR458868 SRN458868 TBJ458868 TLF458868 TVB458868 UEX458868 UOT458868 UYP458868 VIL458868 VSH458868 WCD458868 WLZ458868 WVV458868 N524404 JJ524404 TF524404 ADB524404 AMX524404 AWT524404 BGP524404 BQL524404 CAH524404 CKD524404 CTZ524404 DDV524404 DNR524404 DXN524404 EHJ524404 ERF524404 FBB524404 FKX524404 FUT524404 GEP524404 GOL524404 GYH524404 HID524404 HRZ524404 IBV524404 ILR524404 IVN524404 JFJ524404 JPF524404 JZB524404 KIX524404 KST524404 LCP524404 LML524404 LWH524404 MGD524404 MPZ524404 MZV524404 NJR524404 NTN524404 ODJ524404 ONF524404 OXB524404 PGX524404 PQT524404 QAP524404 QKL524404 QUH524404 RED524404 RNZ524404 RXV524404 SHR524404 SRN524404 TBJ524404 TLF524404 TVB524404 UEX524404 UOT524404 UYP524404 VIL524404 VSH524404 WCD524404 WLZ524404 WVV524404 N589940 JJ589940 TF589940 ADB589940 AMX589940 AWT589940 BGP589940 BQL589940 CAH589940 CKD589940 CTZ589940 DDV589940 DNR589940 DXN589940 EHJ589940 ERF589940 FBB589940 FKX589940 FUT589940 GEP589940 GOL589940 GYH589940 HID589940 HRZ589940 IBV589940 ILR589940 IVN589940 JFJ589940 JPF589940 JZB589940 KIX589940 KST589940 LCP589940 LML589940 LWH589940 MGD589940 MPZ589940 MZV589940 NJR589940 NTN589940 ODJ589940 ONF589940 OXB589940 PGX589940 PQT589940 QAP589940 QKL589940 QUH589940 RED589940 RNZ589940 RXV589940 SHR589940 SRN589940 TBJ589940 TLF589940 TVB589940 UEX589940 UOT589940 UYP589940 VIL589940 VSH589940 WCD589940 WLZ589940 WVV589940 N655476 JJ655476 TF655476 ADB655476 AMX655476 AWT655476 BGP655476 BQL655476 CAH655476 CKD655476 CTZ655476 DDV655476 DNR655476 DXN655476 EHJ655476 ERF655476 FBB655476 FKX655476 FUT655476 GEP655476 GOL655476 GYH655476 HID655476 HRZ655476 IBV655476 ILR655476 IVN655476 JFJ655476 JPF655476 JZB655476 KIX655476 KST655476 LCP655476 LML655476 LWH655476 MGD655476 MPZ655476 MZV655476 NJR655476 NTN655476 ODJ655476 ONF655476 OXB655476 PGX655476 PQT655476 QAP655476 QKL655476 QUH655476 RED655476 RNZ655476 RXV655476 SHR655476 SRN655476 TBJ655476 TLF655476 TVB655476 UEX655476 UOT655476 UYP655476 VIL655476 VSH655476 WCD655476 WLZ655476 WVV655476 N721012 JJ721012 TF721012 ADB721012 AMX721012 AWT721012 BGP721012 BQL721012 CAH721012 CKD721012 CTZ721012 DDV721012 DNR721012 DXN721012 EHJ721012 ERF721012 FBB721012 FKX721012 FUT721012 GEP721012 GOL721012 GYH721012 HID721012 HRZ721012 IBV721012 ILR721012 IVN721012 JFJ721012 JPF721012 JZB721012 KIX721012 KST721012 LCP721012 LML721012 LWH721012 MGD721012 MPZ721012 MZV721012 NJR721012 NTN721012 ODJ721012 ONF721012 OXB721012 PGX721012 PQT721012 QAP721012 QKL721012 QUH721012 RED721012 RNZ721012 RXV721012 SHR721012 SRN721012 TBJ721012 TLF721012 TVB721012 UEX721012 UOT721012 UYP721012 VIL721012 VSH721012 WCD721012 WLZ721012 WVV721012 N786548 JJ786548 TF786548 ADB786548 AMX786548 AWT786548 BGP786548 BQL786548 CAH786548 CKD786548 CTZ786548 DDV786548 DNR786548 DXN786548 EHJ786548 ERF786548 FBB786548 FKX786548 FUT786548 GEP786548 GOL786548 GYH786548 HID786548 HRZ786548 IBV786548 ILR786548 IVN786548 JFJ786548 JPF786548 JZB786548 KIX786548 KST786548 LCP786548 LML786548 LWH786548 MGD786548 MPZ786548 MZV786548 NJR786548 NTN786548 ODJ786548 ONF786548 OXB786548 PGX786548 PQT786548 QAP786548 QKL786548 QUH786548 RED786548 RNZ786548 RXV786548 SHR786548 SRN786548 TBJ786548 TLF786548 TVB786548 UEX786548 UOT786548 UYP786548 VIL786548 VSH786548 WCD786548 WLZ786548 WVV786548 N852084 JJ852084 TF852084 ADB852084 AMX852084 AWT852084 BGP852084 BQL852084 CAH852084 CKD852084 CTZ852084 DDV852084 DNR852084 DXN852084 EHJ852084 ERF852084 FBB852084 FKX852084 FUT852084 GEP852084 GOL852084 GYH852084 HID852084 HRZ852084 IBV852084 ILR852084 IVN852084 JFJ852084 JPF852084 JZB852084 KIX852084 KST852084 LCP852084 LML852084 LWH852084 MGD852084 MPZ852084 MZV852084 NJR852084 NTN852084 ODJ852084 ONF852084 OXB852084 PGX852084 PQT852084 QAP852084 QKL852084 QUH852084 RED852084 RNZ852084 RXV852084 SHR852084 SRN852084 TBJ852084 TLF852084 TVB852084 UEX852084 UOT852084 UYP852084 VIL852084 VSH852084 WCD852084 WLZ852084 WVV852084 N917620 JJ917620 TF917620 ADB917620 AMX917620 AWT917620 BGP917620 BQL917620 CAH917620 CKD917620 CTZ917620 DDV917620 DNR917620 DXN917620 EHJ917620 ERF917620 FBB917620 FKX917620 FUT917620 GEP917620 GOL917620 GYH917620 HID917620 HRZ917620 IBV917620 ILR917620 IVN917620 JFJ917620 JPF917620 JZB917620 KIX917620 KST917620 LCP917620 LML917620 LWH917620 MGD917620 MPZ917620 MZV917620 NJR917620 NTN917620 ODJ917620 ONF917620 OXB917620 PGX917620 PQT917620 QAP917620 QKL917620 QUH917620 RED917620 RNZ917620 RXV917620 SHR917620 SRN917620 TBJ917620 TLF917620 TVB917620 UEX917620 UOT917620 UYP917620 VIL917620 VSH917620 WCD917620 WLZ917620 WVV917620 N983156 JJ983156 TF983156 ADB983156 AMX983156 AWT983156 BGP983156 BQL983156 CAH983156 CKD983156 CTZ983156 DDV983156 DNR983156 DXN983156 EHJ983156 ERF983156 FBB983156 FKX983156 FUT983156 GEP983156 GOL983156 GYH983156 HID983156 HRZ983156 IBV983156 ILR983156 IVN983156 JFJ983156 JPF983156 JZB983156 KIX983156 KST983156 LCP983156 LML983156 LWH983156 MGD983156 MPZ983156 MZV983156 NJR983156 NTN983156 ODJ983156 ONF983156 OXB983156 PGX983156 PQT983156 QAP983156 QKL983156 QUH983156 RED983156 RNZ983156 RXV983156 SHR983156 SRN983156 TBJ983156 TLF983156 TVB983156 UEX983156 UOT983156 UYP983156 VIL983156 VSH983156 WCD983156 WLZ983156 WVV983156 N122 JJ122 TF122 ADB122 AMX122 AWT122 BGP122 BQL122 CAH122 CKD122 CTZ122 DDV122 DNR122 DXN122 EHJ122 ERF122 FBB122 FKX122 FUT122 GEP122 GOL122 GYH122 HID122 HRZ122 IBV122 ILR122 IVN122 JFJ122 JPF122 JZB122 KIX122 KST122 LCP122 LML122 LWH122 MGD122 MPZ122 MZV122 NJR122 NTN122 ODJ122 ONF122 OXB122 PGX122 PQT122 QAP122 QKL122 QUH122 RED122 RNZ122 RXV122 SHR122 SRN122 TBJ122 TLF122 TVB122 UEX122 UOT122 UYP122 VIL122 VSH122 WCD122 WLZ122 WVV122 N65658 JJ65658 TF65658 ADB65658 AMX65658 AWT65658 BGP65658 BQL65658 CAH65658 CKD65658 CTZ65658 DDV65658 DNR65658 DXN65658 EHJ65658 ERF65658 FBB65658 FKX65658 FUT65658 GEP65658 GOL65658 GYH65658 HID65658 HRZ65658 IBV65658 ILR65658 IVN65658 JFJ65658 JPF65658 JZB65658 KIX65658 KST65658 LCP65658 LML65658 LWH65658 MGD65658 MPZ65658 MZV65658 NJR65658 NTN65658 ODJ65658 ONF65658 OXB65658 PGX65658 PQT65658 QAP65658 QKL65658 QUH65658 RED65658 RNZ65658 RXV65658 SHR65658 SRN65658 TBJ65658 TLF65658 TVB65658 UEX65658 UOT65658 UYP65658 VIL65658 VSH65658 WCD65658 WLZ65658 WVV65658 N131194 JJ131194 TF131194 ADB131194 AMX131194 AWT131194 BGP131194 BQL131194 CAH131194 CKD131194 CTZ131194 DDV131194 DNR131194 DXN131194 EHJ131194 ERF131194 FBB131194 FKX131194 FUT131194 GEP131194 GOL131194 GYH131194 HID131194 HRZ131194 IBV131194 ILR131194 IVN131194 JFJ131194 JPF131194 JZB131194 KIX131194 KST131194 LCP131194 LML131194 LWH131194 MGD131194 MPZ131194 MZV131194 NJR131194 NTN131194 ODJ131194 ONF131194 OXB131194 PGX131194 PQT131194 QAP131194 QKL131194 QUH131194 RED131194 RNZ131194 RXV131194 SHR131194 SRN131194 TBJ131194 TLF131194 TVB131194 UEX131194 UOT131194 UYP131194 VIL131194 VSH131194 WCD131194 WLZ131194 WVV131194 N196730 JJ196730 TF196730 ADB196730 AMX196730 AWT196730 BGP196730 BQL196730 CAH196730 CKD196730 CTZ196730 DDV196730 DNR196730 DXN196730 EHJ196730 ERF196730 FBB196730 FKX196730 FUT196730 GEP196730 GOL196730 GYH196730 HID196730 HRZ196730 IBV196730 ILR196730 IVN196730 JFJ196730 JPF196730 JZB196730 KIX196730 KST196730 LCP196730 LML196730 LWH196730 MGD196730 MPZ196730 MZV196730 NJR196730 NTN196730 ODJ196730 ONF196730 OXB196730 PGX196730 PQT196730 QAP196730 QKL196730 QUH196730 RED196730 RNZ196730 RXV196730 SHR196730 SRN196730 TBJ196730 TLF196730 TVB196730 UEX196730 UOT196730 UYP196730 VIL196730 VSH196730 WCD196730 WLZ196730 WVV196730 N262266 JJ262266 TF262266 ADB262266 AMX262266 AWT262266 BGP262266 BQL262266 CAH262266 CKD262266 CTZ262266 DDV262266 DNR262266 DXN262266 EHJ262266 ERF262266 FBB262266 FKX262266 FUT262266 GEP262266 GOL262266 GYH262266 HID262266 HRZ262266 IBV262266 ILR262266 IVN262266 JFJ262266 JPF262266 JZB262266 KIX262266 KST262266 LCP262266 LML262266 LWH262266 MGD262266 MPZ262266 MZV262266 NJR262266 NTN262266 ODJ262266 ONF262266 OXB262266 PGX262266 PQT262266 QAP262266 QKL262266 QUH262266 RED262266 RNZ262266 RXV262266 SHR262266 SRN262266 TBJ262266 TLF262266 TVB262266 UEX262266 UOT262266 UYP262266 VIL262266 VSH262266 WCD262266 WLZ262266 WVV262266 N327802 JJ327802 TF327802 ADB327802 AMX327802 AWT327802 BGP327802 BQL327802 CAH327802 CKD327802 CTZ327802 DDV327802 DNR327802 DXN327802 EHJ327802 ERF327802 FBB327802 FKX327802 FUT327802 GEP327802 GOL327802 GYH327802 HID327802 HRZ327802 IBV327802 ILR327802 IVN327802 JFJ327802 JPF327802 JZB327802 KIX327802 KST327802 LCP327802 LML327802 LWH327802 MGD327802 MPZ327802 MZV327802 NJR327802 NTN327802 ODJ327802 ONF327802 OXB327802 PGX327802 PQT327802 QAP327802 QKL327802 QUH327802 RED327802 RNZ327802 RXV327802 SHR327802 SRN327802 TBJ327802 TLF327802 TVB327802 UEX327802 UOT327802 UYP327802 VIL327802 VSH327802 WCD327802 WLZ327802 WVV327802 N393338 JJ393338 TF393338 ADB393338 AMX393338 AWT393338 BGP393338 BQL393338 CAH393338 CKD393338 CTZ393338 DDV393338 DNR393338 DXN393338 EHJ393338 ERF393338 FBB393338 FKX393338 FUT393338 GEP393338 GOL393338 GYH393338 HID393338 HRZ393338 IBV393338 ILR393338 IVN393338 JFJ393338 JPF393338 JZB393338 KIX393338 KST393338 LCP393338 LML393338 LWH393338 MGD393338 MPZ393338 MZV393338 NJR393338 NTN393338 ODJ393338 ONF393338 OXB393338 PGX393338 PQT393338 QAP393338 QKL393338 QUH393338 RED393338 RNZ393338 RXV393338 SHR393338 SRN393338 TBJ393338 TLF393338 TVB393338 UEX393338 UOT393338 UYP393338 VIL393338 VSH393338 WCD393338 WLZ393338 WVV393338 N458874 JJ458874 TF458874 ADB458874 AMX458874 AWT458874 BGP458874 BQL458874 CAH458874 CKD458874 CTZ458874 DDV458874 DNR458874 DXN458874 EHJ458874 ERF458874 FBB458874 FKX458874 FUT458874 GEP458874 GOL458874 GYH458874 HID458874 HRZ458874 IBV458874 ILR458874 IVN458874 JFJ458874 JPF458874 JZB458874 KIX458874 KST458874 LCP458874 LML458874 LWH458874 MGD458874 MPZ458874 MZV458874 NJR458874 NTN458874 ODJ458874 ONF458874 OXB458874 PGX458874 PQT458874 QAP458874 QKL458874 QUH458874 RED458874 RNZ458874 RXV458874 SHR458874 SRN458874 TBJ458874 TLF458874 TVB458874 UEX458874 UOT458874 UYP458874 VIL458874 VSH458874 WCD458874 WLZ458874 WVV458874 N524410 JJ524410 TF524410 ADB524410 AMX524410 AWT524410 BGP524410 BQL524410 CAH524410 CKD524410 CTZ524410 DDV524410 DNR524410 DXN524410 EHJ524410 ERF524410 FBB524410 FKX524410 FUT524410 GEP524410 GOL524410 GYH524410 HID524410 HRZ524410 IBV524410 ILR524410 IVN524410 JFJ524410 JPF524410 JZB524410 KIX524410 KST524410 LCP524410 LML524410 LWH524410 MGD524410 MPZ524410 MZV524410 NJR524410 NTN524410 ODJ524410 ONF524410 OXB524410 PGX524410 PQT524410 QAP524410 QKL524410 QUH524410 RED524410 RNZ524410 RXV524410 SHR524410 SRN524410 TBJ524410 TLF524410 TVB524410 UEX524410 UOT524410 UYP524410 VIL524410 VSH524410 WCD524410 WLZ524410 WVV524410 N589946 JJ589946 TF589946 ADB589946 AMX589946 AWT589946 BGP589946 BQL589946 CAH589946 CKD589946 CTZ589946 DDV589946 DNR589946 DXN589946 EHJ589946 ERF589946 FBB589946 FKX589946 FUT589946 GEP589946 GOL589946 GYH589946 HID589946 HRZ589946 IBV589946 ILR589946 IVN589946 JFJ589946 JPF589946 JZB589946 KIX589946 KST589946 LCP589946 LML589946 LWH589946 MGD589946 MPZ589946 MZV589946 NJR589946 NTN589946 ODJ589946 ONF589946 OXB589946 PGX589946 PQT589946 QAP589946 QKL589946 QUH589946 RED589946 RNZ589946 RXV589946 SHR589946 SRN589946 TBJ589946 TLF589946 TVB589946 UEX589946 UOT589946 UYP589946 VIL589946 VSH589946 WCD589946 WLZ589946 WVV589946 N655482 JJ655482 TF655482 ADB655482 AMX655482 AWT655482 BGP655482 BQL655482 CAH655482 CKD655482 CTZ655482 DDV655482 DNR655482 DXN655482 EHJ655482 ERF655482 FBB655482 FKX655482 FUT655482 GEP655482 GOL655482 GYH655482 HID655482 HRZ655482 IBV655482 ILR655482 IVN655482 JFJ655482 JPF655482 JZB655482 KIX655482 KST655482 LCP655482 LML655482 LWH655482 MGD655482 MPZ655482 MZV655482 NJR655482 NTN655482 ODJ655482 ONF655482 OXB655482 PGX655482 PQT655482 QAP655482 QKL655482 QUH655482 RED655482 RNZ655482 RXV655482 SHR655482 SRN655482 TBJ655482 TLF655482 TVB655482 UEX655482 UOT655482 UYP655482 VIL655482 VSH655482 WCD655482 WLZ655482 WVV655482 N721018 JJ721018 TF721018 ADB721018 AMX721018 AWT721018 BGP721018 BQL721018 CAH721018 CKD721018 CTZ721018 DDV721018 DNR721018 DXN721018 EHJ721018 ERF721018 FBB721018 FKX721018 FUT721018 GEP721018 GOL721018 GYH721018 HID721018 HRZ721018 IBV721018 ILR721018 IVN721018 JFJ721018 JPF721018 JZB721018 KIX721018 KST721018 LCP721018 LML721018 LWH721018 MGD721018 MPZ721018 MZV721018 NJR721018 NTN721018 ODJ721018 ONF721018 OXB721018 PGX721018 PQT721018 QAP721018 QKL721018 QUH721018 RED721018 RNZ721018 RXV721018 SHR721018 SRN721018 TBJ721018 TLF721018 TVB721018 UEX721018 UOT721018 UYP721018 VIL721018 VSH721018 WCD721018 WLZ721018 WVV721018 N786554 JJ786554 TF786554 ADB786554 AMX786554 AWT786554 BGP786554 BQL786554 CAH786554 CKD786554 CTZ786554 DDV786554 DNR786554 DXN786554 EHJ786554 ERF786554 FBB786554 FKX786554 FUT786554 GEP786554 GOL786554 GYH786554 HID786554 HRZ786554 IBV786554 ILR786554 IVN786554 JFJ786554 JPF786554 JZB786554 KIX786554 KST786554 LCP786554 LML786554 LWH786554 MGD786554 MPZ786554 MZV786554 NJR786554 NTN786554 ODJ786554 ONF786554 OXB786554 PGX786554 PQT786554 QAP786554 QKL786554 QUH786554 RED786554 RNZ786554 RXV786554 SHR786554 SRN786554 TBJ786554 TLF786554 TVB786554 UEX786554 UOT786554 UYP786554 VIL786554 VSH786554 WCD786554 WLZ786554 WVV786554 N852090 JJ852090 TF852090 ADB852090 AMX852090 AWT852090 BGP852090 BQL852090 CAH852090 CKD852090 CTZ852090 DDV852090 DNR852090 DXN852090 EHJ852090 ERF852090 FBB852090 FKX852090 FUT852090 GEP852090 GOL852090 GYH852090 HID852090 HRZ852090 IBV852090 ILR852090 IVN852090 JFJ852090 JPF852090 JZB852090 KIX852090 KST852090 LCP852090 LML852090 LWH852090 MGD852090 MPZ852090 MZV852090 NJR852090 NTN852090 ODJ852090 ONF852090 OXB852090 PGX852090 PQT852090 QAP852090 QKL852090 QUH852090 RED852090 RNZ852090 RXV852090 SHR852090 SRN852090 TBJ852090 TLF852090 TVB852090 UEX852090 UOT852090 UYP852090 VIL852090 VSH852090 WCD852090 WLZ852090 WVV852090 N917626 JJ917626 TF917626 ADB917626 AMX917626 AWT917626 BGP917626 BQL917626 CAH917626 CKD917626 CTZ917626 DDV917626 DNR917626 DXN917626 EHJ917626 ERF917626 FBB917626 FKX917626 FUT917626 GEP917626 GOL917626 GYH917626 HID917626 HRZ917626 IBV917626 ILR917626 IVN917626 JFJ917626 JPF917626 JZB917626 KIX917626 KST917626 LCP917626 LML917626 LWH917626 MGD917626 MPZ917626 MZV917626 NJR917626 NTN917626 ODJ917626 ONF917626 OXB917626 PGX917626 PQT917626 QAP917626 QKL917626 QUH917626 RED917626 RNZ917626 RXV917626 SHR917626 SRN917626 TBJ917626 TLF917626 TVB917626 UEX917626 UOT917626 UYP917626 VIL917626 VSH917626 WCD917626 WLZ917626 WVV917626 N983162 JJ983162 TF983162 ADB983162 AMX983162 AWT983162 BGP983162 BQL983162 CAH983162 CKD983162 CTZ983162 DDV983162 DNR983162 DXN983162 EHJ983162 ERF983162 FBB983162 FKX983162 FUT983162 GEP983162 GOL983162 GYH983162 HID983162 HRZ983162 IBV983162 ILR983162 IVN983162 JFJ983162 JPF983162 JZB983162 KIX983162 KST983162 LCP983162 LML983162 LWH983162 MGD983162 MPZ983162 MZV983162 NJR983162 NTN983162 ODJ983162 ONF983162 OXB983162 PGX983162 PQT983162 QAP983162 QKL983162 QUH983162 RED983162 RNZ983162 RXV983162 SHR983162 SRN983162 TBJ983162 TLF983162 TVB983162 UEX983162 UOT983162 UYP983162 VIL983162 VSH983162 WCD983162 WLZ983162 WVV983162 N137 JJ137 TF137 ADB137 AMX137 AWT137 BGP137 BQL137 CAH137 CKD137 CTZ137 DDV137 DNR137 DXN137 EHJ137 ERF137 FBB137 FKX137 FUT137 GEP137 GOL137 GYH137 HID137 HRZ137 IBV137 ILR137 IVN137 JFJ137 JPF137 JZB137 KIX137 KST137 LCP137 LML137 LWH137 MGD137 MPZ137 MZV137 NJR137 NTN137 ODJ137 ONF137 OXB137 PGX137 PQT137 QAP137 QKL137 QUH137 RED137 RNZ137 RXV137 SHR137 SRN137 TBJ137 TLF137 TVB137 UEX137 UOT137 UYP137 VIL137 VSH137 WCD137 WLZ137 WVV137 N65673 JJ65673 TF65673 ADB65673 AMX65673 AWT65673 BGP65673 BQL65673 CAH65673 CKD65673 CTZ65673 DDV65673 DNR65673 DXN65673 EHJ65673 ERF65673 FBB65673 FKX65673 FUT65673 GEP65673 GOL65673 GYH65673 HID65673 HRZ65673 IBV65673 ILR65673 IVN65673 JFJ65673 JPF65673 JZB65673 KIX65673 KST65673 LCP65673 LML65673 LWH65673 MGD65673 MPZ65673 MZV65673 NJR65673 NTN65673 ODJ65673 ONF65673 OXB65673 PGX65673 PQT65673 QAP65673 QKL65673 QUH65673 RED65673 RNZ65673 RXV65673 SHR65673 SRN65673 TBJ65673 TLF65673 TVB65673 UEX65673 UOT65673 UYP65673 VIL65673 VSH65673 WCD65673 WLZ65673 WVV65673 N131209 JJ131209 TF131209 ADB131209 AMX131209 AWT131209 BGP131209 BQL131209 CAH131209 CKD131209 CTZ131209 DDV131209 DNR131209 DXN131209 EHJ131209 ERF131209 FBB131209 FKX131209 FUT131209 GEP131209 GOL131209 GYH131209 HID131209 HRZ131209 IBV131209 ILR131209 IVN131209 JFJ131209 JPF131209 JZB131209 KIX131209 KST131209 LCP131209 LML131209 LWH131209 MGD131209 MPZ131209 MZV131209 NJR131209 NTN131209 ODJ131209 ONF131209 OXB131209 PGX131209 PQT131209 QAP131209 QKL131209 QUH131209 RED131209 RNZ131209 RXV131209 SHR131209 SRN131209 TBJ131209 TLF131209 TVB131209 UEX131209 UOT131209 UYP131209 VIL131209 VSH131209 WCD131209 WLZ131209 WVV131209 N196745 JJ196745 TF196745 ADB196745 AMX196745 AWT196745 BGP196745 BQL196745 CAH196745 CKD196745 CTZ196745 DDV196745 DNR196745 DXN196745 EHJ196745 ERF196745 FBB196745 FKX196745 FUT196745 GEP196745 GOL196745 GYH196745 HID196745 HRZ196745 IBV196745 ILR196745 IVN196745 JFJ196745 JPF196745 JZB196745 KIX196745 KST196745 LCP196745 LML196745 LWH196745 MGD196745 MPZ196745 MZV196745 NJR196745 NTN196745 ODJ196745 ONF196745 OXB196745 PGX196745 PQT196745 QAP196745 QKL196745 QUH196745 RED196745 RNZ196745 RXV196745 SHR196745 SRN196745 TBJ196745 TLF196745 TVB196745 UEX196745 UOT196745 UYP196745 VIL196745 VSH196745 WCD196745 WLZ196745 WVV196745 N262281 JJ262281 TF262281 ADB262281 AMX262281 AWT262281 BGP262281 BQL262281 CAH262281 CKD262281 CTZ262281 DDV262281 DNR262281 DXN262281 EHJ262281 ERF262281 FBB262281 FKX262281 FUT262281 GEP262281 GOL262281 GYH262281 HID262281 HRZ262281 IBV262281 ILR262281 IVN262281 JFJ262281 JPF262281 JZB262281 KIX262281 KST262281 LCP262281 LML262281 LWH262281 MGD262281 MPZ262281 MZV262281 NJR262281 NTN262281 ODJ262281 ONF262281 OXB262281 PGX262281 PQT262281 QAP262281 QKL262281 QUH262281 RED262281 RNZ262281 RXV262281 SHR262281 SRN262281 TBJ262281 TLF262281 TVB262281 UEX262281 UOT262281 UYP262281 VIL262281 VSH262281 WCD262281 WLZ262281 WVV262281 N327817 JJ327817 TF327817 ADB327817 AMX327817 AWT327817 BGP327817 BQL327817 CAH327817 CKD327817 CTZ327817 DDV327817 DNR327817 DXN327817 EHJ327817 ERF327817 FBB327817 FKX327817 FUT327817 GEP327817 GOL327817 GYH327817 HID327817 HRZ327817 IBV327817 ILR327817 IVN327817 JFJ327817 JPF327817 JZB327817 KIX327817 KST327817 LCP327817 LML327817 LWH327817 MGD327817 MPZ327817 MZV327817 NJR327817 NTN327817 ODJ327817 ONF327817 OXB327817 PGX327817 PQT327817 QAP327817 QKL327817 QUH327817 RED327817 RNZ327817 RXV327817 SHR327817 SRN327817 TBJ327817 TLF327817 TVB327817 UEX327817 UOT327817 UYP327817 VIL327817 VSH327817 WCD327817 WLZ327817 WVV327817 N393353 JJ393353 TF393353 ADB393353 AMX393353 AWT393353 BGP393353 BQL393353 CAH393353 CKD393353 CTZ393353 DDV393353 DNR393353 DXN393353 EHJ393353 ERF393353 FBB393353 FKX393353 FUT393353 GEP393353 GOL393353 GYH393353 HID393353 HRZ393353 IBV393353 ILR393353 IVN393353 JFJ393353 JPF393353 JZB393353 KIX393353 KST393353 LCP393353 LML393353 LWH393353 MGD393353 MPZ393353 MZV393353 NJR393353 NTN393353 ODJ393353 ONF393353 OXB393353 PGX393353 PQT393353 QAP393353 QKL393353 QUH393353 RED393353 RNZ393353 RXV393353 SHR393353 SRN393353 TBJ393353 TLF393353 TVB393353 UEX393353 UOT393353 UYP393353 VIL393353 VSH393353 WCD393353 WLZ393353 WVV393353 N458889 JJ458889 TF458889 ADB458889 AMX458889 AWT458889 BGP458889 BQL458889 CAH458889 CKD458889 CTZ458889 DDV458889 DNR458889 DXN458889 EHJ458889 ERF458889 FBB458889 FKX458889 FUT458889 GEP458889 GOL458889 GYH458889 HID458889 HRZ458889 IBV458889 ILR458889 IVN458889 JFJ458889 JPF458889 JZB458889 KIX458889 KST458889 LCP458889 LML458889 LWH458889 MGD458889 MPZ458889 MZV458889 NJR458889 NTN458889 ODJ458889 ONF458889 OXB458889 PGX458889 PQT458889 QAP458889 QKL458889 QUH458889 RED458889 RNZ458889 RXV458889 SHR458889 SRN458889 TBJ458889 TLF458889 TVB458889 UEX458889 UOT458889 UYP458889 VIL458889 VSH458889 WCD458889 WLZ458889 WVV458889 N524425 JJ524425 TF524425 ADB524425 AMX524425 AWT524425 BGP524425 BQL524425 CAH524425 CKD524425 CTZ524425 DDV524425 DNR524425 DXN524425 EHJ524425 ERF524425 FBB524425 FKX524425 FUT524425 GEP524425 GOL524425 GYH524425 HID524425 HRZ524425 IBV524425 ILR524425 IVN524425 JFJ524425 JPF524425 JZB524425 KIX524425 KST524425 LCP524425 LML524425 LWH524425 MGD524425 MPZ524425 MZV524425 NJR524425 NTN524425 ODJ524425 ONF524425 OXB524425 PGX524425 PQT524425 QAP524425 QKL524425 QUH524425 RED524425 RNZ524425 RXV524425 SHR524425 SRN524425 TBJ524425 TLF524425 TVB524425 UEX524425 UOT524425 UYP524425 VIL524425 VSH524425 WCD524425 WLZ524425 WVV524425 N589961 JJ589961 TF589961 ADB589961 AMX589961 AWT589961 BGP589961 BQL589961 CAH589961 CKD589961 CTZ589961 DDV589961 DNR589961 DXN589961 EHJ589961 ERF589961 FBB589961 FKX589961 FUT589961 GEP589961 GOL589961 GYH589961 HID589961 HRZ589961 IBV589961 ILR589961 IVN589961 JFJ589961 JPF589961 JZB589961 KIX589961 KST589961 LCP589961 LML589961 LWH589961 MGD589961 MPZ589961 MZV589961 NJR589961 NTN589961 ODJ589961 ONF589961 OXB589961 PGX589961 PQT589961 QAP589961 QKL589961 QUH589961 RED589961 RNZ589961 RXV589961 SHR589961 SRN589961 TBJ589961 TLF589961 TVB589961 UEX589961 UOT589961 UYP589961 VIL589961 VSH589961 WCD589961 WLZ589961 WVV589961 N655497 JJ655497 TF655497 ADB655497 AMX655497 AWT655497 BGP655497 BQL655497 CAH655497 CKD655497 CTZ655497 DDV655497 DNR655497 DXN655497 EHJ655497 ERF655497 FBB655497 FKX655497 FUT655497 GEP655497 GOL655497 GYH655497 HID655497 HRZ655497 IBV655497 ILR655497 IVN655497 JFJ655497 JPF655497 JZB655497 KIX655497 KST655497 LCP655497 LML655497 LWH655497 MGD655497 MPZ655497 MZV655497 NJR655497 NTN655497 ODJ655497 ONF655497 OXB655497 PGX655497 PQT655497 QAP655497 QKL655497 QUH655497 RED655497 RNZ655497 RXV655497 SHR655497 SRN655497 TBJ655497 TLF655497 TVB655497 UEX655497 UOT655497 UYP655497 VIL655497 VSH655497 WCD655497 WLZ655497 WVV655497 N721033 JJ721033 TF721033 ADB721033 AMX721033 AWT721033 BGP721033 BQL721033 CAH721033 CKD721033 CTZ721033 DDV721033 DNR721033 DXN721033 EHJ721033 ERF721033 FBB721033 FKX721033 FUT721033 GEP721033 GOL721033 GYH721033 HID721033 HRZ721033 IBV721033 ILR721033 IVN721033 JFJ721033 JPF721033 JZB721033 KIX721033 KST721033 LCP721033 LML721033 LWH721033 MGD721033 MPZ721033 MZV721033 NJR721033 NTN721033 ODJ721033 ONF721033 OXB721033 PGX721033 PQT721033 QAP721033 QKL721033 QUH721033 RED721033 RNZ721033 RXV721033 SHR721033 SRN721033 TBJ721033 TLF721033 TVB721033 UEX721033 UOT721033 UYP721033 VIL721033 VSH721033 WCD721033 WLZ721033 WVV721033 N786569 JJ786569 TF786569 ADB786569 AMX786569 AWT786569 BGP786569 BQL786569 CAH786569 CKD786569 CTZ786569 DDV786569 DNR786569 DXN786569 EHJ786569 ERF786569 FBB786569 FKX786569 FUT786569 GEP786569 GOL786569 GYH786569 HID786569 HRZ786569 IBV786569 ILR786569 IVN786569 JFJ786569 JPF786569 JZB786569 KIX786569 KST786569 LCP786569 LML786569 LWH786569 MGD786569 MPZ786569 MZV786569 NJR786569 NTN786569 ODJ786569 ONF786569 OXB786569 PGX786569 PQT786569 QAP786569 QKL786569 QUH786569 RED786569 RNZ786569 RXV786569 SHR786569 SRN786569 TBJ786569 TLF786569 TVB786569 UEX786569 UOT786569 UYP786569 VIL786569 VSH786569 WCD786569 WLZ786569 WVV786569 N852105 JJ852105 TF852105 ADB852105 AMX852105 AWT852105 BGP852105 BQL852105 CAH852105 CKD852105 CTZ852105 DDV852105 DNR852105 DXN852105 EHJ852105 ERF852105 FBB852105 FKX852105 FUT852105 GEP852105 GOL852105 GYH852105 HID852105 HRZ852105 IBV852105 ILR852105 IVN852105 JFJ852105 JPF852105 JZB852105 KIX852105 KST852105 LCP852105 LML852105 LWH852105 MGD852105 MPZ852105 MZV852105 NJR852105 NTN852105 ODJ852105 ONF852105 OXB852105 PGX852105 PQT852105 QAP852105 QKL852105 QUH852105 RED852105 RNZ852105 RXV852105 SHR852105 SRN852105 TBJ852105 TLF852105 TVB852105 UEX852105 UOT852105 UYP852105 VIL852105 VSH852105 WCD852105 WLZ852105 WVV852105 N917641 JJ917641 TF917641 ADB917641 AMX917641 AWT917641 BGP917641 BQL917641 CAH917641 CKD917641 CTZ917641 DDV917641 DNR917641 DXN917641 EHJ917641 ERF917641 FBB917641 FKX917641 FUT917641 GEP917641 GOL917641 GYH917641 HID917641 HRZ917641 IBV917641 ILR917641 IVN917641 JFJ917641 JPF917641 JZB917641 KIX917641 KST917641 LCP917641 LML917641 LWH917641 MGD917641 MPZ917641 MZV917641 NJR917641 NTN917641 ODJ917641 ONF917641 OXB917641 PGX917641 PQT917641 QAP917641 QKL917641 QUH917641 RED917641 RNZ917641 RXV917641 SHR917641 SRN917641 TBJ917641 TLF917641 TVB917641 UEX917641 UOT917641 UYP917641 VIL917641 VSH917641 WCD917641 WLZ917641 WVV917641 N983177 JJ983177 TF983177 ADB983177 AMX983177 AWT983177 BGP983177 BQL983177 CAH983177 CKD983177 CTZ983177 DDV983177 DNR983177 DXN983177 EHJ983177 ERF983177 FBB983177 FKX983177 FUT983177 GEP983177 GOL983177 GYH983177 HID983177 HRZ983177 IBV983177 ILR983177 IVN983177 JFJ983177 JPF983177 JZB983177 KIX983177 KST983177 LCP983177 LML983177 LWH983177 MGD983177 MPZ983177 MZV983177 NJR983177 NTN983177 ODJ983177 ONF983177 OXB983177 PGX983177 PQT983177 QAP983177 QKL983177 QUH983177 RED983177 RNZ983177 RXV983177 SHR983177 SRN983177 TBJ983177 TLF983177 TVB983177 UEX983177 UOT983177 UYP983177 VIL983177 VSH983177 WCD983177 WLZ983177 WVV983177 N160 JJ160 TF160 ADB160 AMX160 AWT160 BGP160 BQL160 CAH160 CKD160 CTZ160 DDV160 DNR160 DXN160 EHJ160 ERF160 FBB160 FKX160 FUT160 GEP160 GOL160 GYH160 HID160 HRZ160 IBV160 ILR160 IVN160 JFJ160 JPF160 JZB160 KIX160 KST160 LCP160 LML160 LWH160 MGD160 MPZ160 MZV160 NJR160 NTN160 ODJ160 ONF160 OXB160 PGX160 PQT160 QAP160 QKL160 QUH160 RED160 RNZ160 RXV160 SHR160 SRN160 TBJ160 TLF160 TVB160 UEX160 UOT160 UYP160 VIL160 VSH160 WCD160 WLZ160 WVV160 N65696 JJ65696 TF65696 ADB65696 AMX65696 AWT65696 BGP65696 BQL65696 CAH65696 CKD65696 CTZ65696 DDV65696 DNR65696 DXN65696 EHJ65696 ERF65696 FBB65696 FKX65696 FUT65696 GEP65696 GOL65696 GYH65696 HID65696 HRZ65696 IBV65696 ILR65696 IVN65696 JFJ65696 JPF65696 JZB65696 KIX65696 KST65696 LCP65696 LML65696 LWH65696 MGD65696 MPZ65696 MZV65696 NJR65696 NTN65696 ODJ65696 ONF65696 OXB65696 PGX65696 PQT65696 QAP65696 QKL65696 QUH65696 RED65696 RNZ65696 RXV65696 SHR65696 SRN65696 TBJ65696 TLF65696 TVB65696 UEX65696 UOT65696 UYP65696 VIL65696 VSH65696 WCD65696 WLZ65696 WVV65696 N131232 JJ131232 TF131232 ADB131232 AMX131232 AWT131232 BGP131232 BQL131232 CAH131232 CKD131232 CTZ131232 DDV131232 DNR131232 DXN131232 EHJ131232 ERF131232 FBB131232 FKX131232 FUT131232 GEP131232 GOL131232 GYH131232 HID131232 HRZ131232 IBV131232 ILR131232 IVN131232 JFJ131232 JPF131232 JZB131232 KIX131232 KST131232 LCP131232 LML131232 LWH131232 MGD131232 MPZ131232 MZV131232 NJR131232 NTN131232 ODJ131232 ONF131232 OXB131232 PGX131232 PQT131232 QAP131232 QKL131232 QUH131232 RED131232 RNZ131232 RXV131232 SHR131232 SRN131232 TBJ131232 TLF131232 TVB131232 UEX131232 UOT131232 UYP131232 VIL131232 VSH131232 WCD131232 WLZ131232 WVV131232 N196768 JJ196768 TF196768 ADB196768 AMX196768 AWT196768 BGP196768 BQL196768 CAH196768 CKD196768 CTZ196768 DDV196768 DNR196768 DXN196768 EHJ196768 ERF196768 FBB196768 FKX196768 FUT196768 GEP196768 GOL196768 GYH196768 HID196768 HRZ196768 IBV196768 ILR196768 IVN196768 JFJ196768 JPF196768 JZB196768 KIX196768 KST196768 LCP196768 LML196768 LWH196768 MGD196768 MPZ196768 MZV196768 NJR196768 NTN196768 ODJ196768 ONF196768 OXB196768 PGX196768 PQT196768 QAP196768 QKL196768 QUH196768 RED196768 RNZ196768 RXV196768 SHR196768 SRN196768 TBJ196768 TLF196768 TVB196768 UEX196768 UOT196768 UYP196768 VIL196768 VSH196768 WCD196768 WLZ196768 WVV196768 N262304 JJ262304 TF262304 ADB262304 AMX262304 AWT262304 BGP262304 BQL262304 CAH262304 CKD262304 CTZ262304 DDV262304 DNR262304 DXN262304 EHJ262304 ERF262304 FBB262304 FKX262304 FUT262304 GEP262304 GOL262304 GYH262304 HID262304 HRZ262304 IBV262304 ILR262304 IVN262304 JFJ262304 JPF262304 JZB262304 KIX262304 KST262304 LCP262304 LML262304 LWH262304 MGD262304 MPZ262304 MZV262304 NJR262304 NTN262304 ODJ262304 ONF262304 OXB262304 PGX262304 PQT262304 QAP262304 QKL262304 QUH262304 RED262304 RNZ262304 RXV262304 SHR262304 SRN262304 TBJ262304 TLF262304 TVB262304 UEX262304 UOT262304 UYP262304 VIL262304 VSH262304 WCD262304 WLZ262304 WVV262304 N327840 JJ327840 TF327840 ADB327840 AMX327840 AWT327840 BGP327840 BQL327840 CAH327840 CKD327840 CTZ327840 DDV327840 DNR327840 DXN327840 EHJ327840 ERF327840 FBB327840 FKX327840 FUT327840 GEP327840 GOL327840 GYH327840 HID327840 HRZ327840 IBV327840 ILR327840 IVN327840 JFJ327840 JPF327840 JZB327840 KIX327840 KST327840 LCP327840 LML327840 LWH327840 MGD327840 MPZ327840 MZV327840 NJR327840 NTN327840 ODJ327840 ONF327840 OXB327840 PGX327840 PQT327840 QAP327840 QKL327840 QUH327840 RED327840 RNZ327840 RXV327840 SHR327840 SRN327840 TBJ327840 TLF327840 TVB327840 UEX327840 UOT327840 UYP327840 VIL327840 VSH327840 WCD327840 WLZ327840 WVV327840 N393376 JJ393376 TF393376 ADB393376 AMX393376 AWT393376 BGP393376 BQL393376 CAH393376 CKD393376 CTZ393376 DDV393376 DNR393376 DXN393376 EHJ393376 ERF393376 FBB393376 FKX393376 FUT393376 GEP393376 GOL393376 GYH393376 HID393376 HRZ393376 IBV393376 ILR393376 IVN393376 JFJ393376 JPF393376 JZB393376 KIX393376 KST393376 LCP393376 LML393376 LWH393376 MGD393376 MPZ393376 MZV393376 NJR393376 NTN393376 ODJ393376 ONF393376 OXB393376 PGX393376 PQT393376 QAP393376 QKL393376 QUH393376 RED393376 RNZ393376 RXV393376 SHR393376 SRN393376 TBJ393376 TLF393376 TVB393376 UEX393376 UOT393376 UYP393376 VIL393376 VSH393376 WCD393376 WLZ393376 WVV393376 N458912 JJ458912 TF458912 ADB458912 AMX458912 AWT458912 BGP458912 BQL458912 CAH458912 CKD458912 CTZ458912 DDV458912 DNR458912 DXN458912 EHJ458912 ERF458912 FBB458912 FKX458912 FUT458912 GEP458912 GOL458912 GYH458912 HID458912 HRZ458912 IBV458912 ILR458912 IVN458912 JFJ458912 JPF458912 JZB458912 KIX458912 KST458912 LCP458912 LML458912 LWH458912 MGD458912 MPZ458912 MZV458912 NJR458912 NTN458912 ODJ458912 ONF458912 OXB458912 PGX458912 PQT458912 QAP458912 QKL458912 QUH458912 RED458912 RNZ458912 RXV458912 SHR458912 SRN458912 TBJ458912 TLF458912 TVB458912 UEX458912 UOT458912 UYP458912 VIL458912 VSH458912 WCD458912 WLZ458912 WVV458912 N524448 JJ524448 TF524448 ADB524448 AMX524448 AWT524448 BGP524448 BQL524448 CAH524448 CKD524448 CTZ524448 DDV524448 DNR524448 DXN524448 EHJ524448 ERF524448 FBB524448 FKX524448 FUT524448 GEP524448 GOL524448 GYH524448 HID524448 HRZ524448 IBV524448 ILR524448 IVN524448 JFJ524448 JPF524448 JZB524448 KIX524448 KST524448 LCP524448 LML524448 LWH524448 MGD524448 MPZ524448 MZV524448 NJR524448 NTN524448 ODJ524448 ONF524448 OXB524448 PGX524448 PQT524448 QAP524448 QKL524448 QUH524448 RED524448 RNZ524448 RXV524448 SHR524448 SRN524448 TBJ524448 TLF524448 TVB524448 UEX524448 UOT524448 UYP524448 VIL524448 VSH524448 WCD524448 WLZ524448 WVV524448 N589984 JJ589984 TF589984 ADB589984 AMX589984 AWT589984 BGP589984 BQL589984 CAH589984 CKD589984 CTZ589984 DDV589984 DNR589984 DXN589984 EHJ589984 ERF589984 FBB589984 FKX589984 FUT589984 GEP589984 GOL589984 GYH589984 HID589984 HRZ589984 IBV589984 ILR589984 IVN589984 JFJ589984 JPF589984 JZB589984 KIX589984 KST589984 LCP589984 LML589984 LWH589984 MGD589984 MPZ589984 MZV589984 NJR589984 NTN589984 ODJ589984 ONF589984 OXB589984 PGX589984 PQT589984 QAP589984 QKL589984 QUH589984 RED589984 RNZ589984 RXV589984 SHR589984 SRN589984 TBJ589984 TLF589984 TVB589984 UEX589984 UOT589984 UYP589984 VIL589984 VSH589984 WCD589984 WLZ589984 WVV589984 N655520 JJ655520 TF655520 ADB655520 AMX655520 AWT655520 BGP655520 BQL655520 CAH655520 CKD655520 CTZ655520 DDV655520 DNR655520 DXN655520 EHJ655520 ERF655520 FBB655520 FKX655520 FUT655520 GEP655520 GOL655520 GYH655520 HID655520 HRZ655520 IBV655520 ILR655520 IVN655520 JFJ655520 JPF655520 JZB655520 KIX655520 KST655520 LCP655520 LML655520 LWH655520 MGD655520 MPZ655520 MZV655520 NJR655520 NTN655520 ODJ655520 ONF655520 OXB655520 PGX655520 PQT655520 QAP655520 QKL655520 QUH655520 RED655520 RNZ655520 RXV655520 SHR655520 SRN655520 TBJ655520 TLF655520 TVB655520 UEX655520 UOT655520 UYP655520 VIL655520 VSH655520 WCD655520 WLZ655520 WVV655520 N721056 JJ721056 TF721056 ADB721056 AMX721056 AWT721056 BGP721056 BQL721056 CAH721056 CKD721056 CTZ721056 DDV721056 DNR721056 DXN721056 EHJ721056 ERF721056 FBB721056 FKX721056 FUT721056 GEP721056 GOL721056 GYH721056 HID721056 HRZ721056 IBV721056 ILR721056 IVN721056 JFJ721056 JPF721056 JZB721056 KIX721056 KST721056 LCP721056 LML721056 LWH721056 MGD721056 MPZ721056 MZV721056 NJR721056 NTN721056 ODJ721056 ONF721056 OXB721056 PGX721056 PQT721056 QAP721056 QKL721056 QUH721056 RED721056 RNZ721056 RXV721056 SHR721056 SRN721056 TBJ721056 TLF721056 TVB721056 UEX721056 UOT721056 UYP721056 VIL721056 VSH721056 WCD721056 WLZ721056 WVV721056 N786592 JJ786592 TF786592 ADB786592 AMX786592 AWT786592 BGP786592 BQL786592 CAH786592 CKD786592 CTZ786592 DDV786592 DNR786592 DXN786592 EHJ786592 ERF786592 FBB786592 FKX786592 FUT786592 GEP786592 GOL786592 GYH786592 HID786592 HRZ786592 IBV786592 ILR786592 IVN786592 JFJ786592 JPF786592 JZB786592 KIX786592 KST786592 LCP786592 LML786592 LWH786592 MGD786592 MPZ786592 MZV786592 NJR786592 NTN786592 ODJ786592 ONF786592 OXB786592 PGX786592 PQT786592 QAP786592 QKL786592 QUH786592 RED786592 RNZ786592 RXV786592 SHR786592 SRN786592 TBJ786592 TLF786592 TVB786592 UEX786592 UOT786592 UYP786592 VIL786592 VSH786592 WCD786592 WLZ786592 WVV786592 N852128 JJ852128 TF852128 ADB852128 AMX852128 AWT852128 BGP852128 BQL852128 CAH852128 CKD852128 CTZ852128 DDV852128 DNR852128 DXN852128 EHJ852128 ERF852128 FBB852128 FKX852128 FUT852128 GEP852128 GOL852128 GYH852128 HID852128 HRZ852128 IBV852128 ILR852128 IVN852128 JFJ852128 JPF852128 JZB852128 KIX852128 KST852128 LCP852128 LML852128 LWH852128 MGD852128 MPZ852128 MZV852128 NJR852128 NTN852128 ODJ852128 ONF852128 OXB852128 PGX852128 PQT852128 QAP852128 QKL852128 QUH852128 RED852128 RNZ852128 RXV852128 SHR852128 SRN852128 TBJ852128 TLF852128 TVB852128 UEX852128 UOT852128 UYP852128 VIL852128 VSH852128 WCD852128 WLZ852128 WVV852128 N917664 JJ917664 TF917664 ADB917664 AMX917664 AWT917664 BGP917664 BQL917664 CAH917664 CKD917664 CTZ917664 DDV917664 DNR917664 DXN917664 EHJ917664 ERF917664 FBB917664 FKX917664 FUT917664 GEP917664 GOL917664 GYH917664 HID917664 HRZ917664 IBV917664 ILR917664 IVN917664 JFJ917664 JPF917664 JZB917664 KIX917664 KST917664 LCP917664 LML917664 LWH917664 MGD917664 MPZ917664 MZV917664 NJR917664 NTN917664 ODJ917664 ONF917664 OXB917664 PGX917664 PQT917664 QAP917664 QKL917664 QUH917664 RED917664 RNZ917664 RXV917664 SHR917664 SRN917664 TBJ917664 TLF917664 TVB917664 UEX917664 UOT917664 UYP917664 VIL917664 VSH917664 WCD917664 WLZ917664 WVV917664 N983200 JJ983200 TF983200 ADB983200 AMX983200 AWT983200 BGP983200 BQL983200 CAH983200 CKD983200 CTZ983200 DDV983200 DNR983200 DXN983200 EHJ983200 ERF983200 FBB983200 FKX983200 FUT983200 GEP983200 GOL983200 GYH983200 HID983200 HRZ983200 IBV983200 ILR983200 IVN983200 JFJ983200 JPF983200 JZB983200 KIX983200 KST983200 LCP983200 LML983200 LWH983200 MGD983200 MPZ983200 MZV983200 NJR983200 NTN983200 ODJ983200 ONF983200 OXB983200 PGX983200 PQT983200 QAP983200 QKL983200 QUH983200 RED983200 RNZ983200 RXV983200 SHR983200 SRN983200 TBJ983200 TLF983200 TVB983200 UEX983200 UOT983200 UYP983200 VIL983200 VSH983200 WCD983200 WLZ983200 WVV983200 N184 JJ184 TF184 ADB184 AMX184 AWT184 BGP184 BQL184 CAH184 CKD184 CTZ184 DDV184 DNR184 DXN184 EHJ184 ERF184 FBB184 FKX184 FUT184 GEP184 GOL184 GYH184 HID184 HRZ184 IBV184 ILR184 IVN184 JFJ184 JPF184 JZB184 KIX184 KST184 LCP184 LML184 LWH184 MGD184 MPZ184 MZV184 NJR184 NTN184 ODJ184 ONF184 OXB184 PGX184 PQT184 QAP184 QKL184 QUH184 RED184 RNZ184 RXV184 SHR184 SRN184 TBJ184 TLF184 TVB184 UEX184 UOT184 UYP184 VIL184 VSH184 WCD184 WLZ184 WVV184 N65720 JJ65720 TF65720 ADB65720 AMX65720 AWT65720 BGP65720 BQL65720 CAH65720 CKD65720 CTZ65720 DDV65720 DNR65720 DXN65720 EHJ65720 ERF65720 FBB65720 FKX65720 FUT65720 GEP65720 GOL65720 GYH65720 HID65720 HRZ65720 IBV65720 ILR65720 IVN65720 JFJ65720 JPF65720 JZB65720 KIX65720 KST65720 LCP65720 LML65720 LWH65720 MGD65720 MPZ65720 MZV65720 NJR65720 NTN65720 ODJ65720 ONF65720 OXB65720 PGX65720 PQT65720 QAP65720 QKL65720 QUH65720 RED65720 RNZ65720 RXV65720 SHR65720 SRN65720 TBJ65720 TLF65720 TVB65720 UEX65720 UOT65720 UYP65720 VIL65720 VSH65720 WCD65720 WLZ65720 WVV65720 N131256 JJ131256 TF131256 ADB131256 AMX131256 AWT131256 BGP131256 BQL131256 CAH131256 CKD131256 CTZ131256 DDV131256 DNR131256 DXN131256 EHJ131256 ERF131256 FBB131256 FKX131256 FUT131256 GEP131256 GOL131256 GYH131256 HID131256 HRZ131256 IBV131256 ILR131256 IVN131256 JFJ131256 JPF131256 JZB131256 KIX131256 KST131256 LCP131256 LML131256 LWH131256 MGD131256 MPZ131256 MZV131256 NJR131256 NTN131256 ODJ131256 ONF131256 OXB131256 PGX131256 PQT131256 QAP131256 QKL131256 QUH131256 RED131256 RNZ131256 RXV131256 SHR131256 SRN131256 TBJ131256 TLF131256 TVB131256 UEX131256 UOT131256 UYP131256 VIL131256 VSH131256 WCD131256 WLZ131256 WVV131256 N196792 JJ196792 TF196792 ADB196792 AMX196792 AWT196792 BGP196792 BQL196792 CAH196792 CKD196792 CTZ196792 DDV196792 DNR196792 DXN196792 EHJ196792 ERF196792 FBB196792 FKX196792 FUT196792 GEP196792 GOL196792 GYH196792 HID196792 HRZ196792 IBV196792 ILR196792 IVN196792 JFJ196792 JPF196792 JZB196792 KIX196792 KST196792 LCP196792 LML196792 LWH196792 MGD196792 MPZ196792 MZV196792 NJR196792 NTN196792 ODJ196792 ONF196792 OXB196792 PGX196792 PQT196792 QAP196792 QKL196792 QUH196792 RED196792 RNZ196792 RXV196792 SHR196792 SRN196792 TBJ196792 TLF196792 TVB196792 UEX196792 UOT196792 UYP196792 VIL196792 VSH196792 WCD196792 WLZ196792 WVV196792 N262328 JJ262328 TF262328 ADB262328 AMX262328 AWT262328 BGP262328 BQL262328 CAH262328 CKD262328 CTZ262328 DDV262328 DNR262328 DXN262328 EHJ262328 ERF262328 FBB262328 FKX262328 FUT262328 GEP262328 GOL262328 GYH262328 HID262328 HRZ262328 IBV262328 ILR262328 IVN262328 JFJ262328 JPF262328 JZB262328 KIX262328 KST262328 LCP262328 LML262328 LWH262328 MGD262328 MPZ262328 MZV262328 NJR262328 NTN262328 ODJ262328 ONF262328 OXB262328 PGX262328 PQT262328 QAP262328 QKL262328 QUH262328 RED262328 RNZ262328 RXV262328 SHR262328 SRN262328 TBJ262328 TLF262328 TVB262328 UEX262328 UOT262328 UYP262328 VIL262328 VSH262328 WCD262328 WLZ262328 WVV262328 N327864 JJ327864 TF327864 ADB327864 AMX327864 AWT327864 BGP327864 BQL327864 CAH327864 CKD327864 CTZ327864 DDV327864 DNR327864 DXN327864 EHJ327864 ERF327864 FBB327864 FKX327864 FUT327864 GEP327864 GOL327864 GYH327864 HID327864 HRZ327864 IBV327864 ILR327864 IVN327864 JFJ327864 JPF327864 JZB327864 KIX327864 KST327864 LCP327864 LML327864 LWH327864 MGD327864 MPZ327864 MZV327864 NJR327864 NTN327864 ODJ327864 ONF327864 OXB327864 PGX327864 PQT327864 QAP327864 QKL327864 QUH327864 RED327864 RNZ327864 RXV327864 SHR327864 SRN327864 TBJ327864 TLF327864 TVB327864 UEX327864 UOT327864 UYP327864 VIL327864 VSH327864 WCD327864 WLZ327864 WVV327864 N393400 JJ393400 TF393400 ADB393400 AMX393400 AWT393400 BGP393400 BQL393400 CAH393400 CKD393400 CTZ393400 DDV393400 DNR393400 DXN393400 EHJ393400 ERF393400 FBB393400 FKX393400 FUT393400 GEP393400 GOL393400 GYH393400 HID393400 HRZ393400 IBV393400 ILR393400 IVN393400 JFJ393400 JPF393400 JZB393400 KIX393400 KST393400 LCP393400 LML393400 LWH393400 MGD393400 MPZ393400 MZV393400 NJR393400 NTN393400 ODJ393400 ONF393400 OXB393400 PGX393400 PQT393400 QAP393400 QKL393400 QUH393400 RED393400 RNZ393400 RXV393400 SHR393400 SRN393400 TBJ393400 TLF393400 TVB393400 UEX393400 UOT393400 UYP393400 VIL393400 VSH393400 WCD393400 WLZ393400 WVV393400 N458936 JJ458936 TF458936 ADB458936 AMX458936 AWT458936 BGP458936 BQL458936 CAH458936 CKD458936 CTZ458936 DDV458936 DNR458936 DXN458936 EHJ458936 ERF458936 FBB458936 FKX458936 FUT458936 GEP458936 GOL458936 GYH458936 HID458936 HRZ458936 IBV458936 ILR458936 IVN458936 JFJ458936 JPF458936 JZB458936 KIX458936 KST458936 LCP458936 LML458936 LWH458936 MGD458936 MPZ458936 MZV458936 NJR458936 NTN458936 ODJ458936 ONF458936 OXB458936 PGX458936 PQT458936 QAP458936 QKL458936 QUH458936 RED458936 RNZ458936 RXV458936 SHR458936 SRN458936 TBJ458936 TLF458936 TVB458936 UEX458936 UOT458936 UYP458936 VIL458936 VSH458936 WCD458936 WLZ458936 WVV458936 N524472 JJ524472 TF524472 ADB524472 AMX524472 AWT524472 BGP524472 BQL524472 CAH524472 CKD524472 CTZ524472 DDV524472 DNR524472 DXN524472 EHJ524472 ERF524472 FBB524472 FKX524472 FUT524472 GEP524472 GOL524472 GYH524472 HID524472 HRZ524472 IBV524472 ILR524472 IVN524472 JFJ524472 JPF524472 JZB524472 KIX524472 KST524472 LCP524472 LML524472 LWH524472 MGD524472 MPZ524472 MZV524472 NJR524472 NTN524472 ODJ524472 ONF524472 OXB524472 PGX524472 PQT524472 QAP524472 QKL524472 QUH524472 RED524472 RNZ524472 RXV524472 SHR524472 SRN524472 TBJ524472 TLF524472 TVB524472 UEX524472 UOT524472 UYP524472 VIL524472 VSH524472 WCD524472 WLZ524472 WVV524472 N590008 JJ590008 TF590008 ADB590008 AMX590008 AWT590008 BGP590008 BQL590008 CAH590008 CKD590008 CTZ590008 DDV590008 DNR590008 DXN590008 EHJ590008 ERF590008 FBB590008 FKX590008 FUT590008 GEP590008 GOL590008 GYH590008 HID590008 HRZ590008 IBV590008 ILR590008 IVN590008 JFJ590008 JPF590008 JZB590008 KIX590008 KST590008 LCP590008 LML590008 LWH590008 MGD590008 MPZ590008 MZV590008 NJR590008 NTN590008 ODJ590008 ONF590008 OXB590008 PGX590008 PQT590008 QAP590008 QKL590008 QUH590008 RED590008 RNZ590008 RXV590008 SHR590008 SRN590008 TBJ590008 TLF590008 TVB590008 UEX590008 UOT590008 UYP590008 VIL590008 VSH590008 WCD590008 WLZ590008 WVV590008 N655544 JJ655544 TF655544 ADB655544 AMX655544 AWT655544 BGP655544 BQL655544 CAH655544 CKD655544 CTZ655544 DDV655544 DNR655544 DXN655544 EHJ655544 ERF655544 FBB655544 FKX655544 FUT655544 GEP655544 GOL655544 GYH655544 HID655544 HRZ655544 IBV655544 ILR655544 IVN655544 JFJ655544 JPF655544 JZB655544 KIX655544 KST655544 LCP655544 LML655544 LWH655544 MGD655544 MPZ655544 MZV655544 NJR655544 NTN655544 ODJ655544 ONF655544 OXB655544 PGX655544 PQT655544 QAP655544 QKL655544 QUH655544 RED655544 RNZ655544 RXV655544 SHR655544 SRN655544 TBJ655544 TLF655544 TVB655544 UEX655544 UOT655544 UYP655544 VIL655544 VSH655544 WCD655544 WLZ655544 WVV655544 N721080 JJ721080 TF721080 ADB721080 AMX721080 AWT721080 BGP721080 BQL721080 CAH721080 CKD721080 CTZ721080 DDV721080 DNR721080 DXN721080 EHJ721080 ERF721080 FBB721080 FKX721080 FUT721080 GEP721080 GOL721080 GYH721080 HID721080 HRZ721080 IBV721080 ILR721080 IVN721080 JFJ721080 JPF721080 JZB721080 KIX721080 KST721080 LCP721080 LML721080 LWH721080 MGD721080 MPZ721080 MZV721080 NJR721080 NTN721080 ODJ721080 ONF721080 OXB721080 PGX721080 PQT721080 QAP721080 QKL721080 QUH721080 RED721080 RNZ721080 RXV721080 SHR721080 SRN721080 TBJ721080 TLF721080 TVB721080 UEX721080 UOT721080 UYP721080 VIL721080 VSH721080 WCD721080 WLZ721080 WVV721080 N786616 JJ786616 TF786616 ADB786616 AMX786616 AWT786616 BGP786616 BQL786616 CAH786616 CKD786616 CTZ786616 DDV786616 DNR786616 DXN786616 EHJ786616 ERF786616 FBB786616 FKX786616 FUT786616 GEP786616 GOL786616 GYH786616 HID786616 HRZ786616 IBV786616 ILR786616 IVN786616 JFJ786616 JPF786616 JZB786616 KIX786616 KST786616 LCP786616 LML786616 LWH786616 MGD786616 MPZ786616 MZV786616 NJR786616 NTN786616 ODJ786616 ONF786616 OXB786616 PGX786616 PQT786616 QAP786616 QKL786616 QUH786616 RED786616 RNZ786616 RXV786616 SHR786616 SRN786616 TBJ786616 TLF786616 TVB786616 UEX786616 UOT786616 UYP786616 VIL786616 VSH786616 WCD786616 WLZ786616 WVV786616 N852152 JJ852152 TF852152 ADB852152 AMX852152 AWT852152 BGP852152 BQL852152 CAH852152 CKD852152 CTZ852152 DDV852152 DNR852152 DXN852152 EHJ852152 ERF852152 FBB852152 FKX852152 FUT852152 GEP852152 GOL852152 GYH852152 HID852152 HRZ852152 IBV852152 ILR852152 IVN852152 JFJ852152 JPF852152 JZB852152 KIX852152 KST852152 LCP852152 LML852152 LWH852152 MGD852152 MPZ852152 MZV852152 NJR852152 NTN852152 ODJ852152 ONF852152 OXB852152 PGX852152 PQT852152 QAP852152 QKL852152 QUH852152 RED852152 RNZ852152 RXV852152 SHR852152 SRN852152 TBJ852152 TLF852152 TVB852152 UEX852152 UOT852152 UYP852152 VIL852152 VSH852152 WCD852152 WLZ852152 WVV852152 N917688 JJ917688 TF917688 ADB917688 AMX917688 AWT917688 BGP917688 BQL917688 CAH917688 CKD917688 CTZ917688 DDV917688 DNR917688 DXN917688 EHJ917688 ERF917688 FBB917688 FKX917688 FUT917688 GEP917688 GOL917688 GYH917688 HID917688 HRZ917688 IBV917688 ILR917688 IVN917688 JFJ917688 JPF917688 JZB917688 KIX917688 KST917688 LCP917688 LML917688 LWH917688 MGD917688 MPZ917688 MZV917688 NJR917688 NTN917688 ODJ917688 ONF917688 OXB917688 PGX917688 PQT917688 QAP917688 QKL917688 QUH917688 RED917688 RNZ917688 RXV917688 SHR917688 SRN917688 TBJ917688 TLF917688 TVB917688 UEX917688 UOT917688 UYP917688 VIL917688 VSH917688 WCD917688 WLZ917688 WVV917688 N983224 JJ983224 TF983224 ADB983224 AMX983224 AWT983224 BGP983224 BQL983224 CAH983224 CKD983224 CTZ983224 DDV983224 DNR983224 DXN983224 EHJ983224 ERF983224 FBB983224 FKX983224 FUT983224 GEP983224 GOL983224 GYH983224 HID983224 HRZ983224 IBV983224 ILR983224 IVN983224 JFJ983224 JPF983224 JZB983224 KIX983224 KST983224 LCP983224 LML983224 LWH983224 MGD983224 MPZ983224 MZV983224 NJR983224 NTN983224 ODJ983224 ONF983224 OXB983224 PGX983224 PQT983224 QAP983224 QKL983224 QUH983224 RED983224 RNZ983224 RXV983224 SHR983224 SRN983224 TBJ983224 TLF983224 TVB983224 UEX983224 UOT983224 UYP983224 VIL983224 VSH983224 WCD983224 WLZ983224 WVV983224 N186 JJ186 TF186 ADB186 AMX186 AWT186 BGP186 BQL186 CAH186 CKD186 CTZ186 DDV186 DNR186 DXN186 EHJ186 ERF186 FBB186 FKX186 FUT186 GEP186 GOL186 GYH186 HID186 HRZ186 IBV186 ILR186 IVN186 JFJ186 JPF186 JZB186 KIX186 KST186 LCP186 LML186 LWH186 MGD186 MPZ186 MZV186 NJR186 NTN186 ODJ186 ONF186 OXB186 PGX186 PQT186 QAP186 QKL186 QUH186 RED186 RNZ186 RXV186 SHR186 SRN186 TBJ186 TLF186 TVB186 UEX186 UOT186 UYP186 VIL186 VSH186 WCD186 WLZ186 WVV186 N65722 JJ65722 TF65722 ADB65722 AMX65722 AWT65722 BGP65722 BQL65722 CAH65722 CKD65722 CTZ65722 DDV65722 DNR65722 DXN65722 EHJ65722 ERF65722 FBB65722 FKX65722 FUT65722 GEP65722 GOL65722 GYH65722 HID65722 HRZ65722 IBV65722 ILR65722 IVN65722 JFJ65722 JPF65722 JZB65722 KIX65722 KST65722 LCP65722 LML65722 LWH65722 MGD65722 MPZ65722 MZV65722 NJR65722 NTN65722 ODJ65722 ONF65722 OXB65722 PGX65722 PQT65722 QAP65722 QKL65722 QUH65722 RED65722 RNZ65722 RXV65722 SHR65722 SRN65722 TBJ65722 TLF65722 TVB65722 UEX65722 UOT65722 UYP65722 VIL65722 VSH65722 WCD65722 WLZ65722 WVV65722 N131258 JJ131258 TF131258 ADB131258 AMX131258 AWT131258 BGP131258 BQL131258 CAH131258 CKD131258 CTZ131258 DDV131258 DNR131258 DXN131258 EHJ131258 ERF131258 FBB131258 FKX131258 FUT131258 GEP131258 GOL131258 GYH131258 HID131258 HRZ131258 IBV131258 ILR131258 IVN131258 JFJ131258 JPF131258 JZB131258 KIX131258 KST131258 LCP131258 LML131258 LWH131258 MGD131258 MPZ131258 MZV131258 NJR131258 NTN131258 ODJ131258 ONF131258 OXB131258 PGX131258 PQT131258 QAP131258 QKL131258 QUH131258 RED131258 RNZ131258 RXV131258 SHR131258 SRN131258 TBJ131258 TLF131258 TVB131258 UEX131258 UOT131258 UYP131258 VIL131258 VSH131258 WCD131258 WLZ131258 WVV131258 N196794 JJ196794 TF196794 ADB196794 AMX196794 AWT196794 BGP196794 BQL196794 CAH196794 CKD196794 CTZ196794 DDV196794 DNR196794 DXN196794 EHJ196794 ERF196794 FBB196794 FKX196794 FUT196794 GEP196794 GOL196794 GYH196794 HID196794 HRZ196794 IBV196794 ILR196794 IVN196794 JFJ196794 JPF196794 JZB196794 KIX196794 KST196794 LCP196794 LML196794 LWH196794 MGD196794 MPZ196794 MZV196794 NJR196794 NTN196794 ODJ196794 ONF196794 OXB196794 PGX196794 PQT196794 QAP196794 QKL196794 QUH196794 RED196794 RNZ196794 RXV196794 SHR196794 SRN196794 TBJ196794 TLF196794 TVB196794 UEX196794 UOT196794 UYP196794 VIL196794 VSH196794 WCD196794 WLZ196794 WVV196794 N262330 JJ262330 TF262330 ADB262330 AMX262330 AWT262330 BGP262330 BQL262330 CAH262330 CKD262330 CTZ262330 DDV262330 DNR262330 DXN262330 EHJ262330 ERF262330 FBB262330 FKX262330 FUT262330 GEP262330 GOL262330 GYH262330 HID262330 HRZ262330 IBV262330 ILR262330 IVN262330 JFJ262330 JPF262330 JZB262330 KIX262330 KST262330 LCP262330 LML262330 LWH262330 MGD262330 MPZ262330 MZV262330 NJR262330 NTN262330 ODJ262330 ONF262330 OXB262330 PGX262330 PQT262330 QAP262330 QKL262330 QUH262330 RED262330 RNZ262330 RXV262330 SHR262330 SRN262330 TBJ262330 TLF262330 TVB262330 UEX262330 UOT262330 UYP262330 VIL262330 VSH262330 WCD262330 WLZ262330 WVV262330 N327866 JJ327866 TF327866 ADB327866 AMX327866 AWT327866 BGP327866 BQL327866 CAH327866 CKD327866 CTZ327866 DDV327866 DNR327866 DXN327866 EHJ327866 ERF327866 FBB327866 FKX327866 FUT327866 GEP327866 GOL327866 GYH327866 HID327866 HRZ327866 IBV327866 ILR327866 IVN327866 JFJ327866 JPF327866 JZB327866 KIX327866 KST327866 LCP327866 LML327866 LWH327866 MGD327866 MPZ327866 MZV327866 NJR327866 NTN327866 ODJ327866 ONF327866 OXB327866 PGX327866 PQT327866 QAP327866 QKL327866 QUH327866 RED327866 RNZ327866 RXV327866 SHR327866 SRN327866 TBJ327866 TLF327866 TVB327866 UEX327866 UOT327866 UYP327866 VIL327866 VSH327866 WCD327866 WLZ327866 WVV327866 N393402 JJ393402 TF393402 ADB393402 AMX393402 AWT393402 BGP393402 BQL393402 CAH393402 CKD393402 CTZ393402 DDV393402 DNR393402 DXN393402 EHJ393402 ERF393402 FBB393402 FKX393402 FUT393402 GEP393402 GOL393402 GYH393402 HID393402 HRZ393402 IBV393402 ILR393402 IVN393402 JFJ393402 JPF393402 JZB393402 KIX393402 KST393402 LCP393402 LML393402 LWH393402 MGD393402 MPZ393402 MZV393402 NJR393402 NTN393402 ODJ393402 ONF393402 OXB393402 PGX393402 PQT393402 QAP393402 QKL393402 QUH393402 RED393402 RNZ393402 RXV393402 SHR393402 SRN393402 TBJ393402 TLF393402 TVB393402 UEX393402 UOT393402 UYP393402 VIL393402 VSH393402 WCD393402 WLZ393402 WVV393402 N458938 JJ458938 TF458938 ADB458938 AMX458938 AWT458938 BGP458938 BQL458938 CAH458938 CKD458938 CTZ458938 DDV458938 DNR458938 DXN458938 EHJ458938 ERF458938 FBB458938 FKX458938 FUT458938 GEP458938 GOL458938 GYH458938 HID458938 HRZ458938 IBV458938 ILR458938 IVN458938 JFJ458938 JPF458938 JZB458938 KIX458938 KST458938 LCP458938 LML458938 LWH458938 MGD458938 MPZ458938 MZV458938 NJR458938 NTN458938 ODJ458938 ONF458938 OXB458938 PGX458938 PQT458938 QAP458938 QKL458938 QUH458938 RED458938 RNZ458938 RXV458938 SHR458938 SRN458938 TBJ458938 TLF458938 TVB458938 UEX458938 UOT458938 UYP458938 VIL458938 VSH458938 WCD458938 WLZ458938 WVV458938 N524474 JJ524474 TF524474 ADB524474 AMX524474 AWT524474 BGP524474 BQL524474 CAH524474 CKD524474 CTZ524474 DDV524474 DNR524474 DXN524474 EHJ524474 ERF524474 FBB524474 FKX524474 FUT524474 GEP524474 GOL524474 GYH524474 HID524474 HRZ524474 IBV524474 ILR524474 IVN524474 JFJ524474 JPF524474 JZB524474 KIX524474 KST524474 LCP524474 LML524474 LWH524474 MGD524474 MPZ524474 MZV524474 NJR524474 NTN524474 ODJ524474 ONF524474 OXB524474 PGX524474 PQT524474 QAP524474 QKL524474 QUH524474 RED524474 RNZ524474 RXV524474 SHR524474 SRN524474 TBJ524474 TLF524474 TVB524474 UEX524474 UOT524474 UYP524474 VIL524474 VSH524474 WCD524474 WLZ524474 WVV524474 N590010 JJ590010 TF590010 ADB590010 AMX590010 AWT590010 BGP590010 BQL590010 CAH590010 CKD590010 CTZ590010 DDV590010 DNR590010 DXN590010 EHJ590010 ERF590010 FBB590010 FKX590010 FUT590010 GEP590010 GOL590010 GYH590010 HID590010 HRZ590010 IBV590010 ILR590010 IVN590010 JFJ590010 JPF590010 JZB590010 KIX590010 KST590010 LCP590010 LML590010 LWH590010 MGD590010 MPZ590010 MZV590010 NJR590010 NTN590010 ODJ590010 ONF590010 OXB590010 PGX590010 PQT590010 QAP590010 QKL590010 QUH590010 RED590010 RNZ590010 RXV590010 SHR590010 SRN590010 TBJ590010 TLF590010 TVB590010 UEX590010 UOT590010 UYP590010 VIL590010 VSH590010 WCD590010 WLZ590010 WVV590010 N655546 JJ655546 TF655546 ADB655546 AMX655546 AWT655546 BGP655546 BQL655546 CAH655546 CKD655546 CTZ655546 DDV655546 DNR655546 DXN655546 EHJ655546 ERF655546 FBB655546 FKX655546 FUT655546 GEP655546 GOL655546 GYH655546 HID655546 HRZ655546 IBV655546 ILR655546 IVN655546 JFJ655546 JPF655546 JZB655546 KIX655546 KST655546 LCP655546 LML655546 LWH655546 MGD655546 MPZ655546 MZV655546 NJR655546 NTN655546 ODJ655546 ONF655546 OXB655546 PGX655546 PQT655546 QAP655546 QKL655546 QUH655546 RED655546 RNZ655546 RXV655546 SHR655546 SRN655546 TBJ655546 TLF655546 TVB655546 UEX655546 UOT655546 UYP655546 VIL655546 VSH655546 WCD655546 WLZ655546 WVV655546 N721082 JJ721082 TF721082 ADB721082 AMX721082 AWT721082 BGP721082 BQL721082 CAH721082 CKD721082 CTZ721082 DDV721082 DNR721082 DXN721082 EHJ721082 ERF721082 FBB721082 FKX721082 FUT721082 GEP721082 GOL721082 GYH721082 HID721082 HRZ721082 IBV721082 ILR721082 IVN721082 JFJ721082 JPF721082 JZB721082 KIX721082 KST721082 LCP721082 LML721082 LWH721082 MGD721082 MPZ721082 MZV721082 NJR721082 NTN721082 ODJ721082 ONF721082 OXB721082 PGX721082 PQT721082 QAP721082 QKL721082 QUH721082 RED721082 RNZ721082 RXV721082 SHR721082 SRN721082 TBJ721082 TLF721082 TVB721082 UEX721082 UOT721082 UYP721082 VIL721082 VSH721082 WCD721082 WLZ721082 WVV721082 N786618 JJ786618 TF786618 ADB786618 AMX786618 AWT786618 BGP786618 BQL786618 CAH786618 CKD786618 CTZ786618 DDV786618 DNR786618 DXN786618 EHJ786618 ERF786618 FBB786618 FKX786618 FUT786618 GEP786618 GOL786618 GYH786618 HID786618 HRZ786618 IBV786618 ILR786618 IVN786618 JFJ786618 JPF786618 JZB786618 KIX786618 KST786618 LCP786618 LML786618 LWH786618 MGD786618 MPZ786618 MZV786618 NJR786618 NTN786618 ODJ786618 ONF786618 OXB786618 PGX786618 PQT786618 QAP786618 QKL786618 QUH786618 RED786618 RNZ786618 RXV786618 SHR786618 SRN786618 TBJ786618 TLF786618 TVB786618 UEX786618 UOT786618 UYP786618 VIL786618 VSH786618 WCD786618 WLZ786618 WVV786618 N852154 JJ852154 TF852154 ADB852154 AMX852154 AWT852154 BGP852154 BQL852154 CAH852154 CKD852154 CTZ852154 DDV852154 DNR852154 DXN852154 EHJ852154 ERF852154 FBB852154 FKX852154 FUT852154 GEP852154 GOL852154 GYH852154 HID852154 HRZ852154 IBV852154 ILR852154 IVN852154 JFJ852154 JPF852154 JZB852154 KIX852154 KST852154 LCP852154 LML852154 LWH852154 MGD852154 MPZ852154 MZV852154 NJR852154 NTN852154 ODJ852154 ONF852154 OXB852154 PGX852154 PQT852154 QAP852154 QKL852154 QUH852154 RED852154 RNZ852154 RXV852154 SHR852154 SRN852154 TBJ852154 TLF852154 TVB852154 UEX852154 UOT852154 UYP852154 VIL852154 VSH852154 WCD852154 WLZ852154 WVV852154 N917690 JJ917690 TF917690 ADB917690 AMX917690 AWT917690 BGP917690 BQL917690 CAH917690 CKD917690 CTZ917690 DDV917690 DNR917690 DXN917690 EHJ917690 ERF917690 FBB917690 FKX917690 FUT917690 GEP917690 GOL917690 GYH917690 HID917690 HRZ917690 IBV917690 ILR917690 IVN917690 JFJ917690 JPF917690 JZB917690 KIX917690 KST917690 LCP917690 LML917690 LWH917690 MGD917690 MPZ917690 MZV917690 NJR917690 NTN917690 ODJ917690 ONF917690 OXB917690 PGX917690 PQT917690 QAP917690 QKL917690 QUH917690 RED917690 RNZ917690 RXV917690 SHR917690 SRN917690 TBJ917690 TLF917690 TVB917690 UEX917690 UOT917690 UYP917690 VIL917690 VSH917690 WCD917690 WLZ917690 WVV917690 N983226 JJ983226 TF983226 ADB983226 AMX983226 AWT983226 BGP983226 BQL983226 CAH983226 CKD983226 CTZ983226 DDV983226 DNR983226 DXN983226 EHJ983226 ERF983226 FBB983226 FKX983226 FUT983226 GEP983226 GOL983226 GYH983226 HID983226 HRZ983226 IBV983226 ILR983226 IVN983226 JFJ983226 JPF983226 JZB983226 KIX983226 KST983226 LCP983226 LML983226 LWH983226 MGD983226 MPZ983226 MZV983226 NJR983226 NTN983226 ODJ983226 ONF983226 OXB983226 PGX983226 PQT983226 QAP983226 QKL983226 QUH983226 RED983226 RNZ983226 RXV983226 SHR983226 SRN983226 TBJ983226 TLF983226 TVB983226 UEX983226 UOT983226 UYP983226 VIL983226 VSH983226 WCD983226 WLZ983226 WVV983226 N188 JJ188 TF188 ADB188 AMX188 AWT188 BGP188 BQL188 CAH188 CKD188 CTZ188 DDV188 DNR188 DXN188 EHJ188 ERF188 FBB188 FKX188 FUT188 GEP188 GOL188 GYH188 HID188 HRZ188 IBV188 ILR188 IVN188 JFJ188 JPF188 JZB188 KIX188 KST188 LCP188 LML188 LWH188 MGD188 MPZ188 MZV188 NJR188 NTN188 ODJ188 ONF188 OXB188 PGX188 PQT188 QAP188 QKL188 QUH188 RED188 RNZ188 RXV188 SHR188 SRN188 TBJ188 TLF188 TVB188 UEX188 UOT188 UYP188 VIL188 VSH188 WCD188 WLZ188 WVV188 N65724 JJ65724 TF65724 ADB65724 AMX65724 AWT65724 BGP65724 BQL65724 CAH65724 CKD65724 CTZ65724 DDV65724 DNR65724 DXN65724 EHJ65724 ERF65724 FBB65724 FKX65724 FUT65724 GEP65724 GOL65724 GYH65724 HID65724 HRZ65724 IBV65724 ILR65724 IVN65724 JFJ65724 JPF65724 JZB65724 KIX65724 KST65724 LCP65724 LML65724 LWH65724 MGD65724 MPZ65724 MZV65724 NJR65724 NTN65724 ODJ65724 ONF65724 OXB65724 PGX65724 PQT65724 QAP65724 QKL65724 QUH65724 RED65724 RNZ65724 RXV65724 SHR65724 SRN65724 TBJ65724 TLF65724 TVB65724 UEX65724 UOT65724 UYP65724 VIL65724 VSH65724 WCD65724 WLZ65724 WVV65724 N131260 JJ131260 TF131260 ADB131260 AMX131260 AWT131260 BGP131260 BQL131260 CAH131260 CKD131260 CTZ131260 DDV131260 DNR131260 DXN131260 EHJ131260 ERF131260 FBB131260 FKX131260 FUT131260 GEP131260 GOL131260 GYH131260 HID131260 HRZ131260 IBV131260 ILR131260 IVN131260 JFJ131260 JPF131260 JZB131260 KIX131260 KST131260 LCP131260 LML131260 LWH131260 MGD131260 MPZ131260 MZV131260 NJR131260 NTN131260 ODJ131260 ONF131260 OXB131260 PGX131260 PQT131260 QAP131260 QKL131260 QUH131260 RED131260 RNZ131260 RXV131260 SHR131260 SRN131260 TBJ131260 TLF131260 TVB131260 UEX131260 UOT131260 UYP131260 VIL131260 VSH131260 WCD131260 WLZ131260 WVV131260 N196796 JJ196796 TF196796 ADB196796 AMX196796 AWT196796 BGP196796 BQL196796 CAH196796 CKD196796 CTZ196796 DDV196796 DNR196796 DXN196796 EHJ196796 ERF196796 FBB196796 FKX196796 FUT196796 GEP196796 GOL196796 GYH196796 HID196796 HRZ196796 IBV196796 ILR196796 IVN196796 JFJ196796 JPF196796 JZB196796 KIX196796 KST196796 LCP196796 LML196796 LWH196796 MGD196796 MPZ196796 MZV196796 NJR196796 NTN196796 ODJ196796 ONF196796 OXB196796 PGX196796 PQT196796 QAP196796 QKL196796 QUH196796 RED196796 RNZ196796 RXV196796 SHR196796 SRN196796 TBJ196796 TLF196796 TVB196796 UEX196796 UOT196796 UYP196796 VIL196796 VSH196796 WCD196796 WLZ196796 WVV196796 N262332 JJ262332 TF262332 ADB262332 AMX262332 AWT262332 BGP262332 BQL262332 CAH262332 CKD262332 CTZ262332 DDV262332 DNR262332 DXN262332 EHJ262332 ERF262332 FBB262332 FKX262332 FUT262332 GEP262332 GOL262332 GYH262332 HID262332 HRZ262332 IBV262332 ILR262332 IVN262332 JFJ262332 JPF262332 JZB262332 KIX262332 KST262332 LCP262332 LML262332 LWH262332 MGD262332 MPZ262332 MZV262332 NJR262332 NTN262332 ODJ262332 ONF262332 OXB262332 PGX262332 PQT262332 QAP262332 QKL262332 QUH262332 RED262332 RNZ262332 RXV262332 SHR262332 SRN262332 TBJ262332 TLF262332 TVB262332 UEX262332 UOT262332 UYP262332 VIL262332 VSH262332 WCD262332 WLZ262332 WVV262332 N327868 JJ327868 TF327868 ADB327868 AMX327868 AWT327868 BGP327868 BQL327868 CAH327868 CKD327868 CTZ327868 DDV327868 DNR327868 DXN327868 EHJ327868 ERF327868 FBB327868 FKX327868 FUT327868 GEP327868 GOL327868 GYH327868 HID327868 HRZ327868 IBV327868 ILR327868 IVN327868 JFJ327868 JPF327868 JZB327868 KIX327868 KST327868 LCP327868 LML327868 LWH327868 MGD327868 MPZ327868 MZV327868 NJR327868 NTN327868 ODJ327868 ONF327868 OXB327868 PGX327868 PQT327868 QAP327868 QKL327868 QUH327868 RED327868 RNZ327868 RXV327868 SHR327868 SRN327868 TBJ327868 TLF327868 TVB327868 UEX327868 UOT327868 UYP327868 VIL327868 VSH327868 WCD327868 WLZ327868 WVV327868 N393404 JJ393404 TF393404 ADB393404 AMX393404 AWT393404 BGP393404 BQL393404 CAH393404 CKD393404 CTZ393404 DDV393404 DNR393404 DXN393404 EHJ393404 ERF393404 FBB393404 FKX393404 FUT393404 GEP393404 GOL393404 GYH393404 HID393404 HRZ393404 IBV393404 ILR393404 IVN393404 JFJ393404 JPF393404 JZB393404 KIX393404 KST393404 LCP393404 LML393404 LWH393404 MGD393404 MPZ393404 MZV393404 NJR393404 NTN393404 ODJ393404 ONF393404 OXB393404 PGX393404 PQT393404 QAP393404 QKL393404 QUH393404 RED393404 RNZ393404 RXV393404 SHR393404 SRN393404 TBJ393404 TLF393404 TVB393404 UEX393404 UOT393404 UYP393404 VIL393404 VSH393404 WCD393404 WLZ393404 WVV393404 N458940 JJ458940 TF458940 ADB458940 AMX458940 AWT458940 BGP458940 BQL458940 CAH458940 CKD458940 CTZ458940 DDV458940 DNR458940 DXN458940 EHJ458940 ERF458940 FBB458940 FKX458940 FUT458940 GEP458940 GOL458940 GYH458940 HID458940 HRZ458940 IBV458940 ILR458940 IVN458940 JFJ458940 JPF458940 JZB458940 KIX458940 KST458940 LCP458940 LML458940 LWH458940 MGD458940 MPZ458940 MZV458940 NJR458940 NTN458940 ODJ458940 ONF458940 OXB458940 PGX458940 PQT458940 QAP458940 QKL458940 QUH458940 RED458940 RNZ458940 RXV458940 SHR458940 SRN458940 TBJ458940 TLF458940 TVB458940 UEX458940 UOT458940 UYP458940 VIL458940 VSH458940 WCD458940 WLZ458940 WVV458940 N524476 JJ524476 TF524476 ADB524476 AMX524476 AWT524476 BGP524476 BQL524476 CAH524476 CKD524476 CTZ524476 DDV524476 DNR524476 DXN524476 EHJ524476 ERF524476 FBB524476 FKX524476 FUT524476 GEP524476 GOL524476 GYH524476 HID524476 HRZ524476 IBV524476 ILR524476 IVN524476 JFJ524476 JPF524476 JZB524476 KIX524476 KST524476 LCP524476 LML524476 LWH524476 MGD524476 MPZ524476 MZV524476 NJR524476 NTN524476 ODJ524476 ONF524476 OXB524476 PGX524476 PQT524476 QAP524476 QKL524476 QUH524476 RED524476 RNZ524476 RXV524476 SHR524476 SRN524476 TBJ524476 TLF524476 TVB524476 UEX524476 UOT524476 UYP524476 VIL524476 VSH524476 WCD524476 WLZ524476 WVV524476 N590012 JJ590012 TF590012 ADB590012 AMX590012 AWT590012 BGP590012 BQL590012 CAH590012 CKD590012 CTZ590012 DDV590012 DNR590012 DXN590012 EHJ590012 ERF590012 FBB590012 FKX590012 FUT590012 GEP590012 GOL590012 GYH590012 HID590012 HRZ590012 IBV590012 ILR590012 IVN590012 JFJ590012 JPF590012 JZB590012 KIX590012 KST590012 LCP590012 LML590012 LWH590012 MGD590012 MPZ590012 MZV590012 NJR590012 NTN590012 ODJ590012 ONF590012 OXB590012 PGX590012 PQT590012 QAP590012 QKL590012 QUH590012 RED590012 RNZ590012 RXV590012 SHR590012 SRN590012 TBJ590012 TLF590012 TVB590012 UEX590012 UOT590012 UYP590012 VIL590012 VSH590012 WCD590012 WLZ590012 WVV590012 N655548 JJ655548 TF655548 ADB655548 AMX655548 AWT655548 BGP655548 BQL655548 CAH655548 CKD655548 CTZ655548 DDV655548 DNR655548 DXN655548 EHJ655548 ERF655548 FBB655548 FKX655548 FUT655548 GEP655548 GOL655548 GYH655548 HID655548 HRZ655548 IBV655548 ILR655548 IVN655548 JFJ655548 JPF655548 JZB655548 KIX655548 KST655548 LCP655548 LML655548 LWH655548 MGD655548 MPZ655548 MZV655548 NJR655548 NTN655548 ODJ655548 ONF655548 OXB655548 PGX655548 PQT655548 QAP655548 QKL655548 QUH655548 RED655548 RNZ655548 RXV655548 SHR655548 SRN655548 TBJ655548 TLF655548 TVB655548 UEX655548 UOT655548 UYP655548 VIL655548 VSH655548 WCD655548 WLZ655548 WVV655548 N721084 JJ721084 TF721084 ADB721084 AMX721084 AWT721084 BGP721084 BQL721084 CAH721084 CKD721084 CTZ721084 DDV721084 DNR721084 DXN721084 EHJ721084 ERF721084 FBB721084 FKX721084 FUT721084 GEP721084 GOL721084 GYH721084 HID721084 HRZ721084 IBV721084 ILR721084 IVN721084 JFJ721084 JPF721084 JZB721084 KIX721084 KST721084 LCP721084 LML721084 LWH721084 MGD721084 MPZ721084 MZV721084 NJR721084 NTN721084 ODJ721084 ONF721084 OXB721084 PGX721084 PQT721084 QAP721084 QKL721084 QUH721084 RED721084 RNZ721084 RXV721084 SHR721084 SRN721084 TBJ721084 TLF721084 TVB721084 UEX721084 UOT721084 UYP721084 VIL721084 VSH721084 WCD721084 WLZ721084 WVV721084 N786620 JJ786620 TF786620 ADB786620 AMX786620 AWT786620 BGP786620 BQL786620 CAH786620 CKD786620 CTZ786620 DDV786620 DNR786620 DXN786620 EHJ786620 ERF786620 FBB786620 FKX786620 FUT786620 GEP786620 GOL786620 GYH786620 HID786620 HRZ786620 IBV786620 ILR786620 IVN786620 JFJ786620 JPF786620 JZB786620 KIX786620 KST786620 LCP786620 LML786620 LWH786620 MGD786620 MPZ786620 MZV786620 NJR786620 NTN786620 ODJ786620 ONF786620 OXB786620 PGX786620 PQT786620 QAP786620 QKL786620 QUH786620 RED786620 RNZ786620 RXV786620 SHR786620 SRN786620 TBJ786620 TLF786620 TVB786620 UEX786620 UOT786620 UYP786620 VIL786620 VSH786620 WCD786620 WLZ786620 WVV786620 N852156 JJ852156 TF852156 ADB852156 AMX852156 AWT852156 BGP852156 BQL852156 CAH852156 CKD852156 CTZ852156 DDV852156 DNR852156 DXN852156 EHJ852156 ERF852156 FBB852156 FKX852156 FUT852156 GEP852156 GOL852156 GYH852156 HID852156 HRZ852156 IBV852156 ILR852156 IVN852156 JFJ852156 JPF852156 JZB852156 KIX852156 KST852156 LCP852156 LML852156 LWH852156 MGD852156 MPZ852156 MZV852156 NJR852156 NTN852156 ODJ852156 ONF852156 OXB852156 PGX852156 PQT852156 QAP852156 QKL852156 QUH852156 RED852156 RNZ852156 RXV852156 SHR852156 SRN852156 TBJ852156 TLF852156 TVB852156 UEX852156 UOT852156 UYP852156 VIL852156 VSH852156 WCD852156 WLZ852156 WVV852156 N917692 JJ917692 TF917692 ADB917692 AMX917692 AWT917692 BGP917692 BQL917692 CAH917692 CKD917692 CTZ917692 DDV917692 DNR917692 DXN917692 EHJ917692 ERF917692 FBB917692 FKX917692 FUT917692 GEP917692 GOL917692 GYH917692 HID917692 HRZ917692 IBV917692 ILR917692 IVN917692 JFJ917692 JPF917692 JZB917692 KIX917692 KST917692 LCP917692 LML917692 LWH917692 MGD917692 MPZ917692 MZV917692 NJR917692 NTN917692 ODJ917692 ONF917692 OXB917692 PGX917692 PQT917692 QAP917692 QKL917692 QUH917692 RED917692 RNZ917692 RXV917692 SHR917692 SRN917692 TBJ917692 TLF917692 TVB917692 UEX917692 UOT917692 UYP917692 VIL917692 VSH917692 WCD917692 WLZ917692 WVV917692 N983228 JJ983228 TF983228 ADB983228 AMX983228 AWT983228 BGP983228 BQL983228 CAH983228 CKD983228 CTZ983228 DDV983228 DNR983228 DXN983228 EHJ983228 ERF983228 FBB983228 FKX983228 FUT983228 GEP983228 GOL983228 GYH983228 HID983228 HRZ983228 IBV983228 ILR983228 IVN983228 JFJ983228 JPF983228 JZB983228 KIX983228 KST983228 LCP983228 LML983228 LWH983228 MGD983228 MPZ983228 MZV983228 NJR983228 NTN983228 ODJ983228 ONF983228 OXB983228 PGX983228 PQT983228 QAP983228 QKL983228 QUH983228 RED983228 RNZ983228 RXV983228 SHR983228 SRN983228 TBJ983228 TLF983228 TVB983228 UEX983228 UOT983228 UYP983228 VIL983228 VSH983228 WCD983228 WLZ983228 WVV983228</xm:sqref>
        </x14:dataValidation>
        <x14:dataValidation type="list" allowBlank="1" showInputMessage="1" showErrorMessage="1">
          <x14:formula1>
            <xm:f>"是,否"</xm:f>
          </x14:formula1>
          <xm:sqref>K4:K37 JG4:JG37 TC4:TC37 ACY4:ACY37 AMU4:AMU37 AWQ4:AWQ37 BGM4:BGM37 BQI4:BQI37 CAE4:CAE37 CKA4:CKA37 CTW4:CTW37 DDS4:DDS37 DNO4:DNO37 DXK4:DXK37 EHG4:EHG37 ERC4:ERC37 FAY4:FAY37 FKU4:FKU37 FUQ4:FUQ37 GEM4:GEM37 GOI4:GOI37 GYE4:GYE37 HIA4:HIA37 HRW4:HRW37 IBS4:IBS37 ILO4:ILO37 IVK4:IVK37 JFG4:JFG37 JPC4:JPC37 JYY4:JYY37 KIU4:KIU37 KSQ4:KSQ37 LCM4:LCM37 LMI4:LMI37 LWE4:LWE37 MGA4:MGA37 MPW4:MPW37 MZS4:MZS37 NJO4:NJO37 NTK4:NTK37 ODG4:ODG37 ONC4:ONC37 OWY4:OWY37 PGU4:PGU37 PQQ4:PQQ37 QAM4:QAM37 QKI4:QKI37 QUE4:QUE37 REA4:REA37 RNW4:RNW37 RXS4:RXS37 SHO4:SHO37 SRK4:SRK37 TBG4:TBG37 TLC4:TLC37 TUY4:TUY37 UEU4:UEU37 UOQ4:UOQ37 UYM4:UYM37 VII4:VII37 VSE4:VSE37 WCA4:WCA37 WLW4:WLW37 WVS4:WVS37 K65540:K65573 JG65540:JG65573 TC65540:TC65573 ACY65540:ACY65573 AMU65540:AMU65573 AWQ65540:AWQ65573 BGM65540:BGM65573 BQI65540:BQI65573 CAE65540:CAE65573 CKA65540:CKA65573 CTW65540:CTW65573 DDS65540:DDS65573 DNO65540:DNO65573 DXK65540:DXK65573 EHG65540:EHG65573 ERC65540:ERC65573 FAY65540:FAY65573 FKU65540:FKU65573 FUQ65540:FUQ65573 GEM65540:GEM65573 GOI65540:GOI65573 GYE65540:GYE65573 HIA65540:HIA65573 HRW65540:HRW65573 IBS65540:IBS65573 ILO65540:ILO65573 IVK65540:IVK65573 JFG65540:JFG65573 JPC65540:JPC65573 JYY65540:JYY65573 KIU65540:KIU65573 KSQ65540:KSQ65573 LCM65540:LCM65573 LMI65540:LMI65573 LWE65540:LWE65573 MGA65540:MGA65573 MPW65540:MPW65573 MZS65540:MZS65573 NJO65540:NJO65573 NTK65540:NTK65573 ODG65540:ODG65573 ONC65540:ONC65573 OWY65540:OWY65573 PGU65540:PGU65573 PQQ65540:PQQ65573 QAM65540:QAM65573 QKI65540:QKI65573 QUE65540:QUE65573 REA65540:REA65573 RNW65540:RNW65573 RXS65540:RXS65573 SHO65540:SHO65573 SRK65540:SRK65573 TBG65540:TBG65573 TLC65540:TLC65573 TUY65540:TUY65573 UEU65540:UEU65573 UOQ65540:UOQ65573 UYM65540:UYM65573 VII65540:VII65573 VSE65540:VSE65573 WCA65540:WCA65573 WLW65540:WLW65573 WVS65540:WVS65573 K131076:K131109 JG131076:JG131109 TC131076:TC131109 ACY131076:ACY131109 AMU131076:AMU131109 AWQ131076:AWQ131109 BGM131076:BGM131109 BQI131076:BQI131109 CAE131076:CAE131109 CKA131076:CKA131109 CTW131076:CTW131109 DDS131076:DDS131109 DNO131076:DNO131109 DXK131076:DXK131109 EHG131076:EHG131109 ERC131076:ERC131109 FAY131076:FAY131109 FKU131076:FKU131109 FUQ131076:FUQ131109 GEM131076:GEM131109 GOI131076:GOI131109 GYE131076:GYE131109 HIA131076:HIA131109 HRW131076:HRW131109 IBS131076:IBS131109 ILO131076:ILO131109 IVK131076:IVK131109 JFG131076:JFG131109 JPC131076:JPC131109 JYY131076:JYY131109 KIU131076:KIU131109 KSQ131076:KSQ131109 LCM131076:LCM131109 LMI131076:LMI131109 LWE131076:LWE131109 MGA131076:MGA131109 MPW131076:MPW131109 MZS131076:MZS131109 NJO131076:NJO131109 NTK131076:NTK131109 ODG131076:ODG131109 ONC131076:ONC131109 OWY131076:OWY131109 PGU131076:PGU131109 PQQ131076:PQQ131109 QAM131076:QAM131109 QKI131076:QKI131109 QUE131076:QUE131109 REA131076:REA131109 RNW131076:RNW131109 RXS131076:RXS131109 SHO131076:SHO131109 SRK131076:SRK131109 TBG131076:TBG131109 TLC131076:TLC131109 TUY131076:TUY131109 UEU131076:UEU131109 UOQ131076:UOQ131109 UYM131076:UYM131109 VII131076:VII131109 VSE131076:VSE131109 WCA131076:WCA131109 WLW131076:WLW131109 WVS131076:WVS131109 K196612:K196645 JG196612:JG196645 TC196612:TC196645 ACY196612:ACY196645 AMU196612:AMU196645 AWQ196612:AWQ196645 BGM196612:BGM196645 BQI196612:BQI196645 CAE196612:CAE196645 CKA196612:CKA196645 CTW196612:CTW196645 DDS196612:DDS196645 DNO196612:DNO196645 DXK196612:DXK196645 EHG196612:EHG196645 ERC196612:ERC196645 FAY196612:FAY196645 FKU196612:FKU196645 FUQ196612:FUQ196645 GEM196612:GEM196645 GOI196612:GOI196645 GYE196612:GYE196645 HIA196612:HIA196645 HRW196612:HRW196645 IBS196612:IBS196645 ILO196612:ILO196645 IVK196612:IVK196645 JFG196612:JFG196645 JPC196612:JPC196645 JYY196612:JYY196645 KIU196612:KIU196645 KSQ196612:KSQ196645 LCM196612:LCM196645 LMI196612:LMI196645 LWE196612:LWE196645 MGA196612:MGA196645 MPW196612:MPW196645 MZS196612:MZS196645 NJO196612:NJO196645 NTK196612:NTK196645 ODG196612:ODG196645 ONC196612:ONC196645 OWY196612:OWY196645 PGU196612:PGU196645 PQQ196612:PQQ196645 QAM196612:QAM196645 QKI196612:QKI196645 QUE196612:QUE196645 REA196612:REA196645 RNW196612:RNW196645 RXS196612:RXS196645 SHO196612:SHO196645 SRK196612:SRK196645 TBG196612:TBG196645 TLC196612:TLC196645 TUY196612:TUY196645 UEU196612:UEU196645 UOQ196612:UOQ196645 UYM196612:UYM196645 VII196612:VII196645 VSE196612:VSE196645 WCA196612:WCA196645 WLW196612:WLW196645 WVS196612:WVS196645 K262148:K262181 JG262148:JG262181 TC262148:TC262181 ACY262148:ACY262181 AMU262148:AMU262181 AWQ262148:AWQ262181 BGM262148:BGM262181 BQI262148:BQI262181 CAE262148:CAE262181 CKA262148:CKA262181 CTW262148:CTW262181 DDS262148:DDS262181 DNO262148:DNO262181 DXK262148:DXK262181 EHG262148:EHG262181 ERC262148:ERC262181 FAY262148:FAY262181 FKU262148:FKU262181 FUQ262148:FUQ262181 GEM262148:GEM262181 GOI262148:GOI262181 GYE262148:GYE262181 HIA262148:HIA262181 HRW262148:HRW262181 IBS262148:IBS262181 ILO262148:ILO262181 IVK262148:IVK262181 JFG262148:JFG262181 JPC262148:JPC262181 JYY262148:JYY262181 KIU262148:KIU262181 KSQ262148:KSQ262181 LCM262148:LCM262181 LMI262148:LMI262181 LWE262148:LWE262181 MGA262148:MGA262181 MPW262148:MPW262181 MZS262148:MZS262181 NJO262148:NJO262181 NTK262148:NTK262181 ODG262148:ODG262181 ONC262148:ONC262181 OWY262148:OWY262181 PGU262148:PGU262181 PQQ262148:PQQ262181 QAM262148:QAM262181 QKI262148:QKI262181 QUE262148:QUE262181 REA262148:REA262181 RNW262148:RNW262181 RXS262148:RXS262181 SHO262148:SHO262181 SRK262148:SRK262181 TBG262148:TBG262181 TLC262148:TLC262181 TUY262148:TUY262181 UEU262148:UEU262181 UOQ262148:UOQ262181 UYM262148:UYM262181 VII262148:VII262181 VSE262148:VSE262181 WCA262148:WCA262181 WLW262148:WLW262181 WVS262148:WVS262181 K327684:K327717 JG327684:JG327717 TC327684:TC327717 ACY327684:ACY327717 AMU327684:AMU327717 AWQ327684:AWQ327717 BGM327684:BGM327717 BQI327684:BQI327717 CAE327684:CAE327717 CKA327684:CKA327717 CTW327684:CTW327717 DDS327684:DDS327717 DNO327684:DNO327717 DXK327684:DXK327717 EHG327684:EHG327717 ERC327684:ERC327717 FAY327684:FAY327717 FKU327684:FKU327717 FUQ327684:FUQ327717 GEM327684:GEM327717 GOI327684:GOI327717 GYE327684:GYE327717 HIA327684:HIA327717 HRW327684:HRW327717 IBS327684:IBS327717 ILO327684:ILO327717 IVK327684:IVK327717 JFG327684:JFG327717 JPC327684:JPC327717 JYY327684:JYY327717 KIU327684:KIU327717 KSQ327684:KSQ327717 LCM327684:LCM327717 LMI327684:LMI327717 LWE327684:LWE327717 MGA327684:MGA327717 MPW327684:MPW327717 MZS327684:MZS327717 NJO327684:NJO327717 NTK327684:NTK327717 ODG327684:ODG327717 ONC327684:ONC327717 OWY327684:OWY327717 PGU327684:PGU327717 PQQ327684:PQQ327717 QAM327684:QAM327717 QKI327684:QKI327717 QUE327684:QUE327717 REA327684:REA327717 RNW327684:RNW327717 RXS327684:RXS327717 SHO327684:SHO327717 SRK327684:SRK327717 TBG327684:TBG327717 TLC327684:TLC327717 TUY327684:TUY327717 UEU327684:UEU327717 UOQ327684:UOQ327717 UYM327684:UYM327717 VII327684:VII327717 VSE327684:VSE327717 WCA327684:WCA327717 WLW327684:WLW327717 WVS327684:WVS327717 K393220:K393253 JG393220:JG393253 TC393220:TC393253 ACY393220:ACY393253 AMU393220:AMU393253 AWQ393220:AWQ393253 BGM393220:BGM393253 BQI393220:BQI393253 CAE393220:CAE393253 CKA393220:CKA393253 CTW393220:CTW393253 DDS393220:DDS393253 DNO393220:DNO393253 DXK393220:DXK393253 EHG393220:EHG393253 ERC393220:ERC393253 FAY393220:FAY393253 FKU393220:FKU393253 FUQ393220:FUQ393253 GEM393220:GEM393253 GOI393220:GOI393253 GYE393220:GYE393253 HIA393220:HIA393253 HRW393220:HRW393253 IBS393220:IBS393253 ILO393220:ILO393253 IVK393220:IVK393253 JFG393220:JFG393253 JPC393220:JPC393253 JYY393220:JYY393253 KIU393220:KIU393253 KSQ393220:KSQ393253 LCM393220:LCM393253 LMI393220:LMI393253 LWE393220:LWE393253 MGA393220:MGA393253 MPW393220:MPW393253 MZS393220:MZS393253 NJO393220:NJO393253 NTK393220:NTK393253 ODG393220:ODG393253 ONC393220:ONC393253 OWY393220:OWY393253 PGU393220:PGU393253 PQQ393220:PQQ393253 QAM393220:QAM393253 QKI393220:QKI393253 QUE393220:QUE393253 REA393220:REA393253 RNW393220:RNW393253 RXS393220:RXS393253 SHO393220:SHO393253 SRK393220:SRK393253 TBG393220:TBG393253 TLC393220:TLC393253 TUY393220:TUY393253 UEU393220:UEU393253 UOQ393220:UOQ393253 UYM393220:UYM393253 VII393220:VII393253 VSE393220:VSE393253 WCA393220:WCA393253 WLW393220:WLW393253 WVS393220:WVS393253 K458756:K458789 JG458756:JG458789 TC458756:TC458789 ACY458756:ACY458789 AMU458756:AMU458789 AWQ458756:AWQ458789 BGM458756:BGM458789 BQI458756:BQI458789 CAE458756:CAE458789 CKA458756:CKA458789 CTW458756:CTW458789 DDS458756:DDS458789 DNO458756:DNO458789 DXK458756:DXK458789 EHG458756:EHG458789 ERC458756:ERC458789 FAY458756:FAY458789 FKU458756:FKU458789 FUQ458756:FUQ458789 GEM458756:GEM458789 GOI458756:GOI458789 GYE458756:GYE458789 HIA458756:HIA458789 HRW458756:HRW458789 IBS458756:IBS458789 ILO458756:ILO458789 IVK458756:IVK458789 JFG458756:JFG458789 JPC458756:JPC458789 JYY458756:JYY458789 KIU458756:KIU458789 KSQ458756:KSQ458789 LCM458756:LCM458789 LMI458756:LMI458789 LWE458756:LWE458789 MGA458756:MGA458789 MPW458756:MPW458789 MZS458756:MZS458789 NJO458756:NJO458789 NTK458756:NTK458789 ODG458756:ODG458789 ONC458756:ONC458789 OWY458756:OWY458789 PGU458756:PGU458789 PQQ458756:PQQ458789 QAM458756:QAM458789 QKI458756:QKI458789 QUE458756:QUE458789 REA458756:REA458789 RNW458756:RNW458789 RXS458756:RXS458789 SHO458756:SHO458789 SRK458756:SRK458789 TBG458756:TBG458789 TLC458756:TLC458789 TUY458756:TUY458789 UEU458756:UEU458789 UOQ458756:UOQ458789 UYM458756:UYM458789 VII458756:VII458789 VSE458756:VSE458789 WCA458756:WCA458789 WLW458756:WLW458789 WVS458756:WVS458789 K524292:K524325 JG524292:JG524325 TC524292:TC524325 ACY524292:ACY524325 AMU524292:AMU524325 AWQ524292:AWQ524325 BGM524292:BGM524325 BQI524292:BQI524325 CAE524292:CAE524325 CKA524292:CKA524325 CTW524292:CTW524325 DDS524292:DDS524325 DNO524292:DNO524325 DXK524292:DXK524325 EHG524292:EHG524325 ERC524292:ERC524325 FAY524292:FAY524325 FKU524292:FKU524325 FUQ524292:FUQ524325 GEM524292:GEM524325 GOI524292:GOI524325 GYE524292:GYE524325 HIA524292:HIA524325 HRW524292:HRW524325 IBS524292:IBS524325 ILO524292:ILO524325 IVK524292:IVK524325 JFG524292:JFG524325 JPC524292:JPC524325 JYY524292:JYY524325 KIU524292:KIU524325 KSQ524292:KSQ524325 LCM524292:LCM524325 LMI524292:LMI524325 LWE524292:LWE524325 MGA524292:MGA524325 MPW524292:MPW524325 MZS524292:MZS524325 NJO524292:NJO524325 NTK524292:NTK524325 ODG524292:ODG524325 ONC524292:ONC524325 OWY524292:OWY524325 PGU524292:PGU524325 PQQ524292:PQQ524325 QAM524292:QAM524325 QKI524292:QKI524325 QUE524292:QUE524325 REA524292:REA524325 RNW524292:RNW524325 RXS524292:RXS524325 SHO524292:SHO524325 SRK524292:SRK524325 TBG524292:TBG524325 TLC524292:TLC524325 TUY524292:TUY524325 UEU524292:UEU524325 UOQ524292:UOQ524325 UYM524292:UYM524325 VII524292:VII524325 VSE524292:VSE524325 WCA524292:WCA524325 WLW524292:WLW524325 WVS524292:WVS524325 K589828:K589861 JG589828:JG589861 TC589828:TC589861 ACY589828:ACY589861 AMU589828:AMU589861 AWQ589828:AWQ589861 BGM589828:BGM589861 BQI589828:BQI589861 CAE589828:CAE589861 CKA589828:CKA589861 CTW589828:CTW589861 DDS589828:DDS589861 DNO589828:DNO589861 DXK589828:DXK589861 EHG589828:EHG589861 ERC589828:ERC589861 FAY589828:FAY589861 FKU589828:FKU589861 FUQ589828:FUQ589861 GEM589828:GEM589861 GOI589828:GOI589861 GYE589828:GYE589861 HIA589828:HIA589861 HRW589828:HRW589861 IBS589828:IBS589861 ILO589828:ILO589861 IVK589828:IVK589861 JFG589828:JFG589861 JPC589828:JPC589861 JYY589828:JYY589861 KIU589828:KIU589861 KSQ589828:KSQ589861 LCM589828:LCM589861 LMI589828:LMI589861 LWE589828:LWE589861 MGA589828:MGA589861 MPW589828:MPW589861 MZS589828:MZS589861 NJO589828:NJO589861 NTK589828:NTK589861 ODG589828:ODG589861 ONC589828:ONC589861 OWY589828:OWY589861 PGU589828:PGU589861 PQQ589828:PQQ589861 QAM589828:QAM589861 QKI589828:QKI589861 QUE589828:QUE589861 REA589828:REA589861 RNW589828:RNW589861 RXS589828:RXS589861 SHO589828:SHO589861 SRK589828:SRK589861 TBG589828:TBG589861 TLC589828:TLC589861 TUY589828:TUY589861 UEU589828:UEU589861 UOQ589828:UOQ589861 UYM589828:UYM589861 VII589828:VII589861 VSE589828:VSE589861 WCA589828:WCA589861 WLW589828:WLW589861 WVS589828:WVS589861 K655364:K655397 JG655364:JG655397 TC655364:TC655397 ACY655364:ACY655397 AMU655364:AMU655397 AWQ655364:AWQ655397 BGM655364:BGM655397 BQI655364:BQI655397 CAE655364:CAE655397 CKA655364:CKA655397 CTW655364:CTW655397 DDS655364:DDS655397 DNO655364:DNO655397 DXK655364:DXK655397 EHG655364:EHG655397 ERC655364:ERC655397 FAY655364:FAY655397 FKU655364:FKU655397 FUQ655364:FUQ655397 GEM655364:GEM655397 GOI655364:GOI655397 GYE655364:GYE655397 HIA655364:HIA655397 HRW655364:HRW655397 IBS655364:IBS655397 ILO655364:ILO655397 IVK655364:IVK655397 JFG655364:JFG655397 JPC655364:JPC655397 JYY655364:JYY655397 KIU655364:KIU655397 KSQ655364:KSQ655397 LCM655364:LCM655397 LMI655364:LMI655397 LWE655364:LWE655397 MGA655364:MGA655397 MPW655364:MPW655397 MZS655364:MZS655397 NJO655364:NJO655397 NTK655364:NTK655397 ODG655364:ODG655397 ONC655364:ONC655397 OWY655364:OWY655397 PGU655364:PGU655397 PQQ655364:PQQ655397 QAM655364:QAM655397 QKI655364:QKI655397 QUE655364:QUE655397 REA655364:REA655397 RNW655364:RNW655397 RXS655364:RXS655397 SHO655364:SHO655397 SRK655364:SRK655397 TBG655364:TBG655397 TLC655364:TLC655397 TUY655364:TUY655397 UEU655364:UEU655397 UOQ655364:UOQ655397 UYM655364:UYM655397 VII655364:VII655397 VSE655364:VSE655397 WCA655364:WCA655397 WLW655364:WLW655397 WVS655364:WVS655397 K720900:K720933 JG720900:JG720933 TC720900:TC720933 ACY720900:ACY720933 AMU720900:AMU720933 AWQ720900:AWQ720933 BGM720900:BGM720933 BQI720900:BQI720933 CAE720900:CAE720933 CKA720900:CKA720933 CTW720900:CTW720933 DDS720900:DDS720933 DNO720900:DNO720933 DXK720900:DXK720933 EHG720900:EHG720933 ERC720900:ERC720933 FAY720900:FAY720933 FKU720900:FKU720933 FUQ720900:FUQ720933 GEM720900:GEM720933 GOI720900:GOI720933 GYE720900:GYE720933 HIA720900:HIA720933 HRW720900:HRW720933 IBS720900:IBS720933 ILO720900:ILO720933 IVK720900:IVK720933 JFG720900:JFG720933 JPC720900:JPC720933 JYY720900:JYY720933 KIU720900:KIU720933 KSQ720900:KSQ720933 LCM720900:LCM720933 LMI720900:LMI720933 LWE720900:LWE720933 MGA720900:MGA720933 MPW720900:MPW720933 MZS720900:MZS720933 NJO720900:NJO720933 NTK720900:NTK720933 ODG720900:ODG720933 ONC720900:ONC720933 OWY720900:OWY720933 PGU720900:PGU720933 PQQ720900:PQQ720933 QAM720900:QAM720933 QKI720900:QKI720933 QUE720900:QUE720933 REA720900:REA720933 RNW720900:RNW720933 RXS720900:RXS720933 SHO720900:SHO720933 SRK720900:SRK720933 TBG720900:TBG720933 TLC720900:TLC720933 TUY720900:TUY720933 UEU720900:UEU720933 UOQ720900:UOQ720933 UYM720900:UYM720933 VII720900:VII720933 VSE720900:VSE720933 WCA720900:WCA720933 WLW720900:WLW720933 WVS720900:WVS720933 K786436:K786469 JG786436:JG786469 TC786436:TC786469 ACY786436:ACY786469 AMU786436:AMU786469 AWQ786436:AWQ786469 BGM786436:BGM786469 BQI786436:BQI786469 CAE786436:CAE786469 CKA786436:CKA786469 CTW786436:CTW786469 DDS786436:DDS786469 DNO786436:DNO786469 DXK786436:DXK786469 EHG786436:EHG786469 ERC786436:ERC786469 FAY786436:FAY786469 FKU786436:FKU786469 FUQ786436:FUQ786469 GEM786436:GEM786469 GOI786436:GOI786469 GYE786436:GYE786469 HIA786436:HIA786469 HRW786436:HRW786469 IBS786436:IBS786469 ILO786436:ILO786469 IVK786436:IVK786469 JFG786436:JFG786469 JPC786436:JPC786469 JYY786436:JYY786469 KIU786436:KIU786469 KSQ786436:KSQ786469 LCM786436:LCM786469 LMI786436:LMI786469 LWE786436:LWE786469 MGA786436:MGA786469 MPW786436:MPW786469 MZS786436:MZS786469 NJO786436:NJO786469 NTK786436:NTK786469 ODG786436:ODG786469 ONC786436:ONC786469 OWY786436:OWY786469 PGU786436:PGU786469 PQQ786436:PQQ786469 QAM786436:QAM786469 QKI786436:QKI786469 QUE786436:QUE786469 REA786436:REA786469 RNW786436:RNW786469 RXS786436:RXS786469 SHO786436:SHO786469 SRK786436:SRK786469 TBG786436:TBG786469 TLC786436:TLC786469 TUY786436:TUY786469 UEU786436:UEU786469 UOQ786436:UOQ786469 UYM786436:UYM786469 VII786436:VII786469 VSE786436:VSE786469 WCA786436:WCA786469 WLW786436:WLW786469 WVS786436:WVS786469 K851972:K852005 JG851972:JG852005 TC851972:TC852005 ACY851972:ACY852005 AMU851972:AMU852005 AWQ851972:AWQ852005 BGM851972:BGM852005 BQI851972:BQI852005 CAE851972:CAE852005 CKA851972:CKA852005 CTW851972:CTW852005 DDS851972:DDS852005 DNO851972:DNO852005 DXK851972:DXK852005 EHG851972:EHG852005 ERC851972:ERC852005 FAY851972:FAY852005 FKU851972:FKU852005 FUQ851972:FUQ852005 GEM851972:GEM852005 GOI851972:GOI852005 GYE851972:GYE852005 HIA851972:HIA852005 HRW851972:HRW852005 IBS851972:IBS852005 ILO851972:ILO852005 IVK851972:IVK852005 JFG851972:JFG852005 JPC851972:JPC852005 JYY851972:JYY852005 KIU851972:KIU852005 KSQ851972:KSQ852005 LCM851972:LCM852005 LMI851972:LMI852005 LWE851972:LWE852005 MGA851972:MGA852005 MPW851972:MPW852005 MZS851972:MZS852005 NJO851972:NJO852005 NTK851972:NTK852005 ODG851972:ODG852005 ONC851972:ONC852005 OWY851972:OWY852005 PGU851972:PGU852005 PQQ851972:PQQ852005 QAM851972:QAM852005 QKI851972:QKI852005 QUE851972:QUE852005 REA851972:REA852005 RNW851972:RNW852005 RXS851972:RXS852005 SHO851972:SHO852005 SRK851972:SRK852005 TBG851972:TBG852005 TLC851972:TLC852005 TUY851972:TUY852005 UEU851972:UEU852005 UOQ851972:UOQ852005 UYM851972:UYM852005 VII851972:VII852005 VSE851972:VSE852005 WCA851972:WCA852005 WLW851972:WLW852005 WVS851972:WVS852005 K917508:K917541 JG917508:JG917541 TC917508:TC917541 ACY917508:ACY917541 AMU917508:AMU917541 AWQ917508:AWQ917541 BGM917508:BGM917541 BQI917508:BQI917541 CAE917508:CAE917541 CKA917508:CKA917541 CTW917508:CTW917541 DDS917508:DDS917541 DNO917508:DNO917541 DXK917508:DXK917541 EHG917508:EHG917541 ERC917508:ERC917541 FAY917508:FAY917541 FKU917508:FKU917541 FUQ917508:FUQ917541 GEM917508:GEM917541 GOI917508:GOI917541 GYE917508:GYE917541 HIA917508:HIA917541 HRW917508:HRW917541 IBS917508:IBS917541 ILO917508:ILO917541 IVK917508:IVK917541 JFG917508:JFG917541 JPC917508:JPC917541 JYY917508:JYY917541 KIU917508:KIU917541 KSQ917508:KSQ917541 LCM917508:LCM917541 LMI917508:LMI917541 LWE917508:LWE917541 MGA917508:MGA917541 MPW917508:MPW917541 MZS917508:MZS917541 NJO917508:NJO917541 NTK917508:NTK917541 ODG917508:ODG917541 ONC917508:ONC917541 OWY917508:OWY917541 PGU917508:PGU917541 PQQ917508:PQQ917541 QAM917508:QAM917541 QKI917508:QKI917541 QUE917508:QUE917541 REA917508:REA917541 RNW917508:RNW917541 RXS917508:RXS917541 SHO917508:SHO917541 SRK917508:SRK917541 TBG917508:TBG917541 TLC917508:TLC917541 TUY917508:TUY917541 UEU917508:UEU917541 UOQ917508:UOQ917541 UYM917508:UYM917541 VII917508:VII917541 VSE917508:VSE917541 WCA917508:WCA917541 WLW917508:WLW917541 WVS917508:WVS917541 K983044:K983077 JG983044:JG983077 TC983044:TC983077 ACY983044:ACY983077 AMU983044:AMU983077 AWQ983044:AWQ983077 BGM983044:BGM983077 BQI983044:BQI983077 CAE983044:CAE983077 CKA983044:CKA983077 CTW983044:CTW983077 DDS983044:DDS983077 DNO983044:DNO983077 DXK983044:DXK983077 EHG983044:EHG983077 ERC983044:ERC983077 FAY983044:FAY983077 FKU983044:FKU983077 FUQ983044:FUQ983077 GEM983044:GEM983077 GOI983044:GOI983077 GYE983044:GYE983077 HIA983044:HIA983077 HRW983044:HRW983077 IBS983044:IBS983077 ILO983044:ILO983077 IVK983044:IVK983077 JFG983044:JFG983077 JPC983044:JPC983077 JYY983044:JYY983077 KIU983044:KIU983077 KSQ983044:KSQ983077 LCM983044:LCM983077 LMI983044:LMI983077 LWE983044:LWE983077 MGA983044:MGA983077 MPW983044:MPW983077 MZS983044:MZS983077 NJO983044:NJO983077 NTK983044:NTK983077 ODG983044:ODG983077 ONC983044:ONC983077 OWY983044:OWY983077 PGU983044:PGU983077 PQQ983044:PQQ983077 QAM983044:QAM983077 QKI983044:QKI983077 QUE983044:QUE983077 REA983044:REA983077 RNW983044:RNW983077 RXS983044:RXS983077 SHO983044:SHO983077 SRK983044:SRK983077 TBG983044:TBG983077 TLC983044:TLC983077 TUY983044:TUY983077 UEU983044:UEU983077 UOQ983044:UOQ983077 UYM983044:UYM983077 VII983044:VII983077 VSE983044:VSE983077 WCA983044:WCA983077 WLW983044:WLW983077 WVS983044:WVS983077 M5:M27 JI5:JI27 TE5:TE27 ADA5:ADA27 AMW5:AMW27 AWS5:AWS27 BGO5:BGO27 BQK5:BQK27 CAG5:CAG27 CKC5:CKC27 CTY5:CTY27 DDU5:DDU27 DNQ5:DNQ27 DXM5:DXM27 EHI5:EHI27 ERE5:ERE27 FBA5:FBA27 FKW5:FKW27 FUS5:FUS27 GEO5:GEO27 GOK5:GOK27 GYG5:GYG27 HIC5:HIC27 HRY5:HRY27 IBU5:IBU27 ILQ5:ILQ27 IVM5:IVM27 JFI5:JFI27 JPE5:JPE27 JZA5:JZA27 KIW5:KIW27 KSS5:KSS27 LCO5:LCO27 LMK5:LMK27 LWG5:LWG27 MGC5:MGC27 MPY5:MPY27 MZU5:MZU27 NJQ5:NJQ27 NTM5:NTM27 ODI5:ODI27 ONE5:ONE27 OXA5:OXA27 PGW5:PGW27 PQS5:PQS27 QAO5:QAO27 QKK5:QKK27 QUG5:QUG27 REC5:REC27 RNY5:RNY27 RXU5:RXU27 SHQ5:SHQ27 SRM5:SRM27 TBI5:TBI27 TLE5:TLE27 TVA5:TVA27 UEW5:UEW27 UOS5:UOS27 UYO5:UYO27 VIK5:VIK27 VSG5:VSG27 WCC5:WCC27 WLY5:WLY27 WVU5:WVU27 M65541:M65563 JI65541:JI65563 TE65541:TE65563 ADA65541:ADA65563 AMW65541:AMW65563 AWS65541:AWS65563 BGO65541:BGO65563 BQK65541:BQK65563 CAG65541:CAG65563 CKC65541:CKC65563 CTY65541:CTY65563 DDU65541:DDU65563 DNQ65541:DNQ65563 DXM65541:DXM65563 EHI65541:EHI65563 ERE65541:ERE65563 FBA65541:FBA65563 FKW65541:FKW65563 FUS65541:FUS65563 GEO65541:GEO65563 GOK65541:GOK65563 GYG65541:GYG65563 HIC65541:HIC65563 HRY65541:HRY65563 IBU65541:IBU65563 ILQ65541:ILQ65563 IVM65541:IVM65563 JFI65541:JFI65563 JPE65541:JPE65563 JZA65541:JZA65563 KIW65541:KIW65563 KSS65541:KSS65563 LCO65541:LCO65563 LMK65541:LMK65563 LWG65541:LWG65563 MGC65541:MGC65563 MPY65541:MPY65563 MZU65541:MZU65563 NJQ65541:NJQ65563 NTM65541:NTM65563 ODI65541:ODI65563 ONE65541:ONE65563 OXA65541:OXA65563 PGW65541:PGW65563 PQS65541:PQS65563 QAO65541:QAO65563 QKK65541:QKK65563 QUG65541:QUG65563 REC65541:REC65563 RNY65541:RNY65563 RXU65541:RXU65563 SHQ65541:SHQ65563 SRM65541:SRM65563 TBI65541:TBI65563 TLE65541:TLE65563 TVA65541:TVA65563 UEW65541:UEW65563 UOS65541:UOS65563 UYO65541:UYO65563 VIK65541:VIK65563 VSG65541:VSG65563 WCC65541:WCC65563 WLY65541:WLY65563 WVU65541:WVU65563 M131077:M131099 JI131077:JI131099 TE131077:TE131099 ADA131077:ADA131099 AMW131077:AMW131099 AWS131077:AWS131099 BGO131077:BGO131099 BQK131077:BQK131099 CAG131077:CAG131099 CKC131077:CKC131099 CTY131077:CTY131099 DDU131077:DDU131099 DNQ131077:DNQ131099 DXM131077:DXM131099 EHI131077:EHI131099 ERE131077:ERE131099 FBA131077:FBA131099 FKW131077:FKW131099 FUS131077:FUS131099 GEO131077:GEO131099 GOK131077:GOK131099 GYG131077:GYG131099 HIC131077:HIC131099 HRY131077:HRY131099 IBU131077:IBU131099 ILQ131077:ILQ131099 IVM131077:IVM131099 JFI131077:JFI131099 JPE131077:JPE131099 JZA131077:JZA131099 KIW131077:KIW131099 KSS131077:KSS131099 LCO131077:LCO131099 LMK131077:LMK131099 LWG131077:LWG131099 MGC131077:MGC131099 MPY131077:MPY131099 MZU131077:MZU131099 NJQ131077:NJQ131099 NTM131077:NTM131099 ODI131077:ODI131099 ONE131077:ONE131099 OXA131077:OXA131099 PGW131077:PGW131099 PQS131077:PQS131099 QAO131077:QAO131099 QKK131077:QKK131099 QUG131077:QUG131099 REC131077:REC131099 RNY131077:RNY131099 RXU131077:RXU131099 SHQ131077:SHQ131099 SRM131077:SRM131099 TBI131077:TBI131099 TLE131077:TLE131099 TVA131077:TVA131099 UEW131077:UEW131099 UOS131077:UOS131099 UYO131077:UYO131099 VIK131077:VIK131099 VSG131077:VSG131099 WCC131077:WCC131099 WLY131077:WLY131099 WVU131077:WVU131099 M196613:M196635 JI196613:JI196635 TE196613:TE196635 ADA196613:ADA196635 AMW196613:AMW196635 AWS196613:AWS196635 BGO196613:BGO196635 BQK196613:BQK196635 CAG196613:CAG196635 CKC196613:CKC196635 CTY196613:CTY196635 DDU196613:DDU196635 DNQ196613:DNQ196635 DXM196613:DXM196635 EHI196613:EHI196635 ERE196613:ERE196635 FBA196613:FBA196635 FKW196613:FKW196635 FUS196613:FUS196635 GEO196613:GEO196635 GOK196613:GOK196635 GYG196613:GYG196635 HIC196613:HIC196635 HRY196613:HRY196635 IBU196613:IBU196635 ILQ196613:ILQ196635 IVM196613:IVM196635 JFI196613:JFI196635 JPE196613:JPE196635 JZA196613:JZA196635 KIW196613:KIW196635 KSS196613:KSS196635 LCO196613:LCO196635 LMK196613:LMK196635 LWG196613:LWG196635 MGC196613:MGC196635 MPY196613:MPY196635 MZU196613:MZU196635 NJQ196613:NJQ196635 NTM196613:NTM196635 ODI196613:ODI196635 ONE196613:ONE196635 OXA196613:OXA196635 PGW196613:PGW196635 PQS196613:PQS196635 QAO196613:QAO196635 QKK196613:QKK196635 QUG196613:QUG196635 REC196613:REC196635 RNY196613:RNY196635 RXU196613:RXU196635 SHQ196613:SHQ196635 SRM196613:SRM196635 TBI196613:TBI196635 TLE196613:TLE196635 TVA196613:TVA196635 UEW196613:UEW196635 UOS196613:UOS196635 UYO196613:UYO196635 VIK196613:VIK196635 VSG196613:VSG196635 WCC196613:WCC196635 WLY196613:WLY196635 WVU196613:WVU196635 M262149:M262171 JI262149:JI262171 TE262149:TE262171 ADA262149:ADA262171 AMW262149:AMW262171 AWS262149:AWS262171 BGO262149:BGO262171 BQK262149:BQK262171 CAG262149:CAG262171 CKC262149:CKC262171 CTY262149:CTY262171 DDU262149:DDU262171 DNQ262149:DNQ262171 DXM262149:DXM262171 EHI262149:EHI262171 ERE262149:ERE262171 FBA262149:FBA262171 FKW262149:FKW262171 FUS262149:FUS262171 GEO262149:GEO262171 GOK262149:GOK262171 GYG262149:GYG262171 HIC262149:HIC262171 HRY262149:HRY262171 IBU262149:IBU262171 ILQ262149:ILQ262171 IVM262149:IVM262171 JFI262149:JFI262171 JPE262149:JPE262171 JZA262149:JZA262171 KIW262149:KIW262171 KSS262149:KSS262171 LCO262149:LCO262171 LMK262149:LMK262171 LWG262149:LWG262171 MGC262149:MGC262171 MPY262149:MPY262171 MZU262149:MZU262171 NJQ262149:NJQ262171 NTM262149:NTM262171 ODI262149:ODI262171 ONE262149:ONE262171 OXA262149:OXA262171 PGW262149:PGW262171 PQS262149:PQS262171 QAO262149:QAO262171 QKK262149:QKK262171 QUG262149:QUG262171 REC262149:REC262171 RNY262149:RNY262171 RXU262149:RXU262171 SHQ262149:SHQ262171 SRM262149:SRM262171 TBI262149:TBI262171 TLE262149:TLE262171 TVA262149:TVA262171 UEW262149:UEW262171 UOS262149:UOS262171 UYO262149:UYO262171 VIK262149:VIK262171 VSG262149:VSG262171 WCC262149:WCC262171 WLY262149:WLY262171 WVU262149:WVU262171 M327685:M327707 JI327685:JI327707 TE327685:TE327707 ADA327685:ADA327707 AMW327685:AMW327707 AWS327685:AWS327707 BGO327685:BGO327707 BQK327685:BQK327707 CAG327685:CAG327707 CKC327685:CKC327707 CTY327685:CTY327707 DDU327685:DDU327707 DNQ327685:DNQ327707 DXM327685:DXM327707 EHI327685:EHI327707 ERE327685:ERE327707 FBA327685:FBA327707 FKW327685:FKW327707 FUS327685:FUS327707 GEO327685:GEO327707 GOK327685:GOK327707 GYG327685:GYG327707 HIC327685:HIC327707 HRY327685:HRY327707 IBU327685:IBU327707 ILQ327685:ILQ327707 IVM327685:IVM327707 JFI327685:JFI327707 JPE327685:JPE327707 JZA327685:JZA327707 KIW327685:KIW327707 KSS327685:KSS327707 LCO327685:LCO327707 LMK327685:LMK327707 LWG327685:LWG327707 MGC327685:MGC327707 MPY327685:MPY327707 MZU327685:MZU327707 NJQ327685:NJQ327707 NTM327685:NTM327707 ODI327685:ODI327707 ONE327685:ONE327707 OXA327685:OXA327707 PGW327685:PGW327707 PQS327685:PQS327707 QAO327685:QAO327707 QKK327685:QKK327707 QUG327685:QUG327707 REC327685:REC327707 RNY327685:RNY327707 RXU327685:RXU327707 SHQ327685:SHQ327707 SRM327685:SRM327707 TBI327685:TBI327707 TLE327685:TLE327707 TVA327685:TVA327707 UEW327685:UEW327707 UOS327685:UOS327707 UYO327685:UYO327707 VIK327685:VIK327707 VSG327685:VSG327707 WCC327685:WCC327707 WLY327685:WLY327707 WVU327685:WVU327707 M393221:M393243 JI393221:JI393243 TE393221:TE393243 ADA393221:ADA393243 AMW393221:AMW393243 AWS393221:AWS393243 BGO393221:BGO393243 BQK393221:BQK393243 CAG393221:CAG393243 CKC393221:CKC393243 CTY393221:CTY393243 DDU393221:DDU393243 DNQ393221:DNQ393243 DXM393221:DXM393243 EHI393221:EHI393243 ERE393221:ERE393243 FBA393221:FBA393243 FKW393221:FKW393243 FUS393221:FUS393243 GEO393221:GEO393243 GOK393221:GOK393243 GYG393221:GYG393243 HIC393221:HIC393243 HRY393221:HRY393243 IBU393221:IBU393243 ILQ393221:ILQ393243 IVM393221:IVM393243 JFI393221:JFI393243 JPE393221:JPE393243 JZA393221:JZA393243 KIW393221:KIW393243 KSS393221:KSS393243 LCO393221:LCO393243 LMK393221:LMK393243 LWG393221:LWG393243 MGC393221:MGC393243 MPY393221:MPY393243 MZU393221:MZU393243 NJQ393221:NJQ393243 NTM393221:NTM393243 ODI393221:ODI393243 ONE393221:ONE393243 OXA393221:OXA393243 PGW393221:PGW393243 PQS393221:PQS393243 QAO393221:QAO393243 QKK393221:QKK393243 QUG393221:QUG393243 REC393221:REC393243 RNY393221:RNY393243 RXU393221:RXU393243 SHQ393221:SHQ393243 SRM393221:SRM393243 TBI393221:TBI393243 TLE393221:TLE393243 TVA393221:TVA393243 UEW393221:UEW393243 UOS393221:UOS393243 UYO393221:UYO393243 VIK393221:VIK393243 VSG393221:VSG393243 WCC393221:WCC393243 WLY393221:WLY393243 WVU393221:WVU393243 M458757:M458779 JI458757:JI458779 TE458757:TE458779 ADA458757:ADA458779 AMW458757:AMW458779 AWS458757:AWS458779 BGO458757:BGO458779 BQK458757:BQK458779 CAG458757:CAG458779 CKC458757:CKC458779 CTY458757:CTY458779 DDU458757:DDU458779 DNQ458757:DNQ458779 DXM458757:DXM458779 EHI458757:EHI458779 ERE458757:ERE458779 FBA458757:FBA458779 FKW458757:FKW458779 FUS458757:FUS458779 GEO458757:GEO458779 GOK458757:GOK458779 GYG458757:GYG458779 HIC458757:HIC458779 HRY458757:HRY458779 IBU458757:IBU458779 ILQ458757:ILQ458779 IVM458757:IVM458779 JFI458757:JFI458779 JPE458757:JPE458779 JZA458757:JZA458779 KIW458757:KIW458779 KSS458757:KSS458779 LCO458757:LCO458779 LMK458757:LMK458779 LWG458757:LWG458779 MGC458757:MGC458779 MPY458757:MPY458779 MZU458757:MZU458779 NJQ458757:NJQ458779 NTM458757:NTM458779 ODI458757:ODI458779 ONE458757:ONE458779 OXA458757:OXA458779 PGW458757:PGW458779 PQS458757:PQS458779 QAO458757:QAO458779 QKK458757:QKK458779 QUG458757:QUG458779 REC458757:REC458779 RNY458757:RNY458779 RXU458757:RXU458779 SHQ458757:SHQ458779 SRM458757:SRM458779 TBI458757:TBI458779 TLE458757:TLE458779 TVA458757:TVA458779 UEW458757:UEW458779 UOS458757:UOS458779 UYO458757:UYO458779 VIK458757:VIK458779 VSG458757:VSG458779 WCC458757:WCC458779 WLY458757:WLY458779 WVU458757:WVU458779 M524293:M524315 JI524293:JI524315 TE524293:TE524315 ADA524293:ADA524315 AMW524293:AMW524315 AWS524293:AWS524315 BGO524293:BGO524315 BQK524293:BQK524315 CAG524293:CAG524315 CKC524293:CKC524315 CTY524293:CTY524315 DDU524293:DDU524315 DNQ524293:DNQ524315 DXM524293:DXM524315 EHI524293:EHI524315 ERE524293:ERE524315 FBA524293:FBA524315 FKW524293:FKW524315 FUS524293:FUS524315 GEO524293:GEO524315 GOK524293:GOK524315 GYG524293:GYG524315 HIC524293:HIC524315 HRY524293:HRY524315 IBU524293:IBU524315 ILQ524293:ILQ524315 IVM524293:IVM524315 JFI524293:JFI524315 JPE524293:JPE524315 JZA524293:JZA524315 KIW524293:KIW524315 KSS524293:KSS524315 LCO524293:LCO524315 LMK524293:LMK524315 LWG524293:LWG524315 MGC524293:MGC524315 MPY524293:MPY524315 MZU524293:MZU524315 NJQ524293:NJQ524315 NTM524293:NTM524315 ODI524293:ODI524315 ONE524293:ONE524315 OXA524293:OXA524315 PGW524293:PGW524315 PQS524293:PQS524315 QAO524293:QAO524315 QKK524293:QKK524315 QUG524293:QUG524315 REC524293:REC524315 RNY524293:RNY524315 RXU524293:RXU524315 SHQ524293:SHQ524315 SRM524293:SRM524315 TBI524293:TBI524315 TLE524293:TLE524315 TVA524293:TVA524315 UEW524293:UEW524315 UOS524293:UOS524315 UYO524293:UYO524315 VIK524293:VIK524315 VSG524293:VSG524315 WCC524293:WCC524315 WLY524293:WLY524315 WVU524293:WVU524315 M589829:M589851 JI589829:JI589851 TE589829:TE589851 ADA589829:ADA589851 AMW589829:AMW589851 AWS589829:AWS589851 BGO589829:BGO589851 BQK589829:BQK589851 CAG589829:CAG589851 CKC589829:CKC589851 CTY589829:CTY589851 DDU589829:DDU589851 DNQ589829:DNQ589851 DXM589829:DXM589851 EHI589829:EHI589851 ERE589829:ERE589851 FBA589829:FBA589851 FKW589829:FKW589851 FUS589829:FUS589851 GEO589829:GEO589851 GOK589829:GOK589851 GYG589829:GYG589851 HIC589829:HIC589851 HRY589829:HRY589851 IBU589829:IBU589851 ILQ589829:ILQ589851 IVM589829:IVM589851 JFI589829:JFI589851 JPE589829:JPE589851 JZA589829:JZA589851 KIW589829:KIW589851 KSS589829:KSS589851 LCO589829:LCO589851 LMK589829:LMK589851 LWG589829:LWG589851 MGC589829:MGC589851 MPY589829:MPY589851 MZU589829:MZU589851 NJQ589829:NJQ589851 NTM589829:NTM589851 ODI589829:ODI589851 ONE589829:ONE589851 OXA589829:OXA589851 PGW589829:PGW589851 PQS589829:PQS589851 QAO589829:QAO589851 QKK589829:QKK589851 QUG589829:QUG589851 REC589829:REC589851 RNY589829:RNY589851 RXU589829:RXU589851 SHQ589829:SHQ589851 SRM589829:SRM589851 TBI589829:TBI589851 TLE589829:TLE589851 TVA589829:TVA589851 UEW589829:UEW589851 UOS589829:UOS589851 UYO589829:UYO589851 VIK589829:VIK589851 VSG589829:VSG589851 WCC589829:WCC589851 WLY589829:WLY589851 WVU589829:WVU589851 M655365:M655387 JI655365:JI655387 TE655365:TE655387 ADA655365:ADA655387 AMW655365:AMW655387 AWS655365:AWS655387 BGO655365:BGO655387 BQK655365:BQK655387 CAG655365:CAG655387 CKC655365:CKC655387 CTY655365:CTY655387 DDU655365:DDU655387 DNQ655365:DNQ655387 DXM655365:DXM655387 EHI655365:EHI655387 ERE655365:ERE655387 FBA655365:FBA655387 FKW655365:FKW655387 FUS655365:FUS655387 GEO655365:GEO655387 GOK655365:GOK655387 GYG655365:GYG655387 HIC655365:HIC655387 HRY655365:HRY655387 IBU655365:IBU655387 ILQ655365:ILQ655387 IVM655365:IVM655387 JFI655365:JFI655387 JPE655365:JPE655387 JZA655365:JZA655387 KIW655365:KIW655387 KSS655365:KSS655387 LCO655365:LCO655387 LMK655365:LMK655387 LWG655365:LWG655387 MGC655365:MGC655387 MPY655365:MPY655387 MZU655365:MZU655387 NJQ655365:NJQ655387 NTM655365:NTM655387 ODI655365:ODI655387 ONE655365:ONE655387 OXA655365:OXA655387 PGW655365:PGW655387 PQS655365:PQS655387 QAO655365:QAO655387 QKK655365:QKK655387 QUG655365:QUG655387 REC655365:REC655387 RNY655365:RNY655387 RXU655365:RXU655387 SHQ655365:SHQ655387 SRM655365:SRM655387 TBI655365:TBI655387 TLE655365:TLE655387 TVA655365:TVA655387 UEW655365:UEW655387 UOS655365:UOS655387 UYO655365:UYO655387 VIK655365:VIK655387 VSG655365:VSG655387 WCC655365:WCC655387 WLY655365:WLY655387 WVU655365:WVU655387 M720901:M720923 JI720901:JI720923 TE720901:TE720923 ADA720901:ADA720923 AMW720901:AMW720923 AWS720901:AWS720923 BGO720901:BGO720923 BQK720901:BQK720923 CAG720901:CAG720923 CKC720901:CKC720923 CTY720901:CTY720923 DDU720901:DDU720923 DNQ720901:DNQ720923 DXM720901:DXM720923 EHI720901:EHI720923 ERE720901:ERE720923 FBA720901:FBA720923 FKW720901:FKW720923 FUS720901:FUS720923 GEO720901:GEO720923 GOK720901:GOK720923 GYG720901:GYG720923 HIC720901:HIC720923 HRY720901:HRY720923 IBU720901:IBU720923 ILQ720901:ILQ720923 IVM720901:IVM720923 JFI720901:JFI720923 JPE720901:JPE720923 JZA720901:JZA720923 KIW720901:KIW720923 KSS720901:KSS720923 LCO720901:LCO720923 LMK720901:LMK720923 LWG720901:LWG720923 MGC720901:MGC720923 MPY720901:MPY720923 MZU720901:MZU720923 NJQ720901:NJQ720923 NTM720901:NTM720923 ODI720901:ODI720923 ONE720901:ONE720923 OXA720901:OXA720923 PGW720901:PGW720923 PQS720901:PQS720923 QAO720901:QAO720923 QKK720901:QKK720923 QUG720901:QUG720923 REC720901:REC720923 RNY720901:RNY720923 RXU720901:RXU720923 SHQ720901:SHQ720923 SRM720901:SRM720923 TBI720901:TBI720923 TLE720901:TLE720923 TVA720901:TVA720923 UEW720901:UEW720923 UOS720901:UOS720923 UYO720901:UYO720923 VIK720901:VIK720923 VSG720901:VSG720923 WCC720901:WCC720923 WLY720901:WLY720923 WVU720901:WVU720923 M786437:M786459 JI786437:JI786459 TE786437:TE786459 ADA786437:ADA786459 AMW786437:AMW786459 AWS786437:AWS786459 BGO786437:BGO786459 BQK786437:BQK786459 CAG786437:CAG786459 CKC786437:CKC786459 CTY786437:CTY786459 DDU786437:DDU786459 DNQ786437:DNQ786459 DXM786437:DXM786459 EHI786437:EHI786459 ERE786437:ERE786459 FBA786437:FBA786459 FKW786437:FKW786459 FUS786437:FUS786459 GEO786437:GEO786459 GOK786437:GOK786459 GYG786437:GYG786459 HIC786437:HIC786459 HRY786437:HRY786459 IBU786437:IBU786459 ILQ786437:ILQ786459 IVM786437:IVM786459 JFI786437:JFI786459 JPE786437:JPE786459 JZA786437:JZA786459 KIW786437:KIW786459 KSS786437:KSS786459 LCO786437:LCO786459 LMK786437:LMK786459 LWG786437:LWG786459 MGC786437:MGC786459 MPY786437:MPY786459 MZU786437:MZU786459 NJQ786437:NJQ786459 NTM786437:NTM786459 ODI786437:ODI786459 ONE786437:ONE786459 OXA786437:OXA786459 PGW786437:PGW786459 PQS786437:PQS786459 QAO786437:QAO786459 QKK786437:QKK786459 QUG786437:QUG786459 REC786437:REC786459 RNY786437:RNY786459 RXU786437:RXU786459 SHQ786437:SHQ786459 SRM786437:SRM786459 TBI786437:TBI786459 TLE786437:TLE786459 TVA786437:TVA786459 UEW786437:UEW786459 UOS786437:UOS786459 UYO786437:UYO786459 VIK786437:VIK786459 VSG786437:VSG786459 WCC786437:WCC786459 WLY786437:WLY786459 WVU786437:WVU786459 M851973:M851995 JI851973:JI851995 TE851973:TE851995 ADA851973:ADA851995 AMW851973:AMW851995 AWS851973:AWS851995 BGO851973:BGO851995 BQK851973:BQK851995 CAG851973:CAG851995 CKC851973:CKC851995 CTY851973:CTY851995 DDU851973:DDU851995 DNQ851973:DNQ851995 DXM851973:DXM851995 EHI851973:EHI851995 ERE851973:ERE851995 FBA851973:FBA851995 FKW851973:FKW851995 FUS851973:FUS851995 GEO851973:GEO851995 GOK851973:GOK851995 GYG851973:GYG851995 HIC851973:HIC851995 HRY851973:HRY851995 IBU851973:IBU851995 ILQ851973:ILQ851995 IVM851973:IVM851995 JFI851973:JFI851995 JPE851973:JPE851995 JZA851973:JZA851995 KIW851973:KIW851995 KSS851973:KSS851995 LCO851973:LCO851995 LMK851973:LMK851995 LWG851973:LWG851995 MGC851973:MGC851995 MPY851973:MPY851995 MZU851973:MZU851995 NJQ851973:NJQ851995 NTM851973:NTM851995 ODI851973:ODI851995 ONE851973:ONE851995 OXA851973:OXA851995 PGW851973:PGW851995 PQS851973:PQS851995 QAO851973:QAO851995 QKK851973:QKK851995 QUG851973:QUG851995 REC851973:REC851995 RNY851973:RNY851995 RXU851973:RXU851995 SHQ851973:SHQ851995 SRM851973:SRM851995 TBI851973:TBI851995 TLE851973:TLE851995 TVA851973:TVA851995 UEW851973:UEW851995 UOS851973:UOS851995 UYO851973:UYO851995 VIK851973:VIK851995 VSG851973:VSG851995 WCC851973:WCC851995 WLY851973:WLY851995 WVU851973:WVU851995 M917509:M917531 JI917509:JI917531 TE917509:TE917531 ADA917509:ADA917531 AMW917509:AMW917531 AWS917509:AWS917531 BGO917509:BGO917531 BQK917509:BQK917531 CAG917509:CAG917531 CKC917509:CKC917531 CTY917509:CTY917531 DDU917509:DDU917531 DNQ917509:DNQ917531 DXM917509:DXM917531 EHI917509:EHI917531 ERE917509:ERE917531 FBA917509:FBA917531 FKW917509:FKW917531 FUS917509:FUS917531 GEO917509:GEO917531 GOK917509:GOK917531 GYG917509:GYG917531 HIC917509:HIC917531 HRY917509:HRY917531 IBU917509:IBU917531 ILQ917509:ILQ917531 IVM917509:IVM917531 JFI917509:JFI917531 JPE917509:JPE917531 JZA917509:JZA917531 KIW917509:KIW917531 KSS917509:KSS917531 LCO917509:LCO917531 LMK917509:LMK917531 LWG917509:LWG917531 MGC917509:MGC917531 MPY917509:MPY917531 MZU917509:MZU917531 NJQ917509:NJQ917531 NTM917509:NTM917531 ODI917509:ODI917531 ONE917509:ONE917531 OXA917509:OXA917531 PGW917509:PGW917531 PQS917509:PQS917531 QAO917509:QAO917531 QKK917509:QKK917531 QUG917509:QUG917531 REC917509:REC917531 RNY917509:RNY917531 RXU917509:RXU917531 SHQ917509:SHQ917531 SRM917509:SRM917531 TBI917509:TBI917531 TLE917509:TLE917531 TVA917509:TVA917531 UEW917509:UEW917531 UOS917509:UOS917531 UYO917509:UYO917531 VIK917509:VIK917531 VSG917509:VSG917531 WCC917509:WCC917531 WLY917509:WLY917531 WVU917509:WVU917531 M983045:M983067 JI983045:JI983067 TE983045:TE983067 ADA983045:ADA983067 AMW983045:AMW983067 AWS983045:AWS983067 BGO983045:BGO983067 BQK983045:BQK983067 CAG983045:CAG983067 CKC983045:CKC983067 CTY983045:CTY983067 DDU983045:DDU983067 DNQ983045:DNQ983067 DXM983045:DXM983067 EHI983045:EHI983067 ERE983045:ERE983067 FBA983045:FBA983067 FKW983045:FKW983067 FUS983045:FUS983067 GEO983045:GEO983067 GOK983045:GOK983067 GYG983045:GYG983067 HIC983045:HIC983067 HRY983045:HRY983067 IBU983045:IBU983067 ILQ983045:ILQ983067 IVM983045:IVM983067 JFI983045:JFI983067 JPE983045:JPE983067 JZA983045:JZA983067 KIW983045:KIW983067 KSS983045:KSS983067 LCO983045:LCO983067 LMK983045:LMK983067 LWG983045:LWG983067 MGC983045:MGC983067 MPY983045:MPY983067 MZU983045:MZU983067 NJQ983045:NJQ983067 NTM983045:NTM983067 ODI983045:ODI983067 ONE983045:ONE983067 OXA983045:OXA983067 PGW983045:PGW983067 PQS983045:PQS983067 QAO983045:QAO983067 QKK983045:QKK983067 QUG983045:QUG983067 REC983045:REC983067 RNY983045:RNY983067 RXU983045:RXU983067 SHQ983045:SHQ983067 SRM983045:SRM983067 TBI983045:TBI983067 TLE983045:TLE983067 TVA983045:TVA983067 UEW983045:UEW983067 UOS983045:UOS983067 UYO983045:UYO983067 VIK983045:VIK983067 VSG983045:VSG983067 WCC983045:WCC983067 WLY983045:WLY983067 WVU983045:WVU983067 M28:N28 JI28:JJ28 TE28:TF28 ADA28:ADB28 AMW28:AMX28 AWS28:AWT28 BGO28:BGP28 BQK28:BQL28 CAG28:CAH28 CKC28:CKD28 CTY28:CTZ28 DDU28:DDV28 DNQ28:DNR28 DXM28:DXN28 EHI28:EHJ28 ERE28:ERF28 FBA28:FBB28 FKW28:FKX28 FUS28:FUT28 GEO28:GEP28 GOK28:GOL28 GYG28:GYH28 HIC28:HID28 HRY28:HRZ28 IBU28:IBV28 ILQ28:ILR28 IVM28:IVN28 JFI28:JFJ28 JPE28:JPF28 JZA28:JZB28 KIW28:KIX28 KSS28:KST28 LCO28:LCP28 LMK28:LML28 LWG28:LWH28 MGC28:MGD28 MPY28:MPZ28 MZU28:MZV28 NJQ28:NJR28 NTM28:NTN28 ODI28:ODJ28 ONE28:ONF28 OXA28:OXB28 PGW28:PGX28 PQS28:PQT28 QAO28:QAP28 QKK28:QKL28 QUG28:QUH28 REC28:RED28 RNY28:RNZ28 RXU28:RXV28 SHQ28:SHR28 SRM28:SRN28 TBI28:TBJ28 TLE28:TLF28 TVA28:TVB28 UEW28:UEX28 UOS28:UOT28 UYO28:UYP28 VIK28:VIL28 VSG28:VSH28 WCC28:WCD28 WLY28:WLZ28 WVU28:WVV28 M65564:N65564 JI65564:JJ65564 TE65564:TF65564 ADA65564:ADB65564 AMW65564:AMX65564 AWS65564:AWT65564 BGO65564:BGP65564 BQK65564:BQL65564 CAG65564:CAH65564 CKC65564:CKD65564 CTY65564:CTZ65564 DDU65564:DDV65564 DNQ65564:DNR65564 DXM65564:DXN65564 EHI65564:EHJ65564 ERE65564:ERF65564 FBA65564:FBB65564 FKW65564:FKX65564 FUS65564:FUT65564 GEO65564:GEP65564 GOK65564:GOL65564 GYG65564:GYH65564 HIC65564:HID65564 HRY65564:HRZ65564 IBU65564:IBV65564 ILQ65564:ILR65564 IVM65564:IVN65564 JFI65564:JFJ65564 JPE65564:JPF65564 JZA65564:JZB65564 KIW65564:KIX65564 KSS65564:KST65564 LCO65564:LCP65564 LMK65564:LML65564 LWG65564:LWH65564 MGC65564:MGD65564 MPY65564:MPZ65564 MZU65564:MZV65564 NJQ65564:NJR65564 NTM65564:NTN65564 ODI65564:ODJ65564 ONE65564:ONF65564 OXA65564:OXB65564 PGW65564:PGX65564 PQS65564:PQT65564 QAO65564:QAP65564 QKK65564:QKL65564 QUG65564:QUH65564 REC65564:RED65564 RNY65564:RNZ65564 RXU65564:RXV65564 SHQ65564:SHR65564 SRM65564:SRN65564 TBI65564:TBJ65564 TLE65564:TLF65564 TVA65564:TVB65564 UEW65564:UEX65564 UOS65564:UOT65564 UYO65564:UYP65564 VIK65564:VIL65564 VSG65564:VSH65564 WCC65564:WCD65564 WLY65564:WLZ65564 WVU65564:WVV65564 M131100:N131100 JI131100:JJ131100 TE131100:TF131100 ADA131100:ADB131100 AMW131100:AMX131100 AWS131100:AWT131100 BGO131100:BGP131100 BQK131100:BQL131100 CAG131100:CAH131100 CKC131100:CKD131100 CTY131100:CTZ131100 DDU131100:DDV131100 DNQ131100:DNR131100 DXM131100:DXN131100 EHI131100:EHJ131100 ERE131100:ERF131100 FBA131100:FBB131100 FKW131100:FKX131100 FUS131100:FUT131100 GEO131100:GEP131100 GOK131100:GOL131100 GYG131100:GYH131100 HIC131100:HID131100 HRY131100:HRZ131100 IBU131100:IBV131100 ILQ131100:ILR131100 IVM131100:IVN131100 JFI131100:JFJ131100 JPE131100:JPF131100 JZA131100:JZB131100 KIW131100:KIX131100 KSS131100:KST131100 LCO131100:LCP131100 LMK131100:LML131100 LWG131100:LWH131100 MGC131100:MGD131100 MPY131100:MPZ131100 MZU131100:MZV131100 NJQ131100:NJR131100 NTM131100:NTN131100 ODI131100:ODJ131100 ONE131100:ONF131100 OXA131100:OXB131100 PGW131100:PGX131100 PQS131100:PQT131100 QAO131100:QAP131100 QKK131100:QKL131100 QUG131100:QUH131100 REC131100:RED131100 RNY131100:RNZ131100 RXU131100:RXV131100 SHQ131100:SHR131100 SRM131100:SRN131100 TBI131100:TBJ131100 TLE131100:TLF131100 TVA131100:TVB131100 UEW131100:UEX131100 UOS131100:UOT131100 UYO131100:UYP131100 VIK131100:VIL131100 VSG131100:VSH131100 WCC131100:WCD131100 WLY131100:WLZ131100 WVU131100:WVV131100 M196636:N196636 JI196636:JJ196636 TE196636:TF196636 ADA196636:ADB196636 AMW196636:AMX196636 AWS196636:AWT196636 BGO196636:BGP196636 BQK196636:BQL196636 CAG196636:CAH196636 CKC196636:CKD196636 CTY196636:CTZ196636 DDU196636:DDV196636 DNQ196636:DNR196636 DXM196636:DXN196636 EHI196636:EHJ196636 ERE196636:ERF196636 FBA196636:FBB196636 FKW196636:FKX196636 FUS196636:FUT196636 GEO196636:GEP196636 GOK196636:GOL196636 GYG196636:GYH196636 HIC196636:HID196636 HRY196636:HRZ196636 IBU196636:IBV196636 ILQ196636:ILR196636 IVM196636:IVN196636 JFI196636:JFJ196636 JPE196636:JPF196636 JZA196636:JZB196636 KIW196636:KIX196636 KSS196636:KST196636 LCO196636:LCP196636 LMK196636:LML196636 LWG196636:LWH196636 MGC196636:MGD196636 MPY196636:MPZ196636 MZU196636:MZV196636 NJQ196636:NJR196636 NTM196636:NTN196636 ODI196636:ODJ196636 ONE196636:ONF196636 OXA196636:OXB196636 PGW196636:PGX196636 PQS196636:PQT196636 QAO196636:QAP196636 QKK196636:QKL196636 QUG196636:QUH196636 REC196636:RED196636 RNY196636:RNZ196636 RXU196636:RXV196636 SHQ196636:SHR196636 SRM196636:SRN196636 TBI196636:TBJ196636 TLE196636:TLF196636 TVA196636:TVB196636 UEW196636:UEX196636 UOS196636:UOT196636 UYO196636:UYP196636 VIK196636:VIL196636 VSG196636:VSH196636 WCC196636:WCD196636 WLY196636:WLZ196636 WVU196636:WVV196636 M262172:N262172 JI262172:JJ262172 TE262172:TF262172 ADA262172:ADB262172 AMW262172:AMX262172 AWS262172:AWT262172 BGO262172:BGP262172 BQK262172:BQL262172 CAG262172:CAH262172 CKC262172:CKD262172 CTY262172:CTZ262172 DDU262172:DDV262172 DNQ262172:DNR262172 DXM262172:DXN262172 EHI262172:EHJ262172 ERE262172:ERF262172 FBA262172:FBB262172 FKW262172:FKX262172 FUS262172:FUT262172 GEO262172:GEP262172 GOK262172:GOL262172 GYG262172:GYH262172 HIC262172:HID262172 HRY262172:HRZ262172 IBU262172:IBV262172 ILQ262172:ILR262172 IVM262172:IVN262172 JFI262172:JFJ262172 JPE262172:JPF262172 JZA262172:JZB262172 KIW262172:KIX262172 KSS262172:KST262172 LCO262172:LCP262172 LMK262172:LML262172 LWG262172:LWH262172 MGC262172:MGD262172 MPY262172:MPZ262172 MZU262172:MZV262172 NJQ262172:NJR262172 NTM262172:NTN262172 ODI262172:ODJ262172 ONE262172:ONF262172 OXA262172:OXB262172 PGW262172:PGX262172 PQS262172:PQT262172 QAO262172:QAP262172 QKK262172:QKL262172 QUG262172:QUH262172 REC262172:RED262172 RNY262172:RNZ262172 RXU262172:RXV262172 SHQ262172:SHR262172 SRM262172:SRN262172 TBI262172:TBJ262172 TLE262172:TLF262172 TVA262172:TVB262172 UEW262172:UEX262172 UOS262172:UOT262172 UYO262172:UYP262172 VIK262172:VIL262172 VSG262172:VSH262172 WCC262172:WCD262172 WLY262172:WLZ262172 WVU262172:WVV262172 M327708:N327708 JI327708:JJ327708 TE327708:TF327708 ADA327708:ADB327708 AMW327708:AMX327708 AWS327708:AWT327708 BGO327708:BGP327708 BQK327708:BQL327708 CAG327708:CAH327708 CKC327708:CKD327708 CTY327708:CTZ327708 DDU327708:DDV327708 DNQ327708:DNR327708 DXM327708:DXN327708 EHI327708:EHJ327708 ERE327708:ERF327708 FBA327708:FBB327708 FKW327708:FKX327708 FUS327708:FUT327708 GEO327708:GEP327708 GOK327708:GOL327708 GYG327708:GYH327708 HIC327708:HID327708 HRY327708:HRZ327708 IBU327708:IBV327708 ILQ327708:ILR327708 IVM327708:IVN327708 JFI327708:JFJ327708 JPE327708:JPF327708 JZA327708:JZB327708 KIW327708:KIX327708 KSS327708:KST327708 LCO327708:LCP327708 LMK327708:LML327708 LWG327708:LWH327708 MGC327708:MGD327708 MPY327708:MPZ327708 MZU327708:MZV327708 NJQ327708:NJR327708 NTM327708:NTN327708 ODI327708:ODJ327708 ONE327708:ONF327708 OXA327708:OXB327708 PGW327708:PGX327708 PQS327708:PQT327708 QAO327708:QAP327708 QKK327708:QKL327708 QUG327708:QUH327708 REC327708:RED327708 RNY327708:RNZ327708 RXU327708:RXV327708 SHQ327708:SHR327708 SRM327708:SRN327708 TBI327708:TBJ327708 TLE327708:TLF327708 TVA327708:TVB327708 UEW327708:UEX327708 UOS327708:UOT327708 UYO327708:UYP327708 VIK327708:VIL327708 VSG327708:VSH327708 WCC327708:WCD327708 WLY327708:WLZ327708 WVU327708:WVV327708 M393244:N393244 JI393244:JJ393244 TE393244:TF393244 ADA393244:ADB393244 AMW393244:AMX393244 AWS393244:AWT393244 BGO393244:BGP393244 BQK393244:BQL393244 CAG393244:CAH393244 CKC393244:CKD393244 CTY393244:CTZ393244 DDU393244:DDV393244 DNQ393244:DNR393244 DXM393244:DXN393244 EHI393244:EHJ393244 ERE393244:ERF393244 FBA393244:FBB393244 FKW393244:FKX393244 FUS393244:FUT393244 GEO393244:GEP393244 GOK393244:GOL393244 GYG393244:GYH393244 HIC393244:HID393244 HRY393244:HRZ393244 IBU393244:IBV393244 ILQ393244:ILR393244 IVM393244:IVN393244 JFI393244:JFJ393244 JPE393244:JPF393244 JZA393244:JZB393244 KIW393244:KIX393244 KSS393244:KST393244 LCO393244:LCP393244 LMK393244:LML393244 LWG393244:LWH393244 MGC393244:MGD393244 MPY393244:MPZ393244 MZU393244:MZV393244 NJQ393244:NJR393244 NTM393244:NTN393244 ODI393244:ODJ393244 ONE393244:ONF393244 OXA393244:OXB393244 PGW393244:PGX393244 PQS393244:PQT393244 QAO393244:QAP393244 QKK393244:QKL393244 QUG393244:QUH393244 REC393244:RED393244 RNY393244:RNZ393244 RXU393244:RXV393244 SHQ393244:SHR393244 SRM393244:SRN393244 TBI393244:TBJ393244 TLE393244:TLF393244 TVA393244:TVB393244 UEW393244:UEX393244 UOS393244:UOT393244 UYO393244:UYP393244 VIK393244:VIL393244 VSG393244:VSH393244 WCC393244:WCD393244 WLY393244:WLZ393244 WVU393244:WVV393244 M458780:N458780 JI458780:JJ458780 TE458780:TF458780 ADA458780:ADB458780 AMW458780:AMX458780 AWS458780:AWT458780 BGO458780:BGP458780 BQK458780:BQL458780 CAG458780:CAH458780 CKC458780:CKD458780 CTY458780:CTZ458780 DDU458780:DDV458780 DNQ458780:DNR458780 DXM458780:DXN458780 EHI458780:EHJ458780 ERE458780:ERF458780 FBA458780:FBB458780 FKW458780:FKX458780 FUS458780:FUT458780 GEO458780:GEP458780 GOK458780:GOL458780 GYG458780:GYH458780 HIC458780:HID458780 HRY458780:HRZ458780 IBU458780:IBV458780 ILQ458780:ILR458780 IVM458780:IVN458780 JFI458780:JFJ458780 JPE458780:JPF458780 JZA458780:JZB458780 KIW458780:KIX458780 KSS458780:KST458780 LCO458780:LCP458780 LMK458780:LML458780 LWG458780:LWH458780 MGC458780:MGD458780 MPY458780:MPZ458780 MZU458780:MZV458780 NJQ458780:NJR458780 NTM458780:NTN458780 ODI458780:ODJ458780 ONE458780:ONF458780 OXA458780:OXB458780 PGW458780:PGX458780 PQS458780:PQT458780 QAO458780:QAP458780 QKK458780:QKL458780 QUG458780:QUH458780 REC458780:RED458780 RNY458780:RNZ458780 RXU458780:RXV458780 SHQ458780:SHR458780 SRM458780:SRN458780 TBI458780:TBJ458780 TLE458780:TLF458780 TVA458780:TVB458780 UEW458780:UEX458780 UOS458780:UOT458780 UYO458780:UYP458780 VIK458780:VIL458780 VSG458780:VSH458780 WCC458780:WCD458780 WLY458780:WLZ458780 WVU458780:WVV458780 M524316:N524316 JI524316:JJ524316 TE524316:TF524316 ADA524316:ADB524316 AMW524316:AMX524316 AWS524316:AWT524316 BGO524316:BGP524316 BQK524316:BQL524316 CAG524316:CAH524316 CKC524316:CKD524316 CTY524316:CTZ524316 DDU524316:DDV524316 DNQ524316:DNR524316 DXM524316:DXN524316 EHI524316:EHJ524316 ERE524316:ERF524316 FBA524316:FBB524316 FKW524316:FKX524316 FUS524316:FUT524316 GEO524316:GEP524316 GOK524316:GOL524316 GYG524316:GYH524316 HIC524316:HID524316 HRY524316:HRZ524316 IBU524316:IBV524316 ILQ524316:ILR524316 IVM524316:IVN524316 JFI524316:JFJ524316 JPE524316:JPF524316 JZA524316:JZB524316 KIW524316:KIX524316 KSS524316:KST524316 LCO524316:LCP524316 LMK524316:LML524316 LWG524316:LWH524316 MGC524316:MGD524316 MPY524316:MPZ524316 MZU524316:MZV524316 NJQ524316:NJR524316 NTM524316:NTN524316 ODI524316:ODJ524316 ONE524316:ONF524316 OXA524316:OXB524316 PGW524316:PGX524316 PQS524316:PQT524316 QAO524316:QAP524316 QKK524316:QKL524316 QUG524316:QUH524316 REC524316:RED524316 RNY524316:RNZ524316 RXU524316:RXV524316 SHQ524316:SHR524316 SRM524316:SRN524316 TBI524316:TBJ524316 TLE524316:TLF524316 TVA524316:TVB524316 UEW524316:UEX524316 UOS524316:UOT524316 UYO524316:UYP524316 VIK524316:VIL524316 VSG524316:VSH524316 WCC524316:WCD524316 WLY524316:WLZ524316 WVU524316:WVV524316 M589852:N589852 JI589852:JJ589852 TE589852:TF589852 ADA589852:ADB589852 AMW589852:AMX589852 AWS589852:AWT589852 BGO589852:BGP589852 BQK589852:BQL589852 CAG589852:CAH589852 CKC589852:CKD589852 CTY589852:CTZ589852 DDU589852:DDV589852 DNQ589852:DNR589852 DXM589852:DXN589852 EHI589852:EHJ589852 ERE589852:ERF589852 FBA589852:FBB589852 FKW589852:FKX589852 FUS589852:FUT589852 GEO589852:GEP589852 GOK589852:GOL589852 GYG589852:GYH589852 HIC589852:HID589852 HRY589852:HRZ589852 IBU589852:IBV589852 ILQ589852:ILR589852 IVM589852:IVN589852 JFI589852:JFJ589852 JPE589852:JPF589852 JZA589852:JZB589852 KIW589852:KIX589852 KSS589852:KST589852 LCO589852:LCP589852 LMK589852:LML589852 LWG589852:LWH589852 MGC589852:MGD589852 MPY589852:MPZ589852 MZU589852:MZV589852 NJQ589852:NJR589852 NTM589852:NTN589852 ODI589852:ODJ589852 ONE589852:ONF589852 OXA589852:OXB589852 PGW589852:PGX589852 PQS589852:PQT589852 QAO589852:QAP589852 QKK589852:QKL589852 QUG589852:QUH589852 REC589852:RED589852 RNY589852:RNZ589852 RXU589852:RXV589852 SHQ589852:SHR589852 SRM589852:SRN589852 TBI589852:TBJ589852 TLE589852:TLF589852 TVA589852:TVB589852 UEW589852:UEX589852 UOS589852:UOT589852 UYO589852:UYP589852 VIK589852:VIL589852 VSG589852:VSH589852 WCC589852:WCD589852 WLY589852:WLZ589852 WVU589852:WVV589852 M655388:N655388 JI655388:JJ655388 TE655388:TF655388 ADA655388:ADB655388 AMW655388:AMX655388 AWS655388:AWT655388 BGO655388:BGP655388 BQK655388:BQL655388 CAG655388:CAH655388 CKC655388:CKD655388 CTY655388:CTZ655388 DDU655388:DDV655388 DNQ655388:DNR655388 DXM655388:DXN655388 EHI655388:EHJ655388 ERE655388:ERF655388 FBA655388:FBB655388 FKW655388:FKX655388 FUS655388:FUT655388 GEO655388:GEP655388 GOK655388:GOL655388 GYG655388:GYH655388 HIC655388:HID655388 HRY655388:HRZ655388 IBU655388:IBV655388 ILQ655388:ILR655388 IVM655388:IVN655388 JFI655388:JFJ655388 JPE655388:JPF655388 JZA655388:JZB655388 KIW655388:KIX655388 KSS655388:KST655388 LCO655388:LCP655388 LMK655388:LML655388 LWG655388:LWH655388 MGC655388:MGD655388 MPY655388:MPZ655388 MZU655388:MZV655388 NJQ655388:NJR655388 NTM655388:NTN655388 ODI655388:ODJ655388 ONE655388:ONF655388 OXA655388:OXB655388 PGW655388:PGX655388 PQS655388:PQT655388 QAO655388:QAP655388 QKK655388:QKL655388 QUG655388:QUH655388 REC655388:RED655388 RNY655388:RNZ655388 RXU655388:RXV655388 SHQ655388:SHR655388 SRM655388:SRN655388 TBI655388:TBJ655388 TLE655388:TLF655388 TVA655388:TVB655388 UEW655388:UEX655388 UOS655388:UOT655388 UYO655388:UYP655388 VIK655388:VIL655388 VSG655388:VSH655388 WCC655388:WCD655388 WLY655388:WLZ655388 WVU655388:WVV655388 M720924:N720924 JI720924:JJ720924 TE720924:TF720924 ADA720924:ADB720924 AMW720924:AMX720924 AWS720924:AWT720924 BGO720924:BGP720924 BQK720924:BQL720924 CAG720924:CAH720924 CKC720924:CKD720924 CTY720924:CTZ720924 DDU720924:DDV720924 DNQ720924:DNR720924 DXM720924:DXN720924 EHI720924:EHJ720924 ERE720924:ERF720924 FBA720924:FBB720924 FKW720924:FKX720924 FUS720924:FUT720924 GEO720924:GEP720924 GOK720924:GOL720924 GYG720924:GYH720924 HIC720924:HID720924 HRY720924:HRZ720924 IBU720924:IBV720924 ILQ720924:ILR720924 IVM720924:IVN720924 JFI720924:JFJ720924 JPE720924:JPF720924 JZA720924:JZB720924 KIW720924:KIX720924 KSS720924:KST720924 LCO720924:LCP720924 LMK720924:LML720924 LWG720924:LWH720924 MGC720924:MGD720924 MPY720924:MPZ720924 MZU720924:MZV720924 NJQ720924:NJR720924 NTM720924:NTN720924 ODI720924:ODJ720924 ONE720924:ONF720924 OXA720924:OXB720924 PGW720924:PGX720924 PQS720924:PQT720924 QAO720924:QAP720924 QKK720924:QKL720924 QUG720924:QUH720924 REC720924:RED720924 RNY720924:RNZ720924 RXU720924:RXV720924 SHQ720924:SHR720924 SRM720924:SRN720924 TBI720924:TBJ720924 TLE720924:TLF720924 TVA720924:TVB720924 UEW720924:UEX720924 UOS720924:UOT720924 UYO720924:UYP720924 VIK720924:VIL720924 VSG720924:VSH720924 WCC720924:WCD720924 WLY720924:WLZ720924 WVU720924:WVV720924 M786460:N786460 JI786460:JJ786460 TE786460:TF786460 ADA786460:ADB786460 AMW786460:AMX786460 AWS786460:AWT786460 BGO786460:BGP786460 BQK786460:BQL786460 CAG786460:CAH786460 CKC786460:CKD786460 CTY786460:CTZ786460 DDU786460:DDV786460 DNQ786460:DNR786460 DXM786460:DXN786460 EHI786460:EHJ786460 ERE786460:ERF786460 FBA786460:FBB786460 FKW786460:FKX786460 FUS786460:FUT786460 GEO786460:GEP786460 GOK786460:GOL786460 GYG786460:GYH786460 HIC786460:HID786460 HRY786460:HRZ786460 IBU786460:IBV786460 ILQ786460:ILR786460 IVM786460:IVN786460 JFI786460:JFJ786460 JPE786460:JPF786460 JZA786460:JZB786460 KIW786460:KIX786460 KSS786460:KST786460 LCO786460:LCP786460 LMK786460:LML786460 LWG786460:LWH786460 MGC786460:MGD786460 MPY786460:MPZ786460 MZU786460:MZV786460 NJQ786460:NJR786460 NTM786460:NTN786460 ODI786460:ODJ786460 ONE786460:ONF786460 OXA786460:OXB786460 PGW786460:PGX786460 PQS786460:PQT786460 QAO786460:QAP786460 QKK786460:QKL786460 QUG786460:QUH786460 REC786460:RED786460 RNY786460:RNZ786460 RXU786460:RXV786460 SHQ786460:SHR786460 SRM786460:SRN786460 TBI786460:TBJ786460 TLE786460:TLF786460 TVA786460:TVB786460 UEW786460:UEX786460 UOS786460:UOT786460 UYO786460:UYP786460 VIK786460:VIL786460 VSG786460:VSH786460 WCC786460:WCD786460 WLY786460:WLZ786460 WVU786460:WVV786460 M851996:N851996 JI851996:JJ851996 TE851996:TF851996 ADA851996:ADB851996 AMW851996:AMX851996 AWS851996:AWT851996 BGO851996:BGP851996 BQK851996:BQL851996 CAG851996:CAH851996 CKC851996:CKD851996 CTY851996:CTZ851996 DDU851996:DDV851996 DNQ851996:DNR851996 DXM851996:DXN851996 EHI851996:EHJ851996 ERE851996:ERF851996 FBA851996:FBB851996 FKW851996:FKX851996 FUS851996:FUT851996 GEO851996:GEP851996 GOK851996:GOL851996 GYG851996:GYH851996 HIC851996:HID851996 HRY851996:HRZ851996 IBU851996:IBV851996 ILQ851996:ILR851996 IVM851996:IVN851996 JFI851996:JFJ851996 JPE851996:JPF851996 JZA851996:JZB851996 KIW851996:KIX851996 KSS851996:KST851996 LCO851996:LCP851996 LMK851996:LML851996 LWG851996:LWH851996 MGC851996:MGD851996 MPY851996:MPZ851996 MZU851996:MZV851996 NJQ851996:NJR851996 NTM851996:NTN851996 ODI851996:ODJ851996 ONE851996:ONF851996 OXA851996:OXB851996 PGW851996:PGX851996 PQS851996:PQT851996 QAO851996:QAP851996 QKK851996:QKL851996 QUG851996:QUH851996 REC851996:RED851996 RNY851996:RNZ851996 RXU851996:RXV851996 SHQ851996:SHR851996 SRM851996:SRN851996 TBI851996:TBJ851996 TLE851996:TLF851996 TVA851996:TVB851996 UEW851996:UEX851996 UOS851996:UOT851996 UYO851996:UYP851996 VIK851996:VIL851996 VSG851996:VSH851996 WCC851996:WCD851996 WLY851996:WLZ851996 WVU851996:WVV851996 M917532:N917532 JI917532:JJ917532 TE917532:TF917532 ADA917532:ADB917532 AMW917532:AMX917532 AWS917532:AWT917532 BGO917532:BGP917532 BQK917532:BQL917532 CAG917532:CAH917532 CKC917532:CKD917532 CTY917532:CTZ917532 DDU917532:DDV917532 DNQ917532:DNR917532 DXM917532:DXN917532 EHI917532:EHJ917532 ERE917532:ERF917532 FBA917532:FBB917532 FKW917532:FKX917532 FUS917532:FUT917532 GEO917532:GEP917532 GOK917532:GOL917532 GYG917532:GYH917532 HIC917532:HID917532 HRY917532:HRZ917532 IBU917532:IBV917532 ILQ917532:ILR917532 IVM917532:IVN917532 JFI917532:JFJ917532 JPE917532:JPF917532 JZA917532:JZB917532 KIW917532:KIX917532 KSS917532:KST917532 LCO917532:LCP917532 LMK917532:LML917532 LWG917532:LWH917532 MGC917532:MGD917532 MPY917532:MPZ917532 MZU917532:MZV917532 NJQ917532:NJR917532 NTM917532:NTN917532 ODI917532:ODJ917532 ONE917532:ONF917532 OXA917532:OXB917532 PGW917532:PGX917532 PQS917532:PQT917532 QAO917532:QAP917532 QKK917532:QKL917532 QUG917532:QUH917532 REC917532:RED917532 RNY917532:RNZ917532 RXU917532:RXV917532 SHQ917532:SHR917532 SRM917532:SRN917532 TBI917532:TBJ917532 TLE917532:TLF917532 TVA917532:TVB917532 UEW917532:UEX917532 UOS917532:UOT917532 UYO917532:UYP917532 VIK917532:VIL917532 VSG917532:VSH917532 WCC917532:WCD917532 WLY917532:WLZ917532 WVU917532:WVV917532 M983068:N983068 JI983068:JJ983068 TE983068:TF983068 ADA983068:ADB983068 AMW983068:AMX983068 AWS983068:AWT983068 BGO983068:BGP983068 BQK983068:BQL983068 CAG983068:CAH983068 CKC983068:CKD983068 CTY983068:CTZ983068 DDU983068:DDV983068 DNQ983068:DNR983068 DXM983068:DXN983068 EHI983068:EHJ983068 ERE983068:ERF983068 FBA983068:FBB983068 FKW983068:FKX983068 FUS983068:FUT983068 GEO983068:GEP983068 GOK983068:GOL983068 GYG983068:GYH983068 HIC983068:HID983068 HRY983068:HRZ983068 IBU983068:IBV983068 ILQ983068:ILR983068 IVM983068:IVN983068 JFI983068:JFJ983068 JPE983068:JPF983068 JZA983068:JZB983068 KIW983068:KIX983068 KSS983068:KST983068 LCO983068:LCP983068 LMK983068:LML983068 LWG983068:LWH983068 MGC983068:MGD983068 MPY983068:MPZ983068 MZU983068:MZV983068 NJQ983068:NJR983068 NTM983068:NTN983068 ODI983068:ODJ983068 ONE983068:ONF983068 OXA983068:OXB983068 PGW983068:PGX983068 PQS983068:PQT983068 QAO983068:QAP983068 QKK983068:QKL983068 QUG983068:QUH983068 REC983068:RED983068 RNY983068:RNZ983068 RXU983068:RXV983068 SHQ983068:SHR983068 SRM983068:SRN983068 TBI983068:TBJ983068 TLE983068:TLF983068 TVA983068:TVB983068 UEW983068:UEX983068 UOS983068:UOT983068 UYO983068:UYP983068 VIK983068:VIL983068 VSG983068:VSH983068 WCC983068:WCD983068 WLY983068:WLZ983068 WVU983068:WVV983068 M32:N32 JI32:JJ32 TE32:TF32 ADA32:ADB32 AMW32:AMX32 AWS32:AWT32 BGO32:BGP32 BQK32:BQL32 CAG32:CAH32 CKC32:CKD32 CTY32:CTZ32 DDU32:DDV32 DNQ32:DNR32 DXM32:DXN32 EHI32:EHJ32 ERE32:ERF32 FBA32:FBB32 FKW32:FKX32 FUS32:FUT32 GEO32:GEP32 GOK32:GOL32 GYG32:GYH32 HIC32:HID32 HRY32:HRZ32 IBU32:IBV32 ILQ32:ILR32 IVM32:IVN32 JFI32:JFJ32 JPE32:JPF32 JZA32:JZB32 KIW32:KIX32 KSS32:KST32 LCO32:LCP32 LMK32:LML32 LWG32:LWH32 MGC32:MGD32 MPY32:MPZ32 MZU32:MZV32 NJQ32:NJR32 NTM32:NTN32 ODI32:ODJ32 ONE32:ONF32 OXA32:OXB32 PGW32:PGX32 PQS32:PQT32 QAO32:QAP32 QKK32:QKL32 QUG32:QUH32 REC32:RED32 RNY32:RNZ32 RXU32:RXV32 SHQ32:SHR32 SRM32:SRN32 TBI32:TBJ32 TLE32:TLF32 TVA32:TVB32 UEW32:UEX32 UOS32:UOT32 UYO32:UYP32 VIK32:VIL32 VSG32:VSH32 WCC32:WCD32 WLY32:WLZ32 WVU32:WVV32 M65568:N65568 JI65568:JJ65568 TE65568:TF65568 ADA65568:ADB65568 AMW65568:AMX65568 AWS65568:AWT65568 BGO65568:BGP65568 BQK65568:BQL65568 CAG65568:CAH65568 CKC65568:CKD65568 CTY65568:CTZ65568 DDU65568:DDV65568 DNQ65568:DNR65568 DXM65568:DXN65568 EHI65568:EHJ65568 ERE65568:ERF65568 FBA65568:FBB65568 FKW65568:FKX65568 FUS65568:FUT65568 GEO65568:GEP65568 GOK65568:GOL65568 GYG65568:GYH65568 HIC65568:HID65568 HRY65568:HRZ65568 IBU65568:IBV65568 ILQ65568:ILR65568 IVM65568:IVN65568 JFI65568:JFJ65568 JPE65568:JPF65568 JZA65568:JZB65568 KIW65568:KIX65568 KSS65568:KST65568 LCO65568:LCP65568 LMK65568:LML65568 LWG65568:LWH65568 MGC65568:MGD65568 MPY65568:MPZ65568 MZU65568:MZV65568 NJQ65568:NJR65568 NTM65568:NTN65568 ODI65568:ODJ65568 ONE65568:ONF65568 OXA65568:OXB65568 PGW65568:PGX65568 PQS65568:PQT65568 QAO65568:QAP65568 QKK65568:QKL65568 QUG65568:QUH65568 REC65568:RED65568 RNY65568:RNZ65568 RXU65568:RXV65568 SHQ65568:SHR65568 SRM65568:SRN65568 TBI65568:TBJ65568 TLE65568:TLF65568 TVA65568:TVB65568 UEW65568:UEX65568 UOS65568:UOT65568 UYO65568:UYP65568 VIK65568:VIL65568 VSG65568:VSH65568 WCC65568:WCD65568 WLY65568:WLZ65568 WVU65568:WVV65568 M131104:N131104 JI131104:JJ131104 TE131104:TF131104 ADA131104:ADB131104 AMW131104:AMX131104 AWS131104:AWT131104 BGO131104:BGP131104 BQK131104:BQL131104 CAG131104:CAH131104 CKC131104:CKD131104 CTY131104:CTZ131104 DDU131104:DDV131104 DNQ131104:DNR131104 DXM131104:DXN131104 EHI131104:EHJ131104 ERE131104:ERF131104 FBA131104:FBB131104 FKW131104:FKX131104 FUS131104:FUT131104 GEO131104:GEP131104 GOK131104:GOL131104 GYG131104:GYH131104 HIC131104:HID131104 HRY131104:HRZ131104 IBU131104:IBV131104 ILQ131104:ILR131104 IVM131104:IVN131104 JFI131104:JFJ131104 JPE131104:JPF131104 JZA131104:JZB131104 KIW131104:KIX131104 KSS131104:KST131104 LCO131104:LCP131104 LMK131104:LML131104 LWG131104:LWH131104 MGC131104:MGD131104 MPY131104:MPZ131104 MZU131104:MZV131104 NJQ131104:NJR131104 NTM131104:NTN131104 ODI131104:ODJ131104 ONE131104:ONF131104 OXA131104:OXB131104 PGW131104:PGX131104 PQS131104:PQT131104 QAO131104:QAP131104 QKK131104:QKL131104 QUG131104:QUH131104 REC131104:RED131104 RNY131104:RNZ131104 RXU131104:RXV131104 SHQ131104:SHR131104 SRM131104:SRN131104 TBI131104:TBJ131104 TLE131104:TLF131104 TVA131104:TVB131104 UEW131104:UEX131104 UOS131104:UOT131104 UYO131104:UYP131104 VIK131104:VIL131104 VSG131104:VSH131104 WCC131104:WCD131104 WLY131104:WLZ131104 WVU131104:WVV131104 M196640:N196640 JI196640:JJ196640 TE196640:TF196640 ADA196640:ADB196640 AMW196640:AMX196640 AWS196640:AWT196640 BGO196640:BGP196640 BQK196640:BQL196640 CAG196640:CAH196640 CKC196640:CKD196640 CTY196640:CTZ196640 DDU196640:DDV196640 DNQ196640:DNR196640 DXM196640:DXN196640 EHI196640:EHJ196640 ERE196640:ERF196640 FBA196640:FBB196640 FKW196640:FKX196640 FUS196640:FUT196640 GEO196640:GEP196640 GOK196640:GOL196640 GYG196640:GYH196640 HIC196640:HID196640 HRY196640:HRZ196640 IBU196640:IBV196640 ILQ196640:ILR196640 IVM196640:IVN196640 JFI196640:JFJ196640 JPE196640:JPF196640 JZA196640:JZB196640 KIW196640:KIX196640 KSS196640:KST196640 LCO196640:LCP196640 LMK196640:LML196640 LWG196640:LWH196640 MGC196640:MGD196640 MPY196640:MPZ196640 MZU196640:MZV196640 NJQ196640:NJR196640 NTM196640:NTN196640 ODI196640:ODJ196640 ONE196640:ONF196640 OXA196640:OXB196640 PGW196640:PGX196640 PQS196640:PQT196640 QAO196640:QAP196640 QKK196640:QKL196640 QUG196640:QUH196640 REC196640:RED196640 RNY196640:RNZ196640 RXU196640:RXV196640 SHQ196640:SHR196640 SRM196640:SRN196640 TBI196640:TBJ196640 TLE196640:TLF196640 TVA196640:TVB196640 UEW196640:UEX196640 UOS196640:UOT196640 UYO196640:UYP196640 VIK196640:VIL196640 VSG196640:VSH196640 WCC196640:WCD196640 WLY196640:WLZ196640 WVU196640:WVV196640 M262176:N262176 JI262176:JJ262176 TE262176:TF262176 ADA262176:ADB262176 AMW262176:AMX262176 AWS262176:AWT262176 BGO262176:BGP262176 BQK262176:BQL262176 CAG262176:CAH262176 CKC262176:CKD262176 CTY262176:CTZ262176 DDU262176:DDV262176 DNQ262176:DNR262176 DXM262176:DXN262176 EHI262176:EHJ262176 ERE262176:ERF262176 FBA262176:FBB262176 FKW262176:FKX262176 FUS262176:FUT262176 GEO262176:GEP262176 GOK262176:GOL262176 GYG262176:GYH262176 HIC262176:HID262176 HRY262176:HRZ262176 IBU262176:IBV262176 ILQ262176:ILR262176 IVM262176:IVN262176 JFI262176:JFJ262176 JPE262176:JPF262176 JZA262176:JZB262176 KIW262176:KIX262176 KSS262176:KST262176 LCO262176:LCP262176 LMK262176:LML262176 LWG262176:LWH262176 MGC262176:MGD262176 MPY262176:MPZ262176 MZU262176:MZV262176 NJQ262176:NJR262176 NTM262176:NTN262176 ODI262176:ODJ262176 ONE262176:ONF262176 OXA262176:OXB262176 PGW262176:PGX262176 PQS262176:PQT262176 QAO262176:QAP262176 QKK262176:QKL262176 QUG262176:QUH262176 REC262176:RED262176 RNY262176:RNZ262176 RXU262176:RXV262176 SHQ262176:SHR262176 SRM262176:SRN262176 TBI262176:TBJ262176 TLE262176:TLF262176 TVA262176:TVB262176 UEW262176:UEX262176 UOS262176:UOT262176 UYO262176:UYP262176 VIK262176:VIL262176 VSG262176:VSH262176 WCC262176:WCD262176 WLY262176:WLZ262176 WVU262176:WVV262176 M327712:N327712 JI327712:JJ327712 TE327712:TF327712 ADA327712:ADB327712 AMW327712:AMX327712 AWS327712:AWT327712 BGO327712:BGP327712 BQK327712:BQL327712 CAG327712:CAH327712 CKC327712:CKD327712 CTY327712:CTZ327712 DDU327712:DDV327712 DNQ327712:DNR327712 DXM327712:DXN327712 EHI327712:EHJ327712 ERE327712:ERF327712 FBA327712:FBB327712 FKW327712:FKX327712 FUS327712:FUT327712 GEO327712:GEP327712 GOK327712:GOL327712 GYG327712:GYH327712 HIC327712:HID327712 HRY327712:HRZ327712 IBU327712:IBV327712 ILQ327712:ILR327712 IVM327712:IVN327712 JFI327712:JFJ327712 JPE327712:JPF327712 JZA327712:JZB327712 KIW327712:KIX327712 KSS327712:KST327712 LCO327712:LCP327712 LMK327712:LML327712 LWG327712:LWH327712 MGC327712:MGD327712 MPY327712:MPZ327712 MZU327712:MZV327712 NJQ327712:NJR327712 NTM327712:NTN327712 ODI327712:ODJ327712 ONE327712:ONF327712 OXA327712:OXB327712 PGW327712:PGX327712 PQS327712:PQT327712 QAO327712:QAP327712 QKK327712:QKL327712 QUG327712:QUH327712 REC327712:RED327712 RNY327712:RNZ327712 RXU327712:RXV327712 SHQ327712:SHR327712 SRM327712:SRN327712 TBI327712:TBJ327712 TLE327712:TLF327712 TVA327712:TVB327712 UEW327712:UEX327712 UOS327712:UOT327712 UYO327712:UYP327712 VIK327712:VIL327712 VSG327712:VSH327712 WCC327712:WCD327712 WLY327712:WLZ327712 WVU327712:WVV327712 M393248:N393248 JI393248:JJ393248 TE393248:TF393248 ADA393248:ADB393248 AMW393248:AMX393248 AWS393248:AWT393248 BGO393248:BGP393248 BQK393248:BQL393248 CAG393248:CAH393248 CKC393248:CKD393248 CTY393248:CTZ393248 DDU393248:DDV393248 DNQ393248:DNR393248 DXM393248:DXN393248 EHI393248:EHJ393248 ERE393248:ERF393248 FBA393248:FBB393248 FKW393248:FKX393248 FUS393248:FUT393248 GEO393248:GEP393248 GOK393248:GOL393248 GYG393248:GYH393248 HIC393248:HID393248 HRY393248:HRZ393248 IBU393248:IBV393248 ILQ393248:ILR393248 IVM393248:IVN393248 JFI393248:JFJ393248 JPE393248:JPF393248 JZA393248:JZB393248 KIW393248:KIX393248 KSS393248:KST393248 LCO393248:LCP393248 LMK393248:LML393248 LWG393248:LWH393248 MGC393248:MGD393248 MPY393248:MPZ393248 MZU393248:MZV393248 NJQ393248:NJR393248 NTM393248:NTN393248 ODI393248:ODJ393248 ONE393248:ONF393248 OXA393248:OXB393248 PGW393248:PGX393248 PQS393248:PQT393248 QAO393248:QAP393248 QKK393248:QKL393248 QUG393248:QUH393248 REC393248:RED393248 RNY393248:RNZ393248 RXU393248:RXV393248 SHQ393248:SHR393248 SRM393248:SRN393248 TBI393248:TBJ393248 TLE393248:TLF393248 TVA393248:TVB393248 UEW393248:UEX393248 UOS393248:UOT393248 UYO393248:UYP393248 VIK393248:VIL393248 VSG393248:VSH393248 WCC393248:WCD393248 WLY393248:WLZ393248 WVU393248:WVV393248 M458784:N458784 JI458784:JJ458784 TE458784:TF458784 ADA458784:ADB458784 AMW458784:AMX458784 AWS458784:AWT458784 BGO458784:BGP458784 BQK458784:BQL458784 CAG458784:CAH458784 CKC458784:CKD458784 CTY458784:CTZ458784 DDU458784:DDV458784 DNQ458784:DNR458784 DXM458784:DXN458784 EHI458784:EHJ458784 ERE458784:ERF458784 FBA458784:FBB458784 FKW458784:FKX458784 FUS458784:FUT458784 GEO458784:GEP458784 GOK458784:GOL458784 GYG458784:GYH458784 HIC458784:HID458784 HRY458784:HRZ458784 IBU458784:IBV458784 ILQ458784:ILR458784 IVM458784:IVN458784 JFI458784:JFJ458784 JPE458784:JPF458784 JZA458784:JZB458784 KIW458784:KIX458784 KSS458784:KST458784 LCO458784:LCP458784 LMK458784:LML458784 LWG458784:LWH458784 MGC458784:MGD458784 MPY458784:MPZ458784 MZU458784:MZV458784 NJQ458784:NJR458784 NTM458784:NTN458784 ODI458784:ODJ458784 ONE458784:ONF458784 OXA458784:OXB458784 PGW458784:PGX458784 PQS458784:PQT458784 QAO458784:QAP458784 QKK458784:QKL458784 QUG458784:QUH458784 REC458784:RED458784 RNY458784:RNZ458784 RXU458784:RXV458784 SHQ458784:SHR458784 SRM458784:SRN458784 TBI458784:TBJ458784 TLE458784:TLF458784 TVA458784:TVB458784 UEW458784:UEX458784 UOS458784:UOT458784 UYO458784:UYP458784 VIK458784:VIL458784 VSG458784:VSH458784 WCC458784:WCD458784 WLY458784:WLZ458784 WVU458784:WVV458784 M524320:N524320 JI524320:JJ524320 TE524320:TF524320 ADA524320:ADB524320 AMW524320:AMX524320 AWS524320:AWT524320 BGO524320:BGP524320 BQK524320:BQL524320 CAG524320:CAH524320 CKC524320:CKD524320 CTY524320:CTZ524320 DDU524320:DDV524320 DNQ524320:DNR524320 DXM524320:DXN524320 EHI524320:EHJ524320 ERE524320:ERF524320 FBA524320:FBB524320 FKW524320:FKX524320 FUS524320:FUT524320 GEO524320:GEP524320 GOK524320:GOL524320 GYG524320:GYH524320 HIC524320:HID524320 HRY524320:HRZ524320 IBU524320:IBV524320 ILQ524320:ILR524320 IVM524320:IVN524320 JFI524320:JFJ524320 JPE524320:JPF524320 JZA524320:JZB524320 KIW524320:KIX524320 KSS524320:KST524320 LCO524320:LCP524320 LMK524320:LML524320 LWG524320:LWH524320 MGC524320:MGD524320 MPY524320:MPZ524320 MZU524320:MZV524320 NJQ524320:NJR524320 NTM524320:NTN524320 ODI524320:ODJ524320 ONE524320:ONF524320 OXA524320:OXB524320 PGW524320:PGX524320 PQS524320:PQT524320 QAO524320:QAP524320 QKK524320:QKL524320 QUG524320:QUH524320 REC524320:RED524320 RNY524320:RNZ524320 RXU524320:RXV524320 SHQ524320:SHR524320 SRM524320:SRN524320 TBI524320:TBJ524320 TLE524320:TLF524320 TVA524320:TVB524320 UEW524320:UEX524320 UOS524320:UOT524320 UYO524320:UYP524320 VIK524320:VIL524320 VSG524320:VSH524320 WCC524320:WCD524320 WLY524320:WLZ524320 WVU524320:WVV524320 M589856:N589856 JI589856:JJ589856 TE589856:TF589856 ADA589856:ADB589856 AMW589856:AMX589856 AWS589856:AWT589856 BGO589856:BGP589856 BQK589856:BQL589856 CAG589856:CAH589856 CKC589856:CKD589856 CTY589856:CTZ589856 DDU589856:DDV589856 DNQ589856:DNR589856 DXM589856:DXN589856 EHI589856:EHJ589856 ERE589856:ERF589856 FBA589856:FBB589856 FKW589856:FKX589856 FUS589856:FUT589856 GEO589856:GEP589856 GOK589856:GOL589856 GYG589856:GYH589856 HIC589856:HID589856 HRY589856:HRZ589856 IBU589856:IBV589856 ILQ589856:ILR589856 IVM589856:IVN589856 JFI589856:JFJ589856 JPE589856:JPF589856 JZA589856:JZB589856 KIW589856:KIX589856 KSS589856:KST589856 LCO589856:LCP589856 LMK589856:LML589856 LWG589856:LWH589856 MGC589856:MGD589856 MPY589856:MPZ589856 MZU589856:MZV589856 NJQ589856:NJR589856 NTM589856:NTN589856 ODI589856:ODJ589856 ONE589856:ONF589856 OXA589856:OXB589856 PGW589856:PGX589856 PQS589856:PQT589856 QAO589856:QAP589856 QKK589856:QKL589856 QUG589856:QUH589856 REC589856:RED589856 RNY589856:RNZ589856 RXU589856:RXV589856 SHQ589856:SHR589856 SRM589856:SRN589856 TBI589856:TBJ589856 TLE589856:TLF589856 TVA589856:TVB589856 UEW589856:UEX589856 UOS589856:UOT589856 UYO589856:UYP589856 VIK589856:VIL589856 VSG589856:VSH589856 WCC589856:WCD589856 WLY589856:WLZ589856 WVU589856:WVV589856 M655392:N655392 JI655392:JJ655392 TE655392:TF655392 ADA655392:ADB655392 AMW655392:AMX655392 AWS655392:AWT655392 BGO655392:BGP655392 BQK655392:BQL655392 CAG655392:CAH655392 CKC655392:CKD655392 CTY655392:CTZ655392 DDU655392:DDV655392 DNQ655392:DNR655392 DXM655392:DXN655392 EHI655392:EHJ655392 ERE655392:ERF655392 FBA655392:FBB655392 FKW655392:FKX655392 FUS655392:FUT655392 GEO655392:GEP655392 GOK655392:GOL655392 GYG655392:GYH655392 HIC655392:HID655392 HRY655392:HRZ655392 IBU655392:IBV655392 ILQ655392:ILR655392 IVM655392:IVN655392 JFI655392:JFJ655392 JPE655392:JPF655392 JZA655392:JZB655392 KIW655392:KIX655392 KSS655392:KST655392 LCO655392:LCP655392 LMK655392:LML655392 LWG655392:LWH655392 MGC655392:MGD655392 MPY655392:MPZ655392 MZU655392:MZV655392 NJQ655392:NJR655392 NTM655392:NTN655392 ODI655392:ODJ655392 ONE655392:ONF655392 OXA655392:OXB655392 PGW655392:PGX655392 PQS655392:PQT655392 QAO655392:QAP655392 QKK655392:QKL655392 QUG655392:QUH655392 REC655392:RED655392 RNY655392:RNZ655392 RXU655392:RXV655392 SHQ655392:SHR655392 SRM655392:SRN655392 TBI655392:TBJ655392 TLE655392:TLF655392 TVA655392:TVB655392 UEW655392:UEX655392 UOS655392:UOT655392 UYO655392:UYP655392 VIK655392:VIL655392 VSG655392:VSH655392 WCC655392:WCD655392 WLY655392:WLZ655392 WVU655392:WVV655392 M720928:N720928 JI720928:JJ720928 TE720928:TF720928 ADA720928:ADB720928 AMW720928:AMX720928 AWS720928:AWT720928 BGO720928:BGP720928 BQK720928:BQL720928 CAG720928:CAH720928 CKC720928:CKD720928 CTY720928:CTZ720928 DDU720928:DDV720928 DNQ720928:DNR720928 DXM720928:DXN720928 EHI720928:EHJ720928 ERE720928:ERF720928 FBA720928:FBB720928 FKW720928:FKX720928 FUS720928:FUT720928 GEO720928:GEP720928 GOK720928:GOL720928 GYG720928:GYH720928 HIC720928:HID720928 HRY720928:HRZ720928 IBU720928:IBV720928 ILQ720928:ILR720928 IVM720928:IVN720928 JFI720928:JFJ720928 JPE720928:JPF720928 JZA720928:JZB720928 KIW720928:KIX720928 KSS720928:KST720928 LCO720928:LCP720928 LMK720928:LML720928 LWG720928:LWH720928 MGC720928:MGD720928 MPY720928:MPZ720928 MZU720928:MZV720928 NJQ720928:NJR720928 NTM720928:NTN720928 ODI720928:ODJ720928 ONE720928:ONF720928 OXA720928:OXB720928 PGW720928:PGX720928 PQS720928:PQT720928 QAO720928:QAP720928 QKK720928:QKL720928 QUG720928:QUH720928 REC720928:RED720928 RNY720928:RNZ720928 RXU720928:RXV720928 SHQ720928:SHR720928 SRM720928:SRN720928 TBI720928:TBJ720928 TLE720928:TLF720928 TVA720928:TVB720928 UEW720928:UEX720928 UOS720928:UOT720928 UYO720928:UYP720928 VIK720928:VIL720928 VSG720928:VSH720928 WCC720928:WCD720928 WLY720928:WLZ720928 WVU720928:WVV720928 M786464:N786464 JI786464:JJ786464 TE786464:TF786464 ADA786464:ADB786464 AMW786464:AMX786464 AWS786464:AWT786464 BGO786464:BGP786464 BQK786464:BQL786464 CAG786464:CAH786464 CKC786464:CKD786464 CTY786464:CTZ786464 DDU786464:DDV786464 DNQ786464:DNR786464 DXM786464:DXN786464 EHI786464:EHJ786464 ERE786464:ERF786464 FBA786464:FBB786464 FKW786464:FKX786464 FUS786464:FUT786464 GEO786464:GEP786464 GOK786464:GOL786464 GYG786464:GYH786464 HIC786464:HID786464 HRY786464:HRZ786464 IBU786464:IBV786464 ILQ786464:ILR786464 IVM786464:IVN786464 JFI786464:JFJ786464 JPE786464:JPF786464 JZA786464:JZB786464 KIW786464:KIX786464 KSS786464:KST786464 LCO786464:LCP786464 LMK786464:LML786464 LWG786464:LWH786464 MGC786464:MGD786464 MPY786464:MPZ786464 MZU786464:MZV786464 NJQ786464:NJR786464 NTM786464:NTN786464 ODI786464:ODJ786464 ONE786464:ONF786464 OXA786464:OXB786464 PGW786464:PGX786464 PQS786464:PQT786464 QAO786464:QAP786464 QKK786464:QKL786464 QUG786464:QUH786464 REC786464:RED786464 RNY786464:RNZ786464 RXU786464:RXV786464 SHQ786464:SHR786464 SRM786464:SRN786464 TBI786464:TBJ786464 TLE786464:TLF786464 TVA786464:TVB786464 UEW786464:UEX786464 UOS786464:UOT786464 UYO786464:UYP786464 VIK786464:VIL786464 VSG786464:VSH786464 WCC786464:WCD786464 WLY786464:WLZ786464 WVU786464:WVV786464 M852000:N852000 JI852000:JJ852000 TE852000:TF852000 ADA852000:ADB852000 AMW852000:AMX852000 AWS852000:AWT852000 BGO852000:BGP852000 BQK852000:BQL852000 CAG852000:CAH852000 CKC852000:CKD852000 CTY852000:CTZ852000 DDU852000:DDV852000 DNQ852000:DNR852000 DXM852000:DXN852000 EHI852000:EHJ852000 ERE852000:ERF852000 FBA852000:FBB852000 FKW852000:FKX852000 FUS852000:FUT852000 GEO852000:GEP852000 GOK852000:GOL852000 GYG852000:GYH852000 HIC852000:HID852000 HRY852000:HRZ852000 IBU852000:IBV852000 ILQ852000:ILR852000 IVM852000:IVN852000 JFI852000:JFJ852000 JPE852000:JPF852000 JZA852000:JZB852000 KIW852000:KIX852000 KSS852000:KST852000 LCO852000:LCP852000 LMK852000:LML852000 LWG852000:LWH852000 MGC852000:MGD852000 MPY852000:MPZ852000 MZU852000:MZV852000 NJQ852000:NJR852000 NTM852000:NTN852000 ODI852000:ODJ852000 ONE852000:ONF852000 OXA852000:OXB852000 PGW852000:PGX852000 PQS852000:PQT852000 QAO852000:QAP852000 QKK852000:QKL852000 QUG852000:QUH852000 REC852000:RED852000 RNY852000:RNZ852000 RXU852000:RXV852000 SHQ852000:SHR852000 SRM852000:SRN852000 TBI852000:TBJ852000 TLE852000:TLF852000 TVA852000:TVB852000 UEW852000:UEX852000 UOS852000:UOT852000 UYO852000:UYP852000 VIK852000:VIL852000 VSG852000:VSH852000 WCC852000:WCD852000 WLY852000:WLZ852000 WVU852000:WVV852000 M917536:N917536 JI917536:JJ917536 TE917536:TF917536 ADA917536:ADB917536 AMW917536:AMX917536 AWS917536:AWT917536 BGO917536:BGP917536 BQK917536:BQL917536 CAG917536:CAH917536 CKC917536:CKD917536 CTY917536:CTZ917536 DDU917536:DDV917536 DNQ917536:DNR917536 DXM917536:DXN917536 EHI917536:EHJ917536 ERE917536:ERF917536 FBA917536:FBB917536 FKW917536:FKX917536 FUS917536:FUT917536 GEO917536:GEP917536 GOK917536:GOL917536 GYG917536:GYH917536 HIC917536:HID917536 HRY917536:HRZ917536 IBU917536:IBV917536 ILQ917536:ILR917536 IVM917536:IVN917536 JFI917536:JFJ917536 JPE917536:JPF917536 JZA917536:JZB917536 KIW917536:KIX917536 KSS917536:KST917536 LCO917536:LCP917536 LMK917536:LML917536 LWG917536:LWH917536 MGC917536:MGD917536 MPY917536:MPZ917536 MZU917536:MZV917536 NJQ917536:NJR917536 NTM917536:NTN917536 ODI917536:ODJ917536 ONE917536:ONF917536 OXA917536:OXB917536 PGW917536:PGX917536 PQS917536:PQT917536 QAO917536:QAP917536 QKK917536:QKL917536 QUG917536:QUH917536 REC917536:RED917536 RNY917536:RNZ917536 RXU917536:RXV917536 SHQ917536:SHR917536 SRM917536:SRN917536 TBI917536:TBJ917536 TLE917536:TLF917536 TVA917536:TVB917536 UEW917536:UEX917536 UOS917536:UOT917536 UYO917536:UYP917536 VIK917536:VIL917536 VSG917536:VSH917536 WCC917536:WCD917536 WLY917536:WLZ917536 WVU917536:WVV917536 M983072:N983072 JI983072:JJ983072 TE983072:TF983072 ADA983072:ADB983072 AMW983072:AMX983072 AWS983072:AWT983072 BGO983072:BGP983072 BQK983072:BQL983072 CAG983072:CAH983072 CKC983072:CKD983072 CTY983072:CTZ983072 DDU983072:DDV983072 DNQ983072:DNR983072 DXM983072:DXN983072 EHI983072:EHJ983072 ERE983072:ERF983072 FBA983072:FBB983072 FKW983072:FKX983072 FUS983072:FUT983072 GEO983072:GEP983072 GOK983072:GOL983072 GYG983072:GYH983072 HIC983072:HID983072 HRY983072:HRZ983072 IBU983072:IBV983072 ILQ983072:ILR983072 IVM983072:IVN983072 JFI983072:JFJ983072 JPE983072:JPF983072 JZA983072:JZB983072 KIW983072:KIX983072 KSS983072:KST983072 LCO983072:LCP983072 LMK983072:LML983072 LWG983072:LWH983072 MGC983072:MGD983072 MPY983072:MPZ983072 MZU983072:MZV983072 NJQ983072:NJR983072 NTM983072:NTN983072 ODI983072:ODJ983072 ONE983072:ONF983072 OXA983072:OXB983072 PGW983072:PGX983072 PQS983072:PQT983072 QAO983072:QAP983072 QKK983072:QKL983072 QUG983072:QUH983072 REC983072:RED983072 RNY983072:RNZ983072 RXU983072:RXV983072 SHQ983072:SHR983072 SRM983072:SRN983072 TBI983072:TBJ983072 TLE983072:TLF983072 TVA983072:TVB983072 UEW983072:UEX983072 UOS983072:UOT983072 UYO983072:UYP983072 VIK983072:VIL983072 VSG983072:VSH983072 WCC983072:WCD983072 WLY983072:WLZ983072 WVU983072:WVV983072 M38:N38 JI38:JJ38 TE38:TF38 ADA38:ADB38 AMW38:AMX38 AWS38:AWT38 BGO38:BGP38 BQK38:BQL38 CAG38:CAH38 CKC38:CKD38 CTY38:CTZ38 DDU38:DDV38 DNQ38:DNR38 DXM38:DXN38 EHI38:EHJ38 ERE38:ERF38 FBA38:FBB38 FKW38:FKX38 FUS38:FUT38 GEO38:GEP38 GOK38:GOL38 GYG38:GYH38 HIC38:HID38 HRY38:HRZ38 IBU38:IBV38 ILQ38:ILR38 IVM38:IVN38 JFI38:JFJ38 JPE38:JPF38 JZA38:JZB38 KIW38:KIX38 KSS38:KST38 LCO38:LCP38 LMK38:LML38 LWG38:LWH38 MGC38:MGD38 MPY38:MPZ38 MZU38:MZV38 NJQ38:NJR38 NTM38:NTN38 ODI38:ODJ38 ONE38:ONF38 OXA38:OXB38 PGW38:PGX38 PQS38:PQT38 QAO38:QAP38 QKK38:QKL38 QUG38:QUH38 REC38:RED38 RNY38:RNZ38 RXU38:RXV38 SHQ38:SHR38 SRM38:SRN38 TBI38:TBJ38 TLE38:TLF38 TVA38:TVB38 UEW38:UEX38 UOS38:UOT38 UYO38:UYP38 VIK38:VIL38 VSG38:VSH38 WCC38:WCD38 WLY38:WLZ38 WVU38:WVV38 M65574:N65574 JI65574:JJ65574 TE65574:TF65574 ADA65574:ADB65574 AMW65574:AMX65574 AWS65574:AWT65574 BGO65574:BGP65574 BQK65574:BQL65574 CAG65574:CAH65574 CKC65574:CKD65574 CTY65574:CTZ65574 DDU65574:DDV65574 DNQ65574:DNR65574 DXM65574:DXN65574 EHI65574:EHJ65574 ERE65574:ERF65574 FBA65574:FBB65574 FKW65574:FKX65574 FUS65574:FUT65574 GEO65574:GEP65574 GOK65574:GOL65574 GYG65574:GYH65574 HIC65574:HID65574 HRY65574:HRZ65574 IBU65574:IBV65574 ILQ65574:ILR65574 IVM65574:IVN65574 JFI65574:JFJ65574 JPE65574:JPF65574 JZA65574:JZB65574 KIW65574:KIX65574 KSS65574:KST65574 LCO65574:LCP65574 LMK65574:LML65574 LWG65574:LWH65574 MGC65574:MGD65574 MPY65574:MPZ65574 MZU65574:MZV65574 NJQ65574:NJR65574 NTM65574:NTN65574 ODI65574:ODJ65574 ONE65574:ONF65574 OXA65574:OXB65574 PGW65574:PGX65574 PQS65574:PQT65574 QAO65574:QAP65574 QKK65574:QKL65574 QUG65574:QUH65574 REC65574:RED65574 RNY65574:RNZ65574 RXU65574:RXV65574 SHQ65574:SHR65574 SRM65574:SRN65574 TBI65574:TBJ65574 TLE65574:TLF65574 TVA65574:TVB65574 UEW65574:UEX65574 UOS65574:UOT65574 UYO65574:UYP65574 VIK65574:VIL65574 VSG65574:VSH65574 WCC65574:WCD65574 WLY65574:WLZ65574 WVU65574:WVV65574 M131110:N131110 JI131110:JJ131110 TE131110:TF131110 ADA131110:ADB131110 AMW131110:AMX131110 AWS131110:AWT131110 BGO131110:BGP131110 BQK131110:BQL131110 CAG131110:CAH131110 CKC131110:CKD131110 CTY131110:CTZ131110 DDU131110:DDV131110 DNQ131110:DNR131110 DXM131110:DXN131110 EHI131110:EHJ131110 ERE131110:ERF131110 FBA131110:FBB131110 FKW131110:FKX131110 FUS131110:FUT131110 GEO131110:GEP131110 GOK131110:GOL131110 GYG131110:GYH131110 HIC131110:HID131110 HRY131110:HRZ131110 IBU131110:IBV131110 ILQ131110:ILR131110 IVM131110:IVN131110 JFI131110:JFJ131110 JPE131110:JPF131110 JZA131110:JZB131110 KIW131110:KIX131110 KSS131110:KST131110 LCO131110:LCP131110 LMK131110:LML131110 LWG131110:LWH131110 MGC131110:MGD131110 MPY131110:MPZ131110 MZU131110:MZV131110 NJQ131110:NJR131110 NTM131110:NTN131110 ODI131110:ODJ131110 ONE131110:ONF131110 OXA131110:OXB131110 PGW131110:PGX131110 PQS131110:PQT131110 QAO131110:QAP131110 QKK131110:QKL131110 QUG131110:QUH131110 REC131110:RED131110 RNY131110:RNZ131110 RXU131110:RXV131110 SHQ131110:SHR131110 SRM131110:SRN131110 TBI131110:TBJ131110 TLE131110:TLF131110 TVA131110:TVB131110 UEW131110:UEX131110 UOS131110:UOT131110 UYO131110:UYP131110 VIK131110:VIL131110 VSG131110:VSH131110 WCC131110:WCD131110 WLY131110:WLZ131110 WVU131110:WVV131110 M196646:N196646 JI196646:JJ196646 TE196646:TF196646 ADA196646:ADB196646 AMW196646:AMX196646 AWS196646:AWT196646 BGO196646:BGP196646 BQK196646:BQL196646 CAG196646:CAH196646 CKC196646:CKD196646 CTY196646:CTZ196646 DDU196646:DDV196646 DNQ196646:DNR196646 DXM196646:DXN196646 EHI196646:EHJ196646 ERE196646:ERF196646 FBA196646:FBB196646 FKW196646:FKX196646 FUS196646:FUT196646 GEO196646:GEP196646 GOK196646:GOL196646 GYG196646:GYH196646 HIC196646:HID196646 HRY196646:HRZ196646 IBU196646:IBV196646 ILQ196646:ILR196646 IVM196646:IVN196646 JFI196646:JFJ196646 JPE196646:JPF196646 JZA196646:JZB196646 KIW196646:KIX196646 KSS196646:KST196646 LCO196646:LCP196646 LMK196646:LML196646 LWG196646:LWH196646 MGC196646:MGD196646 MPY196646:MPZ196646 MZU196646:MZV196646 NJQ196646:NJR196646 NTM196646:NTN196646 ODI196646:ODJ196646 ONE196646:ONF196646 OXA196646:OXB196646 PGW196646:PGX196646 PQS196646:PQT196646 QAO196646:QAP196646 QKK196646:QKL196646 QUG196646:QUH196646 REC196646:RED196646 RNY196646:RNZ196646 RXU196646:RXV196646 SHQ196646:SHR196646 SRM196646:SRN196646 TBI196646:TBJ196646 TLE196646:TLF196646 TVA196646:TVB196646 UEW196646:UEX196646 UOS196646:UOT196646 UYO196646:UYP196646 VIK196646:VIL196646 VSG196646:VSH196646 WCC196646:WCD196646 WLY196646:WLZ196646 WVU196646:WVV196646 M262182:N262182 JI262182:JJ262182 TE262182:TF262182 ADA262182:ADB262182 AMW262182:AMX262182 AWS262182:AWT262182 BGO262182:BGP262182 BQK262182:BQL262182 CAG262182:CAH262182 CKC262182:CKD262182 CTY262182:CTZ262182 DDU262182:DDV262182 DNQ262182:DNR262182 DXM262182:DXN262182 EHI262182:EHJ262182 ERE262182:ERF262182 FBA262182:FBB262182 FKW262182:FKX262182 FUS262182:FUT262182 GEO262182:GEP262182 GOK262182:GOL262182 GYG262182:GYH262182 HIC262182:HID262182 HRY262182:HRZ262182 IBU262182:IBV262182 ILQ262182:ILR262182 IVM262182:IVN262182 JFI262182:JFJ262182 JPE262182:JPF262182 JZA262182:JZB262182 KIW262182:KIX262182 KSS262182:KST262182 LCO262182:LCP262182 LMK262182:LML262182 LWG262182:LWH262182 MGC262182:MGD262182 MPY262182:MPZ262182 MZU262182:MZV262182 NJQ262182:NJR262182 NTM262182:NTN262182 ODI262182:ODJ262182 ONE262182:ONF262182 OXA262182:OXB262182 PGW262182:PGX262182 PQS262182:PQT262182 QAO262182:QAP262182 QKK262182:QKL262182 QUG262182:QUH262182 REC262182:RED262182 RNY262182:RNZ262182 RXU262182:RXV262182 SHQ262182:SHR262182 SRM262182:SRN262182 TBI262182:TBJ262182 TLE262182:TLF262182 TVA262182:TVB262182 UEW262182:UEX262182 UOS262182:UOT262182 UYO262182:UYP262182 VIK262182:VIL262182 VSG262182:VSH262182 WCC262182:WCD262182 WLY262182:WLZ262182 WVU262182:WVV262182 M327718:N327718 JI327718:JJ327718 TE327718:TF327718 ADA327718:ADB327718 AMW327718:AMX327718 AWS327718:AWT327718 BGO327718:BGP327718 BQK327718:BQL327718 CAG327718:CAH327718 CKC327718:CKD327718 CTY327718:CTZ327718 DDU327718:DDV327718 DNQ327718:DNR327718 DXM327718:DXN327718 EHI327718:EHJ327718 ERE327718:ERF327718 FBA327718:FBB327718 FKW327718:FKX327718 FUS327718:FUT327718 GEO327718:GEP327718 GOK327718:GOL327718 GYG327718:GYH327718 HIC327718:HID327718 HRY327718:HRZ327718 IBU327718:IBV327718 ILQ327718:ILR327718 IVM327718:IVN327718 JFI327718:JFJ327718 JPE327718:JPF327718 JZA327718:JZB327718 KIW327718:KIX327718 KSS327718:KST327718 LCO327718:LCP327718 LMK327718:LML327718 LWG327718:LWH327718 MGC327718:MGD327718 MPY327718:MPZ327718 MZU327718:MZV327718 NJQ327718:NJR327718 NTM327718:NTN327718 ODI327718:ODJ327718 ONE327718:ONF327718 OXA327718:OXB327718 PGW327718:PGX327718 PQS327718:PQT327718 QAO327718:QAP327718 QKK327718:QKL327718 QUG327718:QUH327718 REC327718:RED327718 RNY327718:RNZ327718 RXU327718:RXV327718 SHQ327718:SHR327718 SRM327718:SRN327718 TBI327718:TBJ327718 TLE327718:TLF327718 TVA327718:TVB327718 UEW327718:UEX327718 UOS327718:UOT327718 UYO327718:UYP327718 VIK327718:VIL327718 VSG327718:VSH327718 WCC327718:WCD327718 WLY327718:WLZ327718 WVU327718:WVV327718 M393254:N393254 JI393254:JJ393254 TE393254:TF393254 ADA393254:ADB393254 AMW393254:AMX393254 AWS393254:AWT393254 BGO393254:BGP393254 BQK393254:BQL393254 CAG393254:CAH393254 CKC393254:CKD393254 CTY393254:CTZ393254 DDU393254:DDV393254 DNQ393254:DNR393254 DXM393254:DXN393254 EHI393254:EHJ393254 ERE393254:ERF393254 FBA393254:FBB393254 FKW393254:FKX393254 FUS393254:FUT393254 GEO393254:GEP393254 GOK393254:GOL393254 GYG393254:GYH393254 HIC393254:HID393254 HRY393254:HRZ393254 IBU393254:IBV393254 ILQ393254:ILR393254 IVM393254:IVN393254 JFI393254:JFJ393254 JPE393254:JPF393254 JZA393254:JZB393254 KIW393254:KIX393254 KSS393254:KST393254 LCO393254:LCP393254 LMK393254:LML393254 LWG393254:LWH393254 MGC393254:MGD393254 MPY393254:MPZ393254 MZU393254:MZV393254 NJQ393254:NJR393254 NTM393254:NTN393254 ODI393254:ODJ393254 ONE393254:ONF393254 OXA393254:OXB393254 PGW393254:PGX393254 PQS393254:PQT393254 QAO393254:QAP393254 QKK393254:QKL393254 QUG393254:QUH393254 REC393254:RED393254 RNY393254:RNZ393254 RXU393254:RXV393254 SHQ393254:SHR393254 SRM393254:SRN393254 TBI393254:TBJ393254 TLE393254:TLF393254 TVA393254:TVB393254 UEW393254:UEX393254 UOS393254:UOT393254 UYO393254:UYP393254 VIK393254:VIL393254 VSG393254:VSH393254 WCC393254:WCD393254 WLY393254:WLZ393254 WVU393254:WVV393254 M458790:N458790 JI458790:JJ458790 TE458790:TF458790 ADA458790:ADB458790 AMW458790:AMX458790 AWS458790:AWT458790 BGO458790:BGP458790 BQK458790:BQL458790 CAG458790:CAH458790 CKC458790:CKD458790 CTY458790:CTZ458790 DDU458790:DDV458790 DNQ458790:DNR458790 DXM458790:DXN458790 EHI458790:EHJ458790 ERE458790:ERF458790 FBA458790:FBB458790 FKW458790:FKX458790 FUS458790:FUT458790 GEO458790:GEP458790 GOK458790:GOL458790 GYG458790:GYH458790 HIC458790:HID458790 HRY458790:HRZ458790 IBU458790:IBV458790 ILQ458790:ILR458790 IVM458790:IVN458790 JFI458790:JFJ458790 JPE458790:JPF458790 JZA458790:JZB458790 KIW458790:KIX458790 KSS458790:KST458790 LCO458790:LCP458790 LMK458790:LML458790 LWG458790:LWH458790 MGC458790:MGD458790 MPY458790:MPZ458790 MZU458790:MZV458790 NJQ458790:NJR458790 NTM458790:NTN458790 ODI458790:ODJ458790 ONE458790:ONF458790 OXA458790:OXB458790 PGW458790:PGX458790 PQS458790:PQT458790 QAO458790:QAP458790 QKK458790:QKL458790 QUG458790:QUH458790 REC458790:RED458790 RNY458790:RNZ458790 RXU458790:RXV458790 SHQ458790:SHR458790 SRM458790:SRN458790 TBI458790:TBJ458790 TLE458790:TLF458790 TVA458790:TVB458790 UEW458790:UEX458790 UOS458790:UOT458790 UYO458790:UYP458790 VIK458790:VIL458790 VSG458790:VSH458790 WCC458790:WCD458790 WLY458790:WLZ458790 WVU458790:WVV458790 M524326:N524326 JI524326:JJ524326 TE524326:TF524326 ADA524326:ADB524326 AMW524326:AMX524326 AWS524326:AWT524326 BGO524326:BGP524326 BQK524326:BQL524326 CAG524326:CAH524326 CKC524326:CKD524326 CTY524326:CTZ524326 DDU524326:DDV524326 DNQ524326:DNR524326 DXM524326:DXN524326 EHI524326:EHJ524326 ERE524326:ERF524326 FBA524326:FBB524326 FKW524326:FKX524326 FUS524326:FUT524326 GEO524326:GEP524326 GOK524326:GOL524326 GYG524326:GYH524326 HIC524326:HID524326 HRY524326:HRZ524326 IBU524326:IBV524326 ILQ524326:ILR524326 IVM524326:IVN524326 JFI524326:JFJ524326 JPE524326:JPF524326 JZA524326:JZB524326 KIW524326:KIX524326 KSS524326:KST524326 LCO524326:LCP524326 LMK524326:LML524326 LWG524326:LWH524326 MGC524326:MGD524326 MPY524326:MPZ524326 MZU524326:MZV524326 NJQ524326:NJR524326 NTM524326:NTN524326 ODI524326:ODJ524326 ONE524326:ONF524326 OXA524326:OXB524326 PGW524326:PGX524326 PQS524326:PQT524326 QAO524326:QAP524326 QKK524326:QKL524326 QUG524326:QUH524326 REC524326:RED524326 RNY524326:RNZ524326 RXU524326:RXV524326 SHQ524326:SHR524326 SRM524326:SRN524326 TBI524326:TBJ524326 TLE524326:TLF524326 TVA524326:TVB524326 UEW524326:UEX524326 UOS524326:UOT524326 UYO524326:UYP524326 VIK524326:VIL524326 VSG524326:VSH524326 WCC524326:WCD524326 WLY524326:WLZ524326 WVU524326:WVV524326 M589862:N589862 JI589862:JJ589862 TE589862:TF589862 ADA589862:ADB589862 AMW589862:AMX589862 AWS589862:AWT589862 BGO589862:BGP589862 BQK589862:BQL589862 CAG589862:CAH589862 CKC589862:CKD589862 CTY589862:CTZ589862 DDU589862:DDV589862 DNQ589862:DNR589862 DXM589862:DXN589862 EHI589862:EHJ589862 ERE589862:ERF589862 FBA589862:FBB589862 FKW589862:FKX589862 FUS589862:FUT589862 GEO589862:GEP589862 GOK589862:GOL589862 GYG589862:GYH589862 HIC589862:HID589862 HRY589862:HRZ589862 IBU589862:IBV589862 ILQ589862:ILR589862 IVM589862:IVN589862 JFI589862:JFJ589862 JPE589862:JPF589862 JZA589862:JZB589862 KIW589862:KIX589862 KSS589862:KST589862 LCO589862:LCP589862 LMK589862:LML589862 LWG589862:LWH589862 MGC589862:MGD589862 MPY589862:MPZ589862 MZU589862:MZV589862 NJQ589862:NJR589862 NTM589862:NTN589862 ODI589862:ODJ589862 ONE589862:ONF589862 OXA589862:OXB589862 PGW589862:PGX589862 PQS589862:PQT589862 QAO589862:QAP589862 QKK589862:QKL589862 QUG589862:QUH589862 REC589862:RED589862 RNY589862:RNZ589862 RXU589862:RXV589862 SHQ589862:SHR589862 SRM589862:SRN589862 TBI589862:TBJ589862 TLE589862:TLF589862 TVA589862:TVB589862 UEW589862:UEX589862 UOS589862:UOT589862 UYO589862:UYP589862 VIK589862:VIL589862 VSG589862:VSH589862 WCC589862:WCD589862 WLY589862:WLZ589862 WVU589862:WVV589862 M655398:N655398 JI655398:JJ655398 TE655398:TF655398 ADA655398:ADB655398 AMW655398:AMX655398 AWS655398:AWT655398 BGO655398:BGP655398 BQK655398:BQL655398 CAG655398:CAH655398 CKC655398:CKD655398 CTY655398:CTZ655398 DDU655398:DDV655398 DNQ655398:DNR655398 DXM655398:DXN655398 EHI655398:EHJ655398 ERE655398:ERF655398 FBA655398:FBB655398 FKW655398:FKX655398 FUS655398:FUT655398 GEO655398:GEP655398 GOK655398:GOL655398 GYG655398:GYH655398 HIC655398:HID655398 HRY655398:HRZ655398 IBU655398:IBV655398 ILQ655398:ILR655398 IVM655398:IVN655398 JFI655398:JFJ655398 JPE655398:JPF655398 JZA655398:JZB655398 KIW655398:KIX655398 KSS655398:KST655398 LCO655398:LCP655398 LMK655398:LML655398 LWG655398:LWH655398 MGC655398:MGD655398 MPY655398:MPZ655398 MZU655398:MZV655398 NJQ655398:NJR655398 NTM655398:NTN655398 ODI655398:ODJ655398 ONE655398:ONF655398 OXA655398:OXB655398 PGW655398:PGX655398 PQS655398:PQT655398 QAO655398:QAP655398 QKK655398:QKL655398 QUG655398:QUH655398 REC655398:RED655398 RNY655398:RNZ655398 RXU655398:RXV655398 SHQ655398:SHR655398 SRM655398:SRN655398 TBI655398:TBJ655398 TLE655398:TLF655398 TVA655398:TVB655398 UEW655398:UEX655398 UOS655398:UOT655398 UYO655398:UYP655398 VIK655398:VIL655398 VSG655398:VSH655398 WCC655398:WCD655398 WLY655398:WLZ655398 WVU655398:WVV655398 M720934:N720934 JI720934:JJ720934 TE720934:TF720934 ADA720934:ADB720934 AMW720934:AMX720934 AWS720934:AWT720934 BGO720934:BGP720934 BQK720934:BQL720934 CAG720934:CAH720934 CKC720934:CKD720934 CTY720934:CTZ720934 DDU720934:DDV720934 DNQ720934:DNR720934 DXM720934:DXN720934 EHI720934:EHJ720934 ERE720934:ERF720934 FBA720934:FBB720934 FKW720934:FKX720934 FUS720934:FUT720934 GEO720934:GEP720934 GOK720934:GOL720934 GYG720934:GYH720934 HIC720934:HID720934 HRY720934:HRZ720934 IBU720934:IBV720934 ILQ720934:ILR720934 IVM720934:IVN720934 JFI720934:JFJ720934 JPE720934:JPF720934 JZA720934:JZB720934 KIW720934:KIX720934 KSS720934:KST720934 LCO720934:LCP720934 LMK720934:LML720934 LWG720934:LWH720934 MGC720934:MGD720934 MPY720934:MPZ720934 MZU720934:MZV720934 NJQ720934:NJR720934 NTM720934:NTN720934 ODI720934:ODJ720934 ONE720934:ONF720934 OXA720934:OXB720934 PGW720934:PGX720934 PQS720934:PQT720934 QAO720934:QAP720934 QKK720934:QKL720934 QUG720934:QUH720934 REC720934:RED720934 RNY720934:RNZ720934 RXU720934:RXV720934 SHQ720934:SHR720934 SRM720934:SRN720934 TBI720934:TBJ720934 TLE720934:TLF720934 TVA720934:TVB720934 UEW720934:UEX720934 UOS720934:UOT720934 UYO720934:UYP720934 VIK720934:VIL720934 VSG720934:VSH720934 WCC720934:WCD720934 WLY720934:WLZ720934 WVU720934:WVV720934 M786470:N786470 JI786470:JJ786470 TE786470:TF786470 ADA786470:ADB786470 AMW786470:AMX786470 AWS786470:AWT786470 BGO786470:BGP786470 BQK786470:BQL786470 CAG786470:CAH786470 CKC786470:CKD786470 CTY786470:CTZ786470 DDU786470:DDV786470 DNQ786470:DNR786470 DXM786470:DXN786470 EHI786470:EHJ786470 ERE786470:ERF786470 FBA786470:FBB786470 FKW786470:FKX786470 FUS786470:FUT786470 GEO786470:GEP786470 GOK786470:GOL786470 GYG786470:GYH786470 HIC786470:HID786470 HRY786470:HRZ786470 IBU786470:IBV786470 ILQ786470:ILR786470 IVM786470:IVN786470 JFI786470:JFJ786470 JPE786470:JPF786470 JZA786470:JZB786470 KIW786470:KIX786470 KSS786470:KST786470 LCO786470:LCP786470 LMK786470:LML786470 LWG786470:LWH786470 MGC786470:MGD786470 MPY786470:MPZ786470 MZU786470:MZV786470 NJQ786470:NJR786470 NTM786470:NTN786470 ODI786470:ODJ786470 ONE786470:ONF786470 OXA786470:OXB786470 PGW786470:PGX786470 PQS786470:PQT786470 QAO786470:QAP786470 QKK786470:QKL786470 QUG786470:QUH786470 REC786470:RED786470 RNY786470:RNZ786470 RXU786470:RXV786470 SHQ786470:SHR786470 SRM786470:SRN786470 TBI786470:TBJ786470 TLE786470:TLF786470 TVA786470:TVB786470 UEW786470:UEX786470 UOS786470:UOT786470 UYO786470:UYP786470 VIK786470:VIL786470 VSG786470:VSH786470 WCC786470:WCD786470 WLY786470:WLZ786470 WVU786470:WVV786470 M852006:N852006 JI852006:JJ852006 TE852006:TF852006 ADA852006:ADB852006 AMW852006:AMX852006 AWS852006:AWT852006 BGO852006:BGP852006 BQK852006:BQL852006 CAG852006:CAH852006 CKC852006:CKD852006 CTY852006:CTZ852006 DDU852006:DDV852006 DNQ852006:DNR852006 DXM852006:DXN852006 EHI852006:EHJ852006 ERE852006:ERF852006 FBA852006:FBB852006 FKW852006:FKX852006 FUS852006:FUT852006 GEO852006:GEP852006 GOK852006:GOL852006 GYG852006:GYH852006 HIC852006:HID852006 HRY852006:HRZ852006 IBU852006:IBV852006 ILQ852006:ILR852006 IVM852006:IVN852006 JFI852006:JFJ852006 JPE852006:JPF852006 JZA852006:JZB852006 KIW852006:KIX852006 KSS852006:KST852006 LCO852006:LCP852006 LMK852006:LML852006 LWG852006:LWH852006 MGC852006:MGD852006 MPY852006:MPZ852006 MZU852006:MZV852006 NJQ852006:NJR852006 NTM852006:NTN852006 ODI852006:ODJ852006 ONE852006:ONF852006 OXA852006:OXB852006 PGW852006:PGX852006 PQS852006:PQT852006 QAO852006:QAP852006 QKK852006:QKL852006 QUG852006:QUH852006 REC852006:RED852006 RNY852006:RNZ852006 RXU852006:RXV852006 SHQ852006:SHR852006 SRM852006:SRN852006 TBI852006:TBJ852006 TLE852006:TLF852006 TVA852006:TVB852006 UEW852006:UEX852006 UOS852006:UOT852006 UYO852006:UYP852006 VIK852006:VIL852006 VSG852006:VSH852006 WCC852006:WCD852006 WLY852006:WLZ852006 WVU852006:WVV852006 M917542:N917542 JI917542:JJ917542 TE917542:TF917542 ADA917542:ADB917542 AMW917542:AMX917542 AWS917542:AWT917542 BGO917542:BGP917542 BQK917542:BQL917542 CAG917542:CAH917542 CKC917542:CKD917542 CTY917542:CTZ917542 DDU917542:DDV917542 DNQ917542:DNR917542 DXM917542:DXN917542 EHI917542:EHJ917542 ERE917542:ERF917542 FBA917542:FBB917542 FKW917542:FKX917542 FUS917542:FUT917542 GEO917542:GEP917542 GOK917542:GOL917542 GYG917542:GYH917542 HIC917542:HID917542 HRY917542:HRZ917542 IBU917542:IBV917542 ILQ917542:ILR917542 IVM917542:IVN917542 JFI917542:JFJ917542 JPE917542:JPF917542 JZA917542:JZB917542 KIW917542:KIX917542 KSS917542:KST917542 LCO917542:LCP917542 LMK917542:LML917542 LWG917542:LWH917542 MGC917542:MGD917542 MPY917542:MPZ917542 MZU917542:MZV917542 NJQ917542:NJR917542 NTM917542:NTN917542 ODI917542:ODJ917542 ONE917542:ONF917542 OXA917542:OXB917542 PGW917542:PGX917542 PQS917542:PQT917542 QAO917542:QAP917542 QKK917542:QKL917542 QUG917542:QUH917542 REC917542:RED917542 RNY917542:RNZ917542 RXU917542:RXV917542 SHQ917542:SHR917542 SRM917542:SRN917542 TBI917542:TBJ917542 TLE917542:TLF917542 TVA917542:TVB917542 UEW917542:UEX917542 UOS917542:UOT917542 UYO917542:UYP917542 VIK917542:VIL917542 VSG917542:VSH917542 WCC917542:WCD917542 WLY917542:WLZ917542 WVU917542:WVV917542 M983078:N983078 JI983078:JJ983078 TE983078:TF983078 ADA983078:ADB983078 AMW983078:AMX983078 AWS983078:AWT983078 BGO983078:BGP983078 BQK983078:BQL983078 CAG983078:CAH983078 CKC983078:CKD983078 CTY983078:CTZ983078 DDU983078:DDV983078 DNQ983078:DNR983078 DXM983078:DXN983078 EHI983078:EHJ983078 ERE983078:ERF983078 FBA983078:FBB983078 FKW983078:FKX983078 FUS983078:FUT983078 GEO983078:GEP983078 GOK983078:GOL983078 GYG983078:GYH983078 HIC983078:HID983078 HRY983078:HRZ983078 IBU983078:IBV983078 ILQ983078:ILR983078 IVM983078:IVN983078 JFI983078:JFJ983078 JPE983078:JPF983078 JZA983078:JZB983078 KIW983078:KIX983078 KSS983078:KST983078 LCO983078:LCP983078 LMK983078:LML983078 LWG983078:LWH983078 MGC983078:MGD983078 MPY983078:MPZ983078 MZU983078:MZV983078 NJQ983078:NJR983078 NTM983078:NTN983078 ODI983078:ODJ983078 ONE983078:ONF983078 OXA983078:OXB983078 PGW983078:PGX983078 PQS983078:PQT983078 QAO983078:QAP983078 QKK983078:QKL983078 QUG983078:QUH983078 REC983078:RED983078 RNY983078:RNZ983078 RXU983078:RXV983078 SHQ983078:SHR983078 SRM983078:SRN983078 TBI983078:TBJ983078 TLE983078:TLF983078 TVA983078:TVB983078 UEW983078:UEX983078 UOS983078:UOT983078 UYO983078:UYP983078 VIK983078:VIL983078 VSG983078:VSH983078 WCC983078:WCD983078 WLY983078:WLZ983078 WVU983078:WVV983078 K39:K42 JG39:JG42 TC39:TC42 ACY39:ACY42 AMU39:AMU42 AWQ39:AWQ42 BGM39:BGM42 BQI39:BQI42 CAE39:CAE42 CKA39:CKA42 CTW39:CTW42 DDS39:DDS42 DNO39:DNO42 DXK39:DXK42 EHG39:EHG42 ERC39:ERC42 FAY39:FAY42 FKU39:FKU42 FUQ39:FUQ42 GEM39:GEM42 GOI39:GOI42 GYE39:GYE42 HIA39:HIA42 HRW39:HRW42 IBS39:IBS42 ILO39:ILO42 IVK39:IVK42 JFG39:JFG42 JPC39:JPC42 JYY39:JYY42 KIU39:KIU42 KSQ39:KSQ42 LCM39:LCM42 LMI39:LMI42 LWE39:LWE42 MGA39:MGA42 MPW39:MPW42 MZS39:MZS42 NJO39:NJO42 NTK39:NTK42 ODG39:ODG42 ONC39:ONC42 OWY39:OWY42 PGU39:PGU42 PQQ39:PQQ42 QAM39:QAM42 QKI39:QKI42 QUE39:QUE42 REA39:REA42 RNW39:RNW42 RXS39:RXS42 SHO39:SHO42 SRK39:SRK42 TBG39:TBG42 TLC39:TLC42 TUY39:TUY42 UEU39:UEU42 UOQ39:UOQ42 UYM39:UYM42 VII39:VII42 VSE39:VSE42 WCA39:WCA42 WLW39:WLW42 WVS39:WVS42 K65575:K65578 JG65575:JG65578 TC65575:TC65578 ACY65575:ACY65578 AMU65575:AMU65578 AWQ65575:AWQ65578 BGM65575:BGM65578 BQI65575:BQI65578 CAE65575:CAE65578 CKA65575:CKA65578 CTW65575:CTW65578 DDS65575:DDS65578 DNO65575:DNO65578 DXK65575:DXK65578 EHG65575:EHG65578 ERC65575:ERC65578 FAY65575:FAY65578 FKU65575:FKU65578 FUQ65575:FUQ65578 GEM65575:GEM65578 GOI65575:GOI65578 GYE65575:GYE65578 HIA65575:HIA65578 HRW65575:HRW65578 IBS65575:IBS65578 ILO65575:ILO65578 IVK65575:IVK65578 JFG65575:JFG65578 JPC65575:JPC65578 JYY65575:JYY65578 KIU65575:KIU65578 KSQ65575:KSQ65578 LCM65575:LCM65578 LMI65575:LMI65578 LWE65575:LWE65578 MGA65575:MGA65578 MPW65575:MPW65578 MZS65575:MZS65578 NJO65575:NJO65578 NTK65575:NTK65578 ODG65575:ODG65578 ONC65575:ONC65578 OWY65575:OWY65578 PGU65575:PGU65578 PQQ65575:PQQ65578 QAM65575:QAM65578 QKI65575:QKI65578 QUE65575:QUE65578 REA65575:REA65578 RNW65575:RNW65578 RXS65575:RXS65578 SHO65575:SHO65578 SRK65575:SRK65578 TBG65575:TBG65578 TLC65575:TLC65578 TUY65575:TUY65578 UEU65575:UEU65578 UOQ65575:UOQ65578 UYM65575:UYM65578 VII65575:VII65578 VSE65575:VSE65578 WCA65575:WCA65578 WLW65575:WLW65578 WVS65575:WVS65578 K131111:K131114 JG131111:JG131114 TC131111:TC131114 ACY131111:ACY131114 AMU131111:AMU131114 AWQ131111:AWQ131114 BGM131111:BGM131114 BQI131111:BQI131114 CAE131111:CAE131114 CKA131111:CKA131114 CTW131111:CTW131114 DDS131111:DDS131114 DNO131111:DNO131114 DXK131111:DXK131114 EHG131111:EHG131114 ERC131111:ERC131114 FAY131111:FAY131114 FKU131111:FKU131114 FUQ131111:FUQ131114 GEM131111:GEM131114 GOI131111:GOI131114 GYE131111:GYE131114 HIA131111:HIA131114 HRW131111:HRW131114 IBS131111:IBS131114 ILO131111:ILO131114 IVK131111:IVK131114 JFG131111:JFG131114 JPC131111:JPC131114 JYY131111:JYY131114 KIU131111:KIU131114 KSQ131111:KSQ131114 LCM131111:LCM131114 LMI131111:LMI131114 LWE131111:LWE131114 MGA131111:MGA131114 MPW131111:MPW131114 MZS131111:MZS131114 NJO131111:NJO131114 NTK131111:NTK131114 ODG131111:ODG131114 ONC131111:ONC131114 OWY131111:OWY131114 PGU131111:PGU131114 PQQ131111:PQQ131114 QAM131111:QAM131114 QKI131111:QKI131114 QUE131111:QUE131114 REA131111:REA131114 RNW131111:RNW131114 RXS131111:RXS131114 SHO131111:SHO131114 SRK131111:SRK131114 TBG131111:TBG131114 TLC131111:TLC131114 TUY131111:TUY131114 UEU131111:UEU131114 UOQ131111:UOQ131114 UYM131111:UYM131114 VII131111:VII131114 VSE131111:VSE131114 WCA131111:WCA131114 WLW131111:WLW131114 WVS131111:WVS131114 K196647:K196650 JG196647:JG196650 TC196647:TC196650 ACY196647:ACY196650 AMU196647:AMU196650 AWQ196647:AWQ196650 BGM196647:BGM196650 BQI196647:BQI196650 CAE196647:CAE196650 CKA196647:CKA196650 CTW196647:CTW196650 DDS196647:DDS196650 DNO196647:DNO196650 DXK196647:DXK196650 EHG196647:EHG196650 ERC196647:ERC196650 FAY196647:FAY196650 FKU196647:FKU196650 FUQ196647:FUQ196650 GEM196647:GEM196650 GOI196647:GOI196650 GYE196647:GYE196650 HIA196647:HIA196650 HRW196647:HRW196650 IBS196647:IBS196650 ILO196647:ILO196650 IVK196647:IVK196650 JFG196647:JFG196650 JPC196647:JPC196650 JYY196647:JYY196650 KIU196647:KIU196650 KSQ196647:KSQ196650 LCM196647:LCM196650 LMI196647:LMI196650 LWE196647:LWE196650 MGA196647:MGA196650 MPW196647:MPW196650 MZS196647:MZS196650 NJO196647:NJO196650 NTK196647:NTK196650 ODG196647:ODG196650 ONC196647:ONC196650 OWY196647:OWY196650 PGU196647:PGU196650 PQQ196647:PQQ196650 QAM196647:QAM196650 QKI196647:QKI196650 QUE196647:QUE196650 REA196647:REA196650 RNW196647:RNW196650 RXS196647:RXS196650 SHO196647:SHO196650 SRK196647:SRK196650 TBG196647:TBG196650 TLC196647:TLC196650 TUY196647:TUY196650 UEU196647:UEU196650 UOQ196647:UOQ196650 UYM196647:UYM196650 VII196647:VII196650 VSE196647:VSE196650 WCA196647:WCA196650 WLW196647:WLW196650 WVS196647:WVS196650 K262183:K262186 JG262183:JG262186 TC262183:TC262186 ACY262183:ACY262186 AMU262183:AMU262186 AWQ262183:AWQ262186 BGM262183:BGM262186 BQI262183:BQI262186 CAE262183:CAE262186 CKA262183:CKA262186 CTW262183:CTW262186 DDS262183:DDS262186 DNO262183:DNO262186 DXK262183:DXK262186 EHG262183:EHG262186 ERC262183:ERC262186 FAY262183:FAY262186 FKU262183:FKU262186 FUQ262183:FUQ262186 GEM262183:GEM262186 GOI262183:GOI262186 GYE262183:GYE262186 HIA262183:HIA262186 HRW262183:HRW262186 IBS262183:IBS262186 ILO262183:ILO262186 IVK262183:IVK262186 JFG262183:JFG262186 JPC262183:JPC262186 JYY262183:JYY262186 KIU262183:KIU262186 KSQ262183:KSQ262186 LCM262183:LCM262186 LMI262183:LMI262186 LWE262183:LWE262186 MGA262183:MGA262186 MPW262183:MPW262186 MZS262183:MZS262186 NJO262183:NJO262186 NTK262183:NTK262186 ODG262183:ODG262186 ONC262183:ONC262186 OWY262183:OWY262186 PGU262183:PGU262186 PQQ262183:PQQ262186 QAM262183:QAM262186 QKI262183:QKI262186 QUE262183:QUE262186 REA262183:REA262186 RNW262183:RNW262186 RXS262183:RXS262186 SHO262183:SHO262186 SRK262183:SRK262186 TBG262183:TBG262186 TLC262183:TLC262186 TUY262183:TUY262186 UEU262183:UEU262186 UOQ262183:UOQ262186 UYM262183:UYM262186 VII262183:VII262186 VSE262183:VSE262186 WCA262183:WCA262186 WLW262183:WLW262186 WVS262183:WVS262186 K327719:K327722 JG327719:JG327722 TC327719:TC327722 ACY327719:ACY327722 AMU327719:AMU327722 AWQ327719:AWQ327722 BGM327719:BGM327722 BQI327719:BQI327722 CAE327719:CAE327722 CKA327719:CKA327722 CTW327719:CTW327722 DDS327719:DDS327722 DNO327719:DNO327722 DXK327719:DXK327722 EHG327719:EHG327722 ERC327719:ERC327722 FAY327719:FAY327722 FKU327719:FKU327722 FUQ327719:FUQ327722 GEM327719:GEM327722 GOI327719:GOI327722 GYE327719:GYE327722 HIA327719:HIA327722 HRW327719:HRW327722 IBS327719:IBS327722 ILO327719:ILO327722 IVK327719:IVK327722 JFG327719:JFG327722 JPC327719:JPC327722 JYY327719:JYY327722 KIU327719:KIU327722 KSQ327719:KSQ327722 LCM327719:LCM327722 LMI327719:LMI327722 LWE327719:LWE327722 MGA327719:MGA327722 MPW327719:MPW327722 MZS327719:MZS327722 NJO327719:NJO327722 NTK327719:NTK327722 ODG327719:ODG327722 ONC327719:ONC327722 OWY327719:OWY327722 PGU327719:PGU327722 PQQ327719:PQQ327722 QAM327719:QAM327722 QKI327719:QKI327722 QUE327719:QUE327722 REA327719:REA327722 RNW327719:RNW327722 RXS327719:RXS327722 SHO327719:SHO327722 SRK327719:SRK327722 TBG327719:TBG327722 TLC327719:TLC327722 TUY327719:TUY327722 UEU327719:UEU327722 UOQ327719:UOQ327722 UYM327719:UYM327722 VII327719:VII327722 VSE327719:VSE327722 WCA327719:WCA327722 WLW327719:WLW327722 WVS327719:WVS327722 K393255:K393258 JG393255:JG393258 TC393255:TC393258 ACY393255:ACY393258 AMU393255:AMU393258 AWQ393255:AWQ393258 BGM393255:BGM393258 BQI393255:BQI393258 CAE393255:CAE393258 CKA393255:CKA393258 CTW393255:CTW393258 DDS393255:DDS393258 DNO393255:DNO393258 DXK393255:DXK393258 EHG393255:EHG393258 ERC393255:ERC393258 FAY393255:FAY393258 FKU393255:FKU393258 FUQ393255:FUQ393258 GEM393255:GEM393258 GOI393255:GOI393258 GYE393255:GYE393258 HIA393255:HIA393258 HRW393255:HRW393258 IBS393255:IBS393258 ILO393255:ILO393258 IVK393255:IVK393258 JFG393255:JFG393258 JPC393255:JPC393258 JYY393255:JYY393258 KIU393255:KIU393258 KSQ393255:KSQ393258 LCM393255:LCM393258 LMI393255:LMI393258 LWE393255:LWE393258 MGA393255:MGA393258 MPW393255:MPW393258 MZS393255:MZS393258 NJO393255:NJO393258 NTK393255:NTK393258 ODG393255:ODG393258 ONC393255:ONC393258 OWY393255:OWY393258 PGU393255:PGU393258 PQQ393255:PQQ393258 QAM393255:QAM393258 QKI393255:QKI393258 QUE393255:QUE393258 REA393255:REA393258 RNW393255:RNW393258 RXS393255:RXS393258 SHO393255:SHO393258 SRK393255:SRK393258 TBG393255:TBG393258 TLC393255:TLC393258 TUY393255:TUY393258 UEU393255:UEU393258 UOQ393255:UOQ393258 UYM393255:UYM393258 VII393255:VII393258 VSE393255:VSE393258 WCA393255:WCA393258 WLW393255:WLW393258 WVS393255:WVS393258 K458791:K458794 JG458791:JG458794 TC458791:TC458794 ACY458791:ACY458794 AMU458791:AMU458794 AWQ458791:AWQ458794 BGM458791:BGM458794 BQI458791:BQI458794 CAE458791:CAE458794 CKA458791:CKA458794 CTW458791:CTW458794 DDS458791:DDS458794 DNO458791:DNO458794 DXK458791:DXK458794 EHG458791:EHG458794 ERC458791:ERC458794 FAY458791:FAY458794 FKU458791:FKU458794 FUQ458791:FUQ458794 GEM458791:GEM458794 GOI458791:GOI458794 GYE458791:GYE458794 HIA458791:HIA458794 HRW458791:HRW458794 IBS458791:IBS458794 ILO458791:ILO458794 IVK458791:IVK458794 JFG458791:JFG458794 JPC458791:JPC458794 JYY458791:JYY458794 KIU458791:KIU458794 KSQ458791:KSQ458794 LCM458791:LCM458794 LMI458791:LMI458794 LWE458791:LWE458794 MGA458791:MGA458794 MPW458791:MPW458794 MZS458791:MZS458794 NJO458791:NJO458794 NTK458791:NTK458794 ODG458791:ODG458794 ONC458791:ONC458794 OWY458791:OWY458794 PGU458791:PGU458794 PQQ458791:PQQ458794 QAM458791:QAM458794 QKI458791:QKI458794 QUE458791:QUE458794 REA458791:REA458794 RNW458791:RNW458794 RXS458791:RXS458794 SHO458791:SHO458794 SRK458791:SRK458794 TBG458791:TBG458794 TLC458791:TLC458794 TUY458791:TUY458794 UEU458791:UEU458794 UOQ458791:UOQ458794 UYM458791:UYM458794 VII458791:VII458794 VSE458791:VSE458794 WCA458791:WCA458794 WLW458791:WLW458794 WVS458791:WVS458794 K524327:K524330 JG524327:JG524330 TC524327:TC524330 ACY524327:ACY524330 AMU524327:AMU524330 AWQ524327:AWQ524330 BGM524327:BGM524330 BQI524327:BQI524330 CAE524327:CAE524330 CKA524327:CKA524330 CTW524327:CTW524330 DDS524327:DDS524330 DNO524327:DNO524330 DXK524327:DXK524330 EHG524327:EHG524330 ERC524327:ERC524330 FAY524327:FAY524330 FKU524327:FKU524330 FUQ524327:FUQ524330 GEM524327:GEM524330 GOI524327:GOI524330 GYE524327:GYE524330 HIA524327:HIA524330 HRW524327:HRW524330 IBS524327:IBS524330 ILO524327:ILO524330 IVK524327:IVK524330 JFG524327:JFG524330 JPC524327:JPC524330 JYY524327:JYY524330 KIU524327:KIU524330 KSQ524327:KSQ524330 LCM524327:LCM524330 LMI524327:LMI524330 LWE524327:LWE524330 MGA524327:MGA524330 MPW524327:MPW524330 MZS524327:MZS524330 NJO524327:NJO524330 NTK524327:NTK524330 ODG524327:ODG524330 ONC524327:ONC524330 OWY524327:OWY524330 PGU524327:PGU524330 PQQ524327:PQQ524330 QAM524327:QAM524330 QKI524327:QKI524330 QUE524327:QUE524330 REA524327:REA524330 RNW524327:RNW524330 RXS524327:RXS524330 SHO524327:SHO524330 SRK524327:SRK524330 TBG524327:TBG524330 TLC524327:TLC524330 TUY524327:TUY524330 UEU524327:UEU524330 UOQ524327:UOQ524330 UYM524327:UYM524330 VII524327:VII524330 VSE524327:VSE524330 WCA524327:WCA524330 WLW524327:WLW524330 WVS524327:WVS524330 K589863:K589866 JG589863:JG589866 TC589863:TC589866 ACY589863:ACY589866 AMU589863:AMU589866 AWQ589863:AWQ589866 BGM589863:BGM589866 BQI589863:BQI589866 CAE589863:CAE589866 CKA589863:CKA589866 CTW589863:CTW589866 DDS589863:DDS589866 DNO589863:DNO589866 DXK589863:DXK589866 EHG589863:EHG589866 ERC589863:ERC589866 FAY589863:FAY589866 FKU589863:FKU589866 FUQ589863:FUQ589866 GEM589863:GEM589866 GOI589863:GOI589866 GYE589863:GYE589866 HIA589863:HIA589866 HRW589863:HRW589866 IBS589863:IBS589866 ILO589863:ILO589866 IVK589863:IVK589866 JFG589863:JFG589866 JPC589863:JPC589866 JYY589863:JYY589866 KIU589863:KIU589866 KSQ589863:KSQ589866 LCM589863:LCM589866 LMI589863:LMI589866 LWE589863:LWE589866 MGA589863:MGA589866 MPW589863:MPW589866 MZS589863:MZS589866 NJO589863:NJO589866 NTK589863:NTK589866 ODG589863:ODG589866 ONC589863:ONC589866 OWY589863:OWY589866 PGU589863:PGU589866 PQQ589863:PQQ589866 QAM589863:QAM589866 QKI589863:QKI589866 QUE589863:QUE589866 REA589863:REA589866 RNW589863:RNW589866 RXS589863:RXS589866 SHO589863:SHO589866 SRK589863:SRK589866 TBG589863:TBG589866 TLC589863:TLC589866 TUY589863:TUY589866 UEU589863:UEU589866 UOQ589863:UOQ589866 UYM589863:UYM589866 VII589863:VII589866 VSE589863:VSE589866 WCA589863:WCA589866 WLW589863:WLW589866 WVS589863:WVS589866 K655399:K655402 JG655399:JG655402 TC655399:TC655402 ACY655399:ACY655402 AMU655399:AMU655402 AWQ655399:AWQ655402 BGM655399:BGM655402 BQI655399:BQI655402 CAE655399:CAE655402 CKA655399:CKA655402 CTW655399:CTW655402 DDS655399:DDS655402 DNO655399:DNO655402 DXK655399:DXK655402 EHG655399:EHG655402 ERC655399:ERC655402 FAY655399:FAY655402 FKU655399:FKU655402 FUQ655399:FUQ655402 GEM655399:GEM655402 GOI655399:GOI655402 GYE655399:GYE655402 HIA655399:HIA655402 HRW655399:HRW655402 IBS655399:IBS655402 ILO655399:ILO655402 IVK655399:IVK655402 JFG655399:JFG655402 JPC655399:JPC655402 JYY655399:JYY655402 KIU655399:KIU655402 KSQ655399:KSQ655402 LCM655399:LCM655402 LMI655399:LMI655402 LWE655399:LWE655402 MGA655399:MGA655402 MPW655399:MPW655402 MZS655399:MZS655402 NJO655399:NJO655402 NTK655399:NTK655402 ODG655399:ODG655402 ONC655399:ONC655402 OWY655399:OWY655402 PGU655399:PGU655402 PQQ655399:PQQ655402 QAM655399:QAM655402 QKI655399:QKI655402 QUE655399:QUE655402 REA655399:REA655402 RNW655399:RNW655402 RXS655399:RXS655402 SHO655399:SHO655402 SRK655399:SRK655402 TBG655399:TBG655402 TLC655399:TLC655402 TUY655399:TUY655402 UEU655399:UEU655402 UOQ655399:UOQ655402 UYM655399:UYM655402 VII655399:VII655402 VSE655399:VSE655402 WCA655399:WCA655402 WLW655399:WLW655402 WVS655399:WVS655402 K720935:K720938 JG720935:JG720938 TC720935:TC720938 ACY720935:ACY720938 AMU720935:AMU720938 AWQ720935:AWQ720938 BGM720935:BGM720938 BQI720935:BQI720938 CAE720935:CAE720938 CKA720935:CKA720938 CTW720935:CTW720938 DDS720935:DDS720938 DNO720935:DNO720938 DXK720935:DXK720938 EHG720935:EHG720938 ERC720935:ERC720938 FAY720935:FAY720938 FKU720935:FKU720938 FUQ720935:FUQ720938 GEM720935:GEM720938 GOI720935:GOI720938 GYE720935:GYE720938 HIA720935:HIA720938 HRW720935:HRW720938 IBS720935:IBS720938 ILO720935:ILO720938 IVK720935:IVK720938 JFG720935:JFG720938 JPC720935:JPC720938 JYY720935:JYY720938 KIU720935:KIU720938 KSQ720935:KSQ720938 LCM720935:LCM720938 LMI720935:LMI720938 LWE720935:LWE720938 MGA720935:MGA720938 MPW720935:MPW720938 MZS720935:MZS720938 NJO720935:NJO720938 NTK720935:NTK720938 ODG720935:ODG720938 ONC720935:ONC720938 OWY720935:OWY720938 PGU720935:PGU720938 PQQ720935:PQQ720938 QAM720935:QAM720938 QKI720935:QKI720938 QUE720935:QUE720938 REA720935:REA720938 RNW720935:RNW720938 RXS720935:RXS720938 SHO720935:SHO720938 SRK720935:SRK720938 TBG720935:TBG720938 TLC720935:TLC720938 TUY720935:TUY720938 UEU720935:UEU720938 UOQ720935:UOQ720938 UYM720935:UYM720938 VII720935:VII720938 VSE720935:VSE720938 WCA720935:WCA720938 WLW720935:WLW720938 WVS720935:WVS720938 K786471:K786474 JG786471:JG786474 TC786471:TC786474 ACY786471:ACY786474 AMU786471:AMU786474 AWQ786471:AWQ786474 BGM786471:BGM786474 BQI786471:BQI786474 CAE786471:CAE786474 CKA786471:CKA786474 CTW786471:CTW786474 DDS786471:DDS786474 DNO786471:DNO786474 DXK786471:DXK786474 EHG786471:EHG786474 ERC786471:ERC786474 FAY786471:FAY786474 FKU786471:FKU786474 FUQ786471:FUQ786474 GEM786471:GEM786474 GOI786471:GOI786474 GYE786471:GYE786474 HIA786471:HIA786474 HRW786471:HRW786474 IBS786471:IBS786474 ILO786471:ILO786474 IVK786471:IVK786474 JFG786471:JFG786474 JPC786471:JPC786474 JYY786471:JYY786474 KIU786471:KIU786474 KSQ786471:KSQ786474 LCM786471:LCM786474 LMI786471:LMI786474 LWE786471:LWE786474 MGA786471:MGA786474 MPW786471:MPW786474 MZS786471:MZS786474 NJO786471:NJO786474 NTK786471:NTK786474 ODG786471:ODG786474 ONC786471:ONC786474 OWY786471:OWY786474 PGU786471:PGU786474 PQQ786471:PQQ786474 QAM786471:QAM786474 QKI786471:QKI786474 QUE786471:QUE786474 REA786471:REA786474 RNW786471:RNW786474 RXS786471:RXS786474 SHO786471:SHO786474 SRK786471:SRK786474 TBG786471:TBG786474 TLC786471:TLC786474 TUY786471:TUY786474 UEU786471:UEU786474 UOQ786471:UOQ786474 UYM786471:UYM786474 VII786471:VII786474 VSE786471:VSE786474 WCA786471:WCA786474 WLW786471:WLW786474 WVS786471:WVS786474 K852007:K852010 JG852007:JG852010 TC852007:TC852010 ACY852007:ACY852010 AMU852007:AMU852010 AWQ852007:AWQ852010 BGM852007:BGM852010 BQI852007:BQI852010 CAE852007:CAE852010 CKA852007:CKA852010 CTW852007:CTW852010 DDS852007:DDS852010 DNO852007:DNO852010 DXK852007:DXK852010 EHG852007:EHG852010 ERC852007:ERC852010 FAY852007:FAY852010 FKU852007:FKU852010 FUQ852007:FUQ852010 GEM852007:GEM852010 GOI852007:GOI852010 GYE852007:GYE852010 HIA852007:HIA852010 HRW852007:HRW852010 IBS852007:IBS852010 ILO852007:ILO852010 IVK852007:IVK852010 JFG852007:JFG852010 JPC852007:JPC852010 JYY852007:JYY852010 KIU852007:KIU852010 KSQ852007:KSQ852010 LCM852007:LCM852010 LMI852007:LMI852010 LWE852007:LWE852010 MGA852007:MGA852010 MPW852007:MPW852010 MZS852007:MZS852010 NJO852007:NJO852010 NTK852007:NTK852010 ODG852007:ODG852010 ONC852007:ONC852010 OWY852007:OWY852010 PGU852007:PGU852010 PQQ852007:PQQ852010 QAM852007:QAM852010 QKI852007:QKI852010 QUE852007:QUE852010 REA852007:REA852010 RNW852007:RNW852010 RXS852007:RXS852010 SHO852007:SHO852010 SRK852007:SRK852010 TBG852007:TBG852010 TLC852007:TLC852010 TUY852007:TUY852010 UEU852007:UEU852010 UOQ852007:UOQ852010 UYM852007:UYM852010 VII852007:VII852010 VSE852007:VSE852010 WCA852007:WCA852010 WLW852007:WLW852010 WVS852007:WVS852010 K917543:K917546 JG917543:JG917546 TC917543:TC917546 ACY917543:ACY917546 AMU917543:AMU917546 AWQ917543:AWQ917546 BGM917543:BGM917546 BQI917543:BQI917546 CAE917543:CAE917546 CKA917543:CKA917546 CTW917543:CTW917546 DDS917543:DDS917546 DNO917543:DNO917546 DXK917543:DXK917546 EHG917543:EHG917546 ERC917543:ERC917546 FAY917543:FAY917546 FKU917543:FKU917546 FUQ917543:FUQ917546 GEM917543:GEM917546 GOI917543:GOI917546 GYE917543:GYE917546 HIA917543:HIA917546 HRW917543:HRW917546 IBS917543:IBS917546 ILO917543:ILO917546 IVK917543:IVK917546 JFG917543:JFG917546 JPC917543:JPC917546 JYY917543:JYY917546 KIU917543:KIU917546 KSQ917543:KSQ917546 LCM917543:LCM917546 LMI917543:LMI917546 LWE917543:LWE917546 MGA917543:MGA917546 MPW917543:MPW917546 MZS917543:MZS917546 NJO917543:NJO917546 NTK917543:NTK917546 ODG917543:ODG917546 ONC917543:ONC917546 OWY917543:OWY917546 PGU917543:PGU917546 PQQ917543:PQQ917546 QAM917543:QAM917546 QKI917543:QKI917546 QUE917543:QUE917546 REA917543:REA917546 RNW917543:RNW917546 RXS917543:RXS917546 SHO917543:SHO917546 SRK917543:SRK917546 TBG917543:TBG917546 TLC917543:TLC917546 TUY917543:TUY917546 UEU917543:UEU917546 UOQ917543:UOQ917546 UYM917543:UYM917546 VII917543:VII917546 VSE917543:VSE917546 WCA917543:WCA917546 WLW917543:WLW917546 WVS917543:WVS917546 K983079:K983082 JG983079:JG983082 TC983079:TC983082 ACY983079:ACY983082 AMU983079:AMU983082 AWQ983079:AWQ983082 BGM983079:BGM983082 BQI983079:BQI983082 CAE983079:CAE983082 CKA983079:CKA983082 CTW983079:CTW983082 DDS983079:DDS983082 DNO983079:DNO983082 DXK983079:DXK983082 EHG983079:EHG983082 ERC983079:ERC983082 FAY983079:FAY983082 FKU983079:FKU983082 FUQ983079:FUQ983082 GEM983079:GEM983082 GOI983079:GOI983082 GYE983079:GYE983082 HIA983079:HIA983082 HRW983079:HRW983082 IBS983079:IBS983082 ILO983079:ILO983082 IVK983079:IVK983082 JFG983079:JFG983082 JPC983079:JPC983082 JYY983079:JYY983082 KIU983079:KIU983082 KSQ983079:KSQ983082 LCM983079:LCM983082 LMI983079:LMI983082 LWE983079:LWE983082 MGA983079:MGA983082 MPW983079:MPW983082 MZS983079:MZS983082 NJO983079:NJO983082 NTK983079:NTK983082 ODG983079:ODG983082 ONC983079:ONC983082 OWY983079:OWY983082 PGU983079:PGU983082 PQQ983079:PQQ983082 QAM983079:QAM983082 QKI983079:QKI983082 QUE983079:QUE983082 REA983079:REA983082 RNW983079:RNW983082 RXS983079:RXS983082 SHO983079:SHO983082 SRK983079:SRK983082 TBG983079:TBG983082 TLC983079:TLC983082 TUY983079:TUY983082 UEU983079:UEU983082 UOQ983079:UOQ983082 UYM983079:UYM983082 VII983079:VII983082 VSE983079:VSE983082 WCA983079:WCA983082 WLW983079:WLW983082 WVS983079:WVS983082 K44:K50 JG44:JG50 TC44:TC50 ACY44:ACY50 AMU44:AMU50 AWQ44:AWQ50 BGM44:BGM50 BQI44:BQI50 CAE44:CAE50 CKA44:CKA50 CTW44:CTW50 DDS44:DDS50 DNO44:DNO50 DXK44:DXK50 EHG44:EHG50 ERC44:ERC50 FAY44:FAY50 FKU44:FKU50 FUQ44:FUQ50 GEM44:GEM50 GOI44:GOI50 GYE44:GYE50 HIA44:HIA50 HRW44:HRW50 IBS44:IBS50 ILO44:ILO50 IVK44:IVK50 JFG44:JFG50 JPC44:JPC50 JYY44:JYY50 KIU44:KIU50 KSQ44:KSQ50 LCM44:LCM50 LMI44:LMI50 LWE44:LWE50 MGA44:MGA50 MPW44:MPW50 MZS44:MZS50 NJO44:NJO50 NTK44:NTK50 ODG44:ODG50 ONC44:ONC50 OWY44:OWY50 PGU44:PGU50 PQQ44:PQQ50 QAM44:QAM50 QKI44:QKI50 QUE44:QUE50 REA44:REA50 RNW44:RNW50 RXS44:RXS50 SHO44:SHO50 SRK44:SRK50 TBG44:TBG50 TLC44:TLC50 TUY44:TUY50 UEU44:UEU50 UOQ44:UOQ50 UYM44:UYM50 VII44:VII50 VSE44:VSE50 WCA44:WCA50 WLW44:WLW50 WVS44:WVS50 K65580:K65586 JG65580:JG65586 TC65580:TC65586 ACY65580:ACY65586 AMU65580:AMU65586 AWQ65580:AWQ65586 BGM65580:BGM65586 BQI65580:BQI65586 CAE65580:CAE65586 CKA65580:CKA65586 CTW65580:CTW65586 DDS65580:DDS65586 DNO65580:DNO65586 DXK65580:DXK65586 EHG65580:EHG65586 ERC65580:ERC65586 FAY65580:FAY65586 FKU65580:FKU65586 FUQ65580:FUQ65586 GEM65580:GEM65586 GOI65580:GOI65586 GYE65580:GYE65586 HIA65580:HIA65586 HRW65580:HRW65586 IBS65580:IBS65586 ILO65580:ILO65586 IVK65580:IVK65586 JFG65580:JFG65586 JPC65580:JPC65586 JYY65580:JYY65586 KIU65580:KIU65586 KSQ65580:KSQ65586 LCM65580:LCM65586 LMI65580:LMI65586 LWE65580:LWE65586 MGA65580:MGA65586 MPW65580:MPW65586 MZS65580:MZS65586 NJO65580:NJO65586 NTK65580:NTK65586 ODG65580:ODG65586 ONC65580:ONC65586 OWY65580:OWY65586 PGU65580:PGU65586 PQQ65580:PQQ65586 QAM65580:QAM65586 QKI65580:QKI65586 QUE65580:QUE65586 REA65580:REA65586 RNW65580:RNW65586 RXS65580:RXS65586 SHO65580:SHO65586 SRK65580:SRK65586 TBG65580:TBG65586 TLC65580:TLC65586 TUY65580:TUY65586 UEU65580:UEU65586 UOQ65580:UOQ65586 UYM65580:UYM65586 VII65580:VII65586 VSE65580:VSE65586 WCA65580:WCA65586 WLW65580:WLW65586 WVS65580:WVS65586 K131116:K131122 JG131116:JG131122 TC131116:TC131122 ACY131116:ACY131122 AMU131116:AMU131122 AWQ131116:AWQ131122 BGM131116:BGM131122 BQI131116:BQI131122 CAE131116:CAE131122 CKA131116:CKA131122 CTW131116:CTW131122 DDS131116:DDS131122 DNO131116:DNO131122 DXK131116:DXK131122 EHG131116:EHG131122 ERC131116:ERC131122 FAY131116:FAY131122 FKU131116:FKU131122 FUQ131116:FUQ131122 GEM131116:GEM131122 GOI131116:GOI131122 GYE131116:GYE131122 HIA131116:HIA131122 HRW131116:HRW131122 IBS131116:IBS131122 ILO131116:ILO131122 IVK131116:IVK131122 JFG131116:JFG131122 JPC131116:JPC131122 JYY131116:JYY131122 KIU131116:KIU131122 KSQ131116:KSQ131122 LCM131116:LCM131122 LMI131116:LMI131122 LWE131116:LWE131122 MGA131116:MGA131122 MPW131116:MPW131122 MZS131116:MZS131122 NJO131116:NJO131122 NTK131116:NTK131122 ODG131116:ODG131122 ONC131116:ONC131122 OWY131116:OWY131122 PGU131116:PGU131122 PQQ131116:PQQ131122 QAM131116:QAM131122 QKI131116:QKI131122 QUE131116:QUE131122 REA131116:REA131122 RNW131116:RNW131122 RXS131116:RXS131122 SHO131116:SHO131122 SRK131116:SRK131122 TBG131116:TBG131122 TLC131116:TLC131122 TUY131116:TUY131122 UEU131116:UEU131122 UOQ131116:UOQ131122 UYM131116:UYM131122 VII131116:VII131122 VSE131116:VSE131122 WCA131116:WCA131122 WLW131116:WLW131122 WVS131116:WVS131122 K196652:K196658 JG196652:JG196658 TC196652:TC196658 ACY196652:ACY196658 AMU196652:AMU196658 AWQ196652:AWQ196658 BGM196652:BGM196658 BQI196652:BQI196658 CAE196652:CAE196658 CKA196652:CKA196658 CTW196652:CTW196658 DDS196652:DDS196658 DNO196652:DNO196658 DXK196652:DXK196658 EHG196652:EHG196658 ERC196652:ERC196658 FAY196652:FAY196658 FKU196652:FKU196658 FUQ196652:FUQ196658 GEM196652:GEM196658 GOI196652:GOI196658 GYE196652:GYE196658 HIA196652:HIA196658 HRW196652:HRW196658 IBS196652:IBS196658 ILO196652:ILO196658 IVK196652:IVK196658 JFG196652:JFG196658 JPC196652:JPC196658 JYY196652:JYY196658 KIU196652:KIU196658 KSQ196652:KSQ196658 LCM196652:LCM196658 LMI196652:LMI196658 LWE196652:LWE196658 MGA196652:MGA196658 MPW196652:MPW196658 MZS196652:MZS196658 NJO196652:NJO196658 NTK196652:NTK196658 ODG196652:ODG196658 ONC196652:ONC196658 OWY196652:OWY196658 PGU196652:PGU196658 PQQ196652:PQQ196658 QAM196652:QAM196658 QKI196652:QKI196658 QUE196652:QUE196658 REA196652:REA196658 RNW196652:RNW196658 RXS196652:RXS196658 SHO196652:SHO196658 SRK196652:SRK196658 TBG196652:TBG196658 TLC196652:TLC196658 TUY196652:TUY196658 UEU196652:UEU196658 UOQ196652:UOQ196658 UYM196652:UYM196658 VII196652:VII196658 VSE196652:VSE196658 WCA196652:WCA196658 WLW196652:WLW196658 WVS196652:WVS196658 K262188:K262194 JG262188:JG262194 TC262188:TC262194 ACY262188:ACY262194 AMU262188:AMU262194 AWQ262188:AWQ262194 BGM262188:BGM262194 BQI262188:BQI262194 CAE262188:CAE262194 CKA262188:CKA262194 CTW262188:CTW262194 DDS262188:DDS262194 DNO262188:DNO262194 DXK262188:DXK262194 EHG262188:EHG262194 ERC262188:ERC262194 FAY262188:FAY262194 FKU262188:FKU262194 FUQ262188:FUQ262194 GEM262188:GEM262194 GOI262188:GOI262194 GYE262188:GYE262194 HIA262188:HIA262194 HRW262188:HRW262194 IBS262188:IBS262194 ILO262188:ILO262194 IVK262188:IVK262194 JFG262188:JFG262194 JPC262188:JPC262194 JYY262188:JYY262194 KIU262188:KIU262194 KSQ262188:KSQ262194 LCM262188:LCM262194 LMI262188:LMI262194 LWE262188:LWE262194 MGA262188:MGA262194 MPW262188:MPW262194 MZS262188:MZS262194 NJO262188:NJO262194 NTK262188:NTK262194 ODG262188:ODG262194 ONC262188:ONC262194 OWY262188:OWY262194 PGU262188:PGU262194 PQQ262188:PQQ262194 QAM262188:QAM262194 QKI262188:QKI262194 QUE262188:QUE262194 REA262188:REA262194 RNW262188:RNW262194 RXS262188:RXS262194 SHO262188:SHO262194 SRK262188:SRK262194 TBG262188:TBG262194 TLC262188:TLC262194 TUY262188:TUY262194 UEU262188:UEU262194 UOQ262188:UOQ262194 UYM262188:UYM262194 VII262188:VII262194 VSE262188:VSE262194 WCA262188:WCA262194 WLW262188:WLW262194 WVS262188:WVS262194 K327724:K327730 JG327724:JG327730 TC327724:TC327730 ACY327724:ACY327730 AMU327724:AMU327730 AWQ327724:AWQ327730 BGM327724:BGM327730 BQI327724:BQI327730 CAE327724:CAE327730 CKA327724:CKA327730 CTW327724:CTW327730 DDS327724:DDS327730 DNO327724:DNO327730 DXK327724:DXK327730 EHG327724:EHG327730 ERC327724:ERC327730 FAY327724:FAY327730 FKU327724:FKU327730 FUQ327724:FUQ327730 GEM327724:GEM327730 GOI327724:GOI327730 GYE327724:GYE327730 HIA327724:HIA327730 HRW327724:HRW327730 IBS327724:IBS327730 ILO327724:ILO327730 IVK327724:IVK327730 JFG327724:JFG327730 JPC327724:JPC327730 JYY327724:JYY327730 KIU327724:KIU327730 KSQ327724:KSQ327730 LCM327724:LCM327730 LMI327724:LMI327730 LWE327724:LWE327730 MGA327724:MGA327730 MPW327724:MPW327730 MZS327724:MZS327730 NJO327724:NJO327730 NTK327724:NTK327730 ODG327724:ODG327730 ONC327724:ONC327730 OWY327724:OWY327730 PGU327724:PGU327730 PQQ327724:PQQ327730 QAM327724:QAM327730 QKI327724:QKI327730 QUE327724:QUE327730 REA327724:REA327730 RNW327724:RNW327730 RXS327724:RXS327730 SHO327724:SHO327730 SRK327724:SRK327730 TBG327724:TBG327730 TLC327724:TLC327730 TUY327724:TUY327730 UEU327724:UEU327730 UOQ327724:UOQ327730 UYM327724:UYM327730 VII327724:VII327730 VSE327724:VSE327730 WCA327724:WCA327730 WLW327724:WLW327730 WVS327724:WVS327730 K393260:K393266 JG393260:JG393266 TC393260:TC393266 ACY393260:ACY393266 AMU393260:AMU393266 AWQ393260:AWQ393266 BGM393260:BGM393266 BQI393260:BQI393266 CAE393260:CAE393266 CKA393260:CKA393266 CTW393260:CTW393266 DDS393260:DDS393266 DNO393260:DNO393266 DXK393260:DXK393266 EHG393260:EHG393266 ERC393260:ERC393266 FAY393260:FAY393266 FKU393260:FKU393266 FUQ393260:FUQ393266 GEM393260:GEM393266 GOI393260:GOI393266 GYE393260:GYE393266 HIA393260:HIA393266 HRW393260:HRW393266 IBS393260:IBS393266 ILO393260:ILO393266 IVK393260:IVK393266 JFG393260:JFG393266 JPC393260:JPC393266 JYY393260:JYY393266 KIU393260:KIU393266 KSQ393260:KSQ393266 LCM393260:LCM393266 LMI393260:LMI393266 LWE393260:LWE393266 MGA393260:MGA393266 MPW393260:MPW393266 MZS393260:MZS393266 NJO393260:NJO393266 NTK393260:NTK393266 ODG393260:ODG393266 ONC393260:ONC393266 OWY393260:OWY393266 PGU393260:PGU393266 PQQ393260:PQQ393266 QAM393260:QAM393266 QKI393260:QKI393266 QUE393260:QUE393266 REA393260:REA393266 RNW393260:RNW393266 RXS393260:RXS393266 SHO393260:SHO393266 SRK393260:SRK393266 TBG393260:TBG393266 TLC393260:TLC393266 TUY393260:TUY393266 UEU393260:UEU393266 UOQ393260:UOQ393266 UYM393260:UYM393266 VII393260:VII393266 VSE393260:VSE393266 WCA393260:WCA393266 WLW393260:WLW393266 WVS393260:WVS393266 K458796:K458802 JG458796:JG458802 TC458796:TC458802 ACY458796:ACY458802 AMU458796:AMU458802 AWQ458796:AWQ458802 BGM458796:BGM458802 BQI458796:BQI458802 CAE458796:CAE458802 CKA458796:CKA458802 CTW458796:CTW458802 DDS458796:DDS458802 DNO458796:DNO458802 DXK458796:DXK458802 EHG458796:EHG458802 ERC458796:ERC458802 FAY458796:FAY458802 FKU458796:FKU458802 FUQ458796:FUQ458802 GEM458796:GEM458802 GOI458796:GOI458802 GYE458796:GYE458802 HIA458796:HIA458802 HRW458796:HRW458802 IBS458796:IBS458802 ILO458796:ILO458802 IVK458796:IVK458802 JFG458796:JFG458802 JPC458796:JPC458802 JYY458796:JYY458802 KIU458796:KIU458802 KSQ458796:KSQ458802 LCM458796:LCM458802 LMI458796:LMI458802 LWE458796:LWE458802 MGA458796:MGA458802 MPW458796:MPW458802 MZS458796:MZS458802 NJO458796:NJO458802 NTK458796:NTK458802 ODG458796:ODG458802 ONC458796:ONC458802 OWY458796:OWY458802 PGU458796:PGU458802 PQQ458796:PQQ458802 QAM458796:QAM458802 QKI458796:QKI458802 QUE458796:QUE458802 REA458796:REA458802 RNW458796:RNW458802 RXS458796:RXS458802 SHO458796:SHO458802 SRK458796:SRK458802 TBG458796:TBG458802 TLC458796:TLC458802 TUY458796:TUY458802 UEU458796:UEU458802 UOQ458796:UOQ458802 UYM458796:UYM458802 VII458796:VII458802 VSE458796:VSE458802 WCA458796:WCA458802 WLW458796:WLW458802 WVS458796:WVS458802 K524332:K524338 JG524332:JG524338 TC524332:TC524338 ACY524332:ACY524338 AMU524332:AMU524338 AWQ524332:AWQ524338 BGM524332:BGM524338 BQI524332:BQI524338 CAE524332:CAE524338 CKA524332:CKA524338 CTW524332:CTW524338 DDS524332:DDS524338 DNO524332:DNO524338 DXK524332:DXK524338 EHG524332:EHG524338 ERC524332:ERC524338 FAY524332:FAY524338 FKU524332:FKU524338 FUQ524332:FUQ524338 GEM524332:GEM524338 GOI524332:GOI524338 GYE524332:GYE524338 HIA524332:HIA524338 HRW524332:HRW524338 IBS524332:IBS524338 ILO524332:ILO524338 IVK524332:IVK524338 JFG524332:JFG524338 JPC524332:JPC524338 JYY524332:JYY524338 KIU524332:KIU524338 KSQ524332:KSQ524338 LCM524332:LCM524338 LMI524332:LMI524338 LWE524332:LWE524338 MGA524332:MGA524338 MPW524332:MPW524338 MZS524332:MZS524338 NJO524332:NJO524338 NTK524332:NTK524338 ODG524332:ODG524338 ONC524332:ONC524338 OWY524332:OWY524338 PGU524332:PGU524338 PQQ524332:PQQ524338 QAM524332:QAM524338 QKI524332:QKI524338 QUE524332:QUE524338 REA524332:REA524338 RNW524332:RNW524338 RXS524332:RXS524338 SHO524332:SHO524338 SRK524332:SRK524338 TBG524332:TBG524338 TLC524332:TLC524338 TUY524332:TUY524338 UEU524332:UEU524338 UOQ524332:UOQ524338 UYM524332:UYM524338 VII524332:VII524338 VSE524332:VSE524338 WCA524332:WCA524338 WLW524332:WLW524338 WVS524332:WVS524338 K589868:K589874 JG589868:JG589874 TC589868:TC589874 ACY589868:ACY589874 AMU589868:AMU589874 AWQ589868:AWQ589874 BGM589868:BGM589874 BQI589868:BQI589874 CAE589868:CAE589874 CKA589868:CKA589874 CTW589868:CTW589874 DDS589868:DDS589874 DNO589868:DNO589874 DXK589868:DXK589874 EHG589868:EHG589874 ERC589868:ERC589874 FAY589868:FAY589874 FKU589868:FKU589874 FUQ589868:FUQ589874 GEM589868:GEM589874 GOI589868:GOI589874 GYE589868:GYE589874 HIA589868:HIA589874 HRW589868:HRW589874 IBS589868:IBS589874 ILO589868:ILO589874 IVK589868:IVK589874 JFG589868:JFG589874 JPC589868:JPC589874 JYY589868:JYY589874 KIU589868:KIU589874 KSQ589868:KSQ589874 LCM589868:LCM589874 LMI589868:LMI589874 LWE589868:LWE589874 MGA589868:MGA589874 MPW589868:MPW589874 MZS589868:MZS589874 NJO589868:NJO589874 NTK589868:NTK589874 ODG589868:ODG589874 ONC589868:ONC589874 OWY589868:OWY589874 PGU589868:PGU589874 PQQ589868:PQQ589874 QAM589868:QAM589874 QKI589868:QKI589874 QUE589868:QUE589874 REA589868:REA589874 RNW589868:RNW589874 RXS589868:RXS589874 SHO589868:SHO589874 SRK589868:SRK589874 TBG589868:TBG589874 TLC589868:TLC589874 TUY589868:TUY589874 UEU589868:UEU589874 UOQ589868:UOQ589874 UYM589868:UYM589874 VII589868:VII589874 VSE589868:VSE589874 WCA589868:WCA589874 WLW589868:WLW589874 WVS589868:WVS589874 K655404:K655410 JG655404:JG655410 TC655404:TC655410 ACY655404:ACY655410 AMU655404:AMU655410 AWQ655404:AWQ655410 BGM655404:BGM655410 BQI655404:BQI655410 CAE655404:CAE655410 CKA655404:CKA655410 CTW655404:CTW655410 DDS655404:DDS655410 DNO655404:DNO655410 DXK655404:DXK655410 EHG655404:EHG655410 ERC655404:ERC655410 FAY655404:FAY655410 FKU655404:FKU655410 FUQ655404:FUQ655410 GEM655404:GEM655410 GOI655404:GOI655410 GYE655404:GYE655410 HIA655404:HIA655410 HRW655404:HRW655410 IBS655404:IBS655410 ILO655404:ILO655410 IVK655404:IVK655410 JFG655404:JFG655410 JPC655404:JPC655410 JYY655404:JYY655410 KIU655404:KIU655410 KSQ655404:KSQ655410 LCM655404:LCM655410 LMI655404:LMI655410 LWE655404:LWE655410 MGA655404:MGA655410 MPW655404:MPW655410 MZS655404:MZS655410 NJO655404:NJO655410 NTK655404:NTK655410 ODG655404:ODG655410 ONC655404:ONC655410 OWY655404:OWY655410 PGU655404:PGU655410 PQQ655404:PQQ655410 QAM655404:QAM655410 QKI655404:QKI655410 QUE655404:QUE655410 REA655404:REA655410 RNW655404:RNW655410 RXS655404:RXS655410 SHO655404:SHO655410 SRK655404:SRK655410 TBG655404:TBG655410 TLC655404:TLC655410 TUY655404:TUY655410 UEU655404:UEU655410 UOQ655404:UOQ655410 UYM655404:UYM655410 VII655404:VII655410 VSE655404:VSE655410 WCA655404:WCA655410 WLW655404:WLW655410 WVS655404:WVS655410 K720940:K720946 JG720940:JG720946 TC720940:TC720946 ACY720940:ACY720946 AMU720940:AMU720946 AWQ720940:AWQ720946 BGM720940:BGM720946 BQI720940:BQI720946 CAE720940:CAE720946 CKA720940:CKA720946 CTW720940:CTW720946 DDS720940:DDS720946 DNO720940:DNO720946 DXK720940:DXK720946 EHG720940:EHG720946 ERC720940:ERC720946 FAY720940:FAY720946 FKU720940:FKU720946 FUQ720940:FUQ720946 GEM720940:GEM720946 GOI720940:GOI720946 GYE720940:GYE720946 HIA720940:HIA720946 HRW720940:HRW720946 IBS720940:IBS720946 ILO720940:ILO720946 IVK720940:IVK720946 JFG720940:JFG720946 JPC720940:JPC720946 JYY720940:JYY720946 KIU720940:KIU720946 KSQ720940:KSQ720946 LCM720940:LCM720946 LMI720940:LMI720946 LWE720940:LWE720946 MGA720940:MGA720946 MPW720940:MPW720946 MZS720940:MZS720946 NJO720940:NJO720946 NTK720940:NTK720946 ODG720940:ODG720946 ONC720940:ONC720946 OWY720940:OWY720946 PGU720940:PGU720946 PQQ720940:PQQ720946 QAM720940:QAM720946 QKI720940:QKI720946 QUE720940:QUE720946 REA720940:REA720946 RNW720940:RNW720946 RXS720940:RXS720946 SHO720940:SHO720946 SRK720940:SRK720946 TBG720940:TBG720946 TLC720940:TLC720946 TUY720940:TUY720946 UEU720940:UEU720946 UOQ720940:UOQ720946 UYM720940:UYM720946 VII720940:VII720946 VSE720940:VSE720946 WCA720940:WCA720946 WLW720940:WLW720946 WVS720940:WVS720946 K786476:K786482 JG786476:JG786482 TC786476:TC786482 ACY786476:ACY786482 AMU786476:AMU786482 AWQ786476:AWQ786482 BGM786476:BGM786482 BQI786476:BQI786482 CAE786476:CAE786482 CKA786476:CKA786482 CTW786476:CTW786482 DDS786476:DDS786482 DNO786476:DNO786482 DXK786476:DXK786482 EHG786476:EHG786482 ERC786476:ERC786482 FAY786476:FAY786482 FKU786476:FKU786482 FUQ786476:FUQ786482 GEM786476:GEM786482 GOI786476:GOI786482 GYE786476:GYE786482 HIA786476:HIA786482 HRW786476:HRW786482 IBS786476:IBS786482 ILO786476:ILO786482 IVK786476:IVK786482 JFG786476:JFG786482 JPC786476:JPC786482 JYY786476:JYY786482 KIU786476:KIU786482 KSQ786476:KSQ786482 LCM786476:LCM786482 LMI786476:LMI786482 LWE786476:LWE786482 MGA786476:MGA786482 MPW786476:MPW786482 MZS786476:MZS786482 NJO786476:NJO786482 NTK786476:NTK786482 ODG786476:ODG786482 ONC786476:ONC786482 OWY786476:OWY786482 PGU786476:PGU786482 PQQ786476:PQQ786482 QAM786476:QAM786482 QKI786476:QKI786482 QUE786476:QUE786482 REA786476:REA786482 RNW786476:RNW786482 RXS786476:RXS786482 SHO786476:SHO786482 SRK786476:SRK786482 TBG786476:TBG786482 TLC786476:TLC786482 TUY786476:TUY786482 UEU786476:UEU786482 UOQ786476:UOQ786482 UYM786476:UYM786482 VII786476:VII786482 VSE786476:VSE786482 WCA786476:WCA786482 WLW786476:WLW786482 WVS786476:WVS786482 K852012:K852018 JG852012:JG852018 TC852012:TC852018 ACY852012:ACY852018 AMU852012:AMU852018 AWQ852012:AWQ852018 BGM852012:BGM852018 BQI852012:BQI852018 CAE852012:CAE852018 CKA852012:CKA852018 CTW852012:CTW852018 DDS852012:DDS852018 DNO852012:DNO852018 DXK852012:DXK852018 EHG852012:EHG852018 ERC852012:ERC852018 FAY852012:FAY852018 FKU852012:FKU852018 FUQ852012:FUQ852018 GEM852012:GEM852018 GOI852012:GOI852018 GYE852012:GYE852018 HIA852012:HIA852018 HRW852012:HRW852018 IBS852012:IBS852018 ILO852012:ILO852018 IVK852012:IVK852018 JFG852012:JFG852018 JPC852012:JPC852018 JYY852012:JYY852018 KIU852012:KIU852018 KSQ852012:KSQ852018 LCM852012:LCM852018 LMI852012:LMI852018 LWE852012:LWE852018 MGA852012:MGA852018 MPW852012:MPW852018 MZS852012:MZS852018 NJO852012:NJO852018 NTK852012:NTK852018 ODG852012:ODG852018 ONC852012:ONC852018 OWY852012:OWY852018 PGU852012:PGU852018 PQQ852012:PQQ852018 QAM852012:QAM852018 QKI852012:QKI852018 QUE852012:QUE852018 REA852012:REA852018 RNW852012:RNW852018 RXS852012:RXS852018 SHO852012:SHO852018 SRK852012:SRK852018 TBG852012:TBG852018 TLC852012:TLC852018 TUY852012:TUY852018 UEU852012:UEU852018 UOQ852012:UOQ852018 UYM852012:UYM852018 VII852012:VII852018 VSE852012:VSE852018 WCA852012:WCA852018 WLW852012:WLW852018 WVS852012:WVS852018 K917548:K917554 JG917548:JG917554 TC917548:TC917554 ACY917548:ACY917554 AMU917548:AMU917554 AWQ917548:AWQ917554 BGM917548:BGM917554 BQI917548:BQI917554 CAE917548:CAE917554 CKA917548:CKA917554 CTW917548:CTW917554 DDS917548:DDS917554 DNO917548:DNO917554 DXK917548:DXK917554 EHG917548:EHG917554 ERC917548:ERC917554 FAY917548:FAY917554 FKU917548:FKU917554 FUQ917548:FUQ917554 GEM917548:GEM917554 GOI917548:GOI917554 GYE917548:GYE917554 HIA917548:HIA917554 HRW917548:HRW917554 IBS917548:IBS917554 ILO917548:ILO917554 IVK917548:IVK917554 JFG917548:JFG917554 JPC917548:JPC917554 JYY917548:JYY917554 KIU917548:KIU917554 KSQ917548:KSQ917554 LCM917548:LCM917554 LMI917548:LMI917554 LWE917548:LWE917554 MGA917548:MGA917554 MPW917548:MPW917554 MZS917548:MZS917554 NJO917548:NJO917554 NTK917548:NTK917554 ODG917548:ODG917554 ONC917548:ONC917554 OWY917548:OWY917554 PGU917548:PGU917554 PQQ917548:PQQ917554 QAM917548:QAM917554 QKI917548:QKI917554 QUE917548:QUE917554 REA917548:REA917554 RNW917548:RNW917554 RXS917548:RXS917554 SHO917548:SHO917554 SRK917548:SRK917554 TBG917548:TBG917554 TLC917548:TLC917554 TUY917548:TUY917554 UEU917548:UEU917554 UOQ917548:UOQ917554 UYM917548:UYM917554 VII917548:VII917554 VSE917548:VSE917554 WCA917548:WCA917554 WLW917548:WLW917554 WVS917548:WVS917554 K983084:K983090 JG983084:JG983090 TC983084:TC983090 ACY983084:ACY983090 AMU983084:AMU983090 AWQ983084:AWQ983090 BGM983084:BGM983090 BQI983084:BQI983090 CAE983084:CAE983090 CKA983084:CKA983090 CTW983084:CTW983090 DDS983084:DDS983090 DNO983084:DNO983090 DXK983084:DXK983090 EHG983084:EHG983090 ERC983084:ERC983090 FAY983084:FAY983090 FKU983084:FKU983090 FUQ983084:FUQ983090 GEM983084:GEM983090 GOI983084:GOI983090 GYE983084:GYE983090 HIA983084:HIA983090 HRW983084:HRW983090 IBS983084:IBS983090 ILO983084:ILO983090 IVK983084:IVK983090 JFG983084:JFG983090 JPC983084:JPC983090 JYY983084:JYY983090 KIU983084:KIU983090 KSQ983084:KSQ983090 LCM983084:LCM983090 LMI983084:LMI983090 LWE983084:LWE983090 MGA983084:MGA983090 MPW983084:MPW983090 MZS983084:MZS983090 NJO983084:NJO983090 NTK983084:NTK983090 ODG983084:ODG983090 ONC983084:ONC983090 OWY983084:OWY983090 PGU983084:PGU983090 PQQ983084:PQQ983090 QAM983084:QAM983090 QKI983084:QKI983090 QUE983084:QUE983090 REA983084:REA983090 RNW983084:RNW983090 RXS983084:RXS983090 SHO983084:SHO983090 SRK983084:SRK983090 TBG983084:TBG983090 TLC983084:TLC983090 TUY983084:TUY983090 UEU983084:UEU983090 UOQ983084:UOQ983090 UYM983084:UYM983090 VII983084:VII983090 VSE983084:VSE983090 WCA983084:WCA983090 WLW983084:WLW983090 WVS983084:WVS983090 M44:M50 JI44:JI50 TE44:TE50 ADA44:ADA50 AMW44:AMW50 AWS44:AWS50 BGO44:BGO50 BQK44:BQK50 CAG44:CAG50 CKC44:CKC50 CTY44:CTY50 DDU44:DDU50 DNQ44:DNQ50 DXM44:DXM50 EHI44:EHI50 ERE44:ERE50 FBA44:FBA50 FKW44:FKW50 FUS44:FUS50 GEO44:GEO50 GOK44:GOK50 GYG44:GYG50 HIC44:HIC50 HRY44:HRY50 IBU44:IBU50 ILQ44:ILQ50 IVM44:IVM50 JFI44:JFI50 JPE44:JPE50 JZA44:JZA50 KIW44:KIW50 KSS44:KSS50 LCO44:LCO50 LMK44:LMK50 LWG44:LWG50 MGC44:MGC50 MPY44:MPY50 MZU44:MZU50 NJQ44:NJQ50 NTM44:NTM50 ODI44:ODI50 ONE44:ONE50 OXA44:OXA50 PGW44:PGW50 PQS44:PQS50 QAO44:QAO50 QKK44:QKK50 QUG44:QUG50 REC44:REC50 RNY44:RNY50 RXU44:RXU50 SHQ44:SHQ50 SRM44:SRM50 TBI44:TBI50 TLE44:TLE50 TVA44:TVA50 UEW44:UEW50 UOS44:UOS50 UYO44:UYO50 VIK44:VIK50 VSG44:VSG50 WCC44:WCC50 WLY44:WLY50 WVU44:WVU50 M65580:M65586 JI65580:JI65586 TE65580:TE65586 ADA65580:ADA65586 AMW65580:AMW65586 AWS65580:AWS65586 BGO65580:BGO65586 BQK65580:BQK65586 CAG65580:CAG65586 CKC65580:CKC65586 CTY65580:CTY65586 DDU65580:DDU65586 DNQ65580:DNQ65586 DXM65580:DXM65586 EHI65580:EHI65586 ERE65580:ERE65586 FBA65580:FBA65586 FKW65580:FKW65586 FUS65580:FUS65586 GEO65580:GEO65586 GOK65580:GOK65586 GYG65580:GYG65586 HIC65580:HIC65586 HRY65580:HRY65586 IBU65580:IBU65586 ILQ65580:ILQ65586 IVM65580:IVM65586 JFI65580:JFI65586 JPE65580:JPE65586 JZA65580:JZA65586 KIW65580:KIW65586 KSS65580:KSS65586 LCO65580:LCO65586 LMK65580:LMK65586 LWG65580:LWG65586 MGC65580:MGC65586 MPY65580:MPY65586 MZU65580:MZU65586 NJQ65580:NJQ65586 NTM65580:NTM65586 ODI65580:ODI65586 ONE65580:ONE65586 OXA65580:OXA65586 PGW65580:PGW65586 PQS65580:PQS65586 QAO65580:QAO65586 QKK65580:QKK65586 QUG65580:QUG65586 REC65580:REC65586 RNY65580:RNY65586 RXU65580:RXU65586 SHQ65580:SHQ65586 SRM65580:SRM65586 TBI65580:TBI65586 TLE65580:TLE65586 TVA65580:TVA65586 UEW65580:UEW65586 UOS65580:UOS65586 UYO65580:UYO65586 VIK65580:VIK65586 VSG65580:VSG65586 WCC65580:WCC65586 WLY65580:WLY65586 WVU65580:WVU65586 M131116:M131122 JI131116:JI131122 TE131116:TE131122 ADA131116:ADA131122 AMW131116:AMW131122 AWS131116:AWS131122 BGO131116:BGO131122 BQK131116:BQK131122 CAG131116:CAG131122 CKC131116:CKC131122 CTY131116:CTY131122 DDU131116:DDU131122 DNQ131116:DNQ131122 DXM131116:DXM131122 EHI131116:EHI131122 ERE131116:ERE131122 FBA131116:FBA131122 FKW131116:FKW131122 FUS131116:FUS131122 GEO131116:GEO131122 GOK131116:GOK131122 GYG131116:GYG131122 HIC131116:HIC131122 HRY131116:HRY131122 IBU131116:IBU131122 ILQ131116:ILQ131122 IVM131116:IVM131122 JFI131116:JFI131122 JPE131116:JPE131122 JZA131116:JZA131122 KIW131116:KIW131122 KSS131116:KSS131122 LCO131116:LCO131122 LMK131116:LMK131122 LWG131116:LWG131122 MGC131116:MGC131122 MPY131116:MPY131122 MZU131116:MZU131122 NJQ131116:NJQ131122 NTM131116:NTM131122 ODI131116:ODI131122 ONE131116:ONE131122 OXA131116:OXA131122 PGW131116:PGW131122 PQS131116:PQS131122 QAO131116:QAO131122 QKK131116:QKK131122 QUG131116:QUG131122 REC131116:REC131122 RNY131116:RNY131122 RXU131116:RXU131122 SHQ131116:SHQ131122 SRM131116:SRM131122 TBI131116:TBI131122 TLE131116:TLE131122 TVA131116:TVA131122 UEW131116:UEW131122 UOS131116:UOS131122 UYO131116:UYO131122 VIK131116:VIK131122 VSG131116:VSG131122 WCC131116:WCC131122 WLY131116:WLY131122 WVU131116:WVU131122 M196652:M196658 JI196652:JI196658 TE196652:TE196658 ADA196652:ADA196658 AMW196652:AMW196658 AWS196652:AWS196658 BGO196652:BGO196658 BQK196652:BQK196658 CAG196652:CAG196658 CKC196652:CKC196658 CTY196652:CTY196658 DDU196652:DDU196658 DNQ196652:DNQ196658 DXM196652:DXM196658 EHI196652:EHI196658 ERE196652:ERE196658 FBA196652:FBA196658 FKW196652:FKW196658 FUS196652:FUS196658 GEO196652:GEO196658 GOK196652:GOK196658 GYG196652:GYG196658 HIC196652:HIC196658 HRY196652:HRY196658 IBU196652:IBU196658 ILQ196652:ILQ196658 IVM196652:IVM196658 JFI196652:JFI196658 JPE196652:JPE196658 JZA196652:JZA196658 KIW196652:KIW196658 KSS196652:KSS196658 LCO196652:LCO196658 LMK196652:LMK196658 LWG196652:LWG196658 MGC196652:MGC196658 MPY196652:MPY196658 MZU196652:MZU196658 NJQ196652:NJQ196658 NTM196652:NTM196658 ODI196652:ODI196658 ONE196652:ONE196658 OXA196652:OXA196658 PGW196652:PGW196658 PQS196652:PQS196658 QAO196652:QAO196658 QKK196652:QKK196658 QUG196652:QUG196658 REC196652:REC196658 RNY196652:RNY196658 RXU196652:RXU196658 SHQ196652:SHQ196658 SRM196652:SRM196658 TBI196652:TBI196658 TLE196652:TLE196658 TVA196652:TVA196658 UEW196652:UEW196658 UOS196652:UOS196658 UYO196652:UYO196658 VIK196652:VIK196658 VSG196652:VSG196658 WCC196652:WCC196658 WLY196652:WLY196658 WVU196652:WVU196658 M262188:M262194 JI262188:JI262194 TE262188:TE262194 ADA262188:ADA262194 AMW262188:AMW262194 AWS262188:AWS262194 BGO262188:BGO262194 BQK262188:BQK262194 CAG262188:CAG262194 CKC262188:CKC262194 CTY262188:CTY262194 DDU262188:DDU262194 DNQ262188:DNQ262194 DXM262188:DXM262194 EHI262188:EHI262194 ERE262188:ERE262194 FBA262188:FBA262194 FKW262188:FKW262194 FUS262188:FUS262194 GEO262188:GEO262194 GOK262188:GOK262194 GYG262188:GYG262194 HIC262188:HIC262194 HRY262188:HRY262194 IBU262188:IBU262194 ILQ262188:ILQ262194 IVM262188:IVM262194 JFI262188:JFI262194 JPE262188:JPE262194 JZA262188:JZA262194 KIW262188:KIW262194 KSS262188:KSS262194 LCO262188:LCO262194 LMK262188:LMK262194 LWG262188:LWG262194 MGC262188:MGC262194 MPY262188:MPY262194 MZU262188:MZU262194 NJQ262188:NJQ262194 NTM262188:NTM262194 ODI262188:ODI262194 ONE262188:ONE262194 OXA262188:OXA262194 PGW262188:PGW262194 PQS262188:PQS262194 QAO262188:QAO262194 QKK262188:QKK262194 QUG262188:QUG262194 REC262188:REC262194 RNY262188:RNY262194 RXU262188:RXU262194 SHQ262188:SHQ262194 SRM262188:SRM262194 TBI262188:TBI262194 TLE262188:TLE262194 TVA262188:TVA262194 UEW262188:UEW262194 UOS262188:UOS262194 UYO262188:UYO262194 VIK262188:VIK262194 VSG262188:VSG262194 WCC262188:WCC262194 WLY262188:WLY262194 WVU262188:WVU262194 M327724:M327730 JI327724:JI327730 TE327724:TE327730 ADA327724:ADA327730 AMW327724:AMW327730 AWS327724:AWS327730 BGO327724:BGO327730 BQK327724:BQK327730 CAG327724:CAG327730 CKC327724:CKC327730 CTY327724:CTY327730 DDU327724:DDU327730 DNQ327724:DNQ327730 DXM327724:DXM327730 EHI327724:EHI327730 ERE327724:ERE327730 FBA327724:FBA327730 FKW327724:FKW327730 FUS327724:FUS327730 GEO327724:GEO327730 GOK327724:GOK327730 GYG327724:GYG327730 HIC327724:HIC327730 HRY327724:HRY327730 IBU327724:IBU327730 ILQ327724:ILQ327730 IVM327724:IVM327730 JFI327724:JFI327730 JPE327724:JPE327730 JZA327724:JZA327730 KIW327724:KIW327730 KSS327724:KSS327730 LCO327724:LCO327730 LMK327724:LMK327730 LWG327724:LWG327730 MGC327724:MGC327730 MPY327724:MPY327730 MZU327724:MZU327730 NJQ327724:NJQ327730 NTM327724:NTM327730 ODI327724:ODI327730 ONE327724:ONE327730 OXA327724:OXA327730 PGW327724:PGW327730 PQS327724:PQS327730 QAO327724:QAO327730 QKK327724:QKK327730 QUG327724:QUG327730 REC327724:REC327730 RNY327724:RNY327730 RXU327724:RXU327730 SHQ327724:SHQ327730 SRM327724:SRM327730 TBI327724:TBI327730 TLE327724:TLE327730 TVA327724:TVA327730 UEW327724:UEW327730 UOS327724:UOS327730 UYO327724:UYO327730 VIK327724:VIK327730 VSG327724:VSG327730 WCC327724:WCC327730 WLY327724:WLY327730 WVU327724:WVU327730 M393260:M393266 JI393260:JI393266 TE393260:TE393266 ADA393260:ADA393266 AMW393260:AMW393266 AWS393260:AWS393266 BGO393260:BGO393266 BQK393260:BQK393266 CAG393260:CAG393266 CKC393260:CKC393266 CTY393260:CTY393266 DDU393260:DDU393266 DNQ393260:DNQ393266 DXM393260:DXM393266 EHI393260:EHI393266 ERE393260:ERE393266 FBA393260:FBA393266 FKW393260:FKW393266 FUS393260:FUS393266 GEO393260:GEO393266 GOK393260:GOK393266 GYG393260:GYG393266 HIC393260:HIC393266 HRY393260:HRY393266 IBU393260:IBU393266 ILQ393260:ILQ393266 IVM393260:IVM393266 JFI393260:JFI393266 JPE393260:JPE393266 JZA393260:JZA393266 KIW393260:KIW393266 KSS393260:KSS393266 LCO393260:LCO393266 LMK393260:LMK393266 LWG393260:LWG393266 MGC393260:MGC393266 MPY393260:MPY393266 MZU393260:MZU393266 NJQ393260:NJQ393266 NTM393260:NTM393266 ODI393260:ODI393266 ONE393260:ONE393266 OXA393260:OXA393266 PGW393260:PGW393266 PQS393260:PQS393266 QAO393260:QAO393266 QKK393260:QKK393266 QUG393260:QUG393266 REC393260:REC393266 RNY393260:RNY393266 RXU393260:RXU393266 SHQ393260:SHQ393266 SRM393260:SRM393266 TBI393260:TBI393266 TLE393260:TLE393266 TVA393260:TVA393266 UEW393260:UEW393266 UOS393260:UOS393266 UYO393260:UYO393266 VIK393260:VIK393266 VSG393260:VSG393266 WCC393260:WCC393266 WLY393260:WLY393266 WVU393260:WVU393266 M458796:M458802 JI458796:JI458802 TE458796:TE458802 ADA458796:ADA458802 AMW458796:AMW458802 AWS458796:AWS458802 BGO458796:BGO458802 BQK458796:BQK458802 CAG458796:CAG458802 CKC458796:CKC458802 CTY458796:CTY458802 DDU458796:DDU458802 DNQ458796:DNQ458802 DXM458796:DXM458802 EHI458796:EHI458802 ERE458796:ERE458802 FBA458796:FBA458802 FKW458796:FKW458802 FUS458796:FUS458802 GEO458796:GEO458802 GOK458796:GOK458802 GYG458796:GYG458802 HIC458796:HIC458802 HRY458796:HRY458802 IBU458796:IBU458802 ILQ458796:ILQ458802 IVM458796:IVM458802 JFI458796:JFI458802 JPE458796:JPE458802 JZA458796:JZA458802 KIW458796:KIW458802 KSS458796:KSS458802 LCO458796:LCO458802 LMK458796:LMK458802 LWG458796:LWG458802 MGC458796:MGC458802 MPY458796:MPY458802 MZU458796:MZU458802 NJQ458796:NJQ458802 NTM458796:NTM458802 ODI458796:ODI458802 ONE458796:ONE458802 OXA458796:OXA458802 PGW458796:PGW458802 PQS458796:PQS458802 QAO458796:QAO458802 QKK458796:QKK458802 QUG458796:QUG458802 REC458796:REC458802 RNY458796:RNY458802 RXU458796:RXU458802 SHQ458796:SHQ458802 SRM458796:SRM458802 TBI458796:TBI458802 TLE458796:TLE458802 TVA458796:TVA458802 UEW458796:UEW458802 UOS458796:UOS458802 UYO458796:UYO458802 VIK458796:VIK458802 VSG458796:VSG458802 WCC458796:WCC458802 WLY458796:WLY458802 WVU458796:WVU458802 M524332:M524338 JI524332:JI524338 TE524332:TE524338 ADA524332:ADA524338 AMW524332:AMW524338 AWS524332:AWS524338 BGO524332:BGO524338 BQK524332:BQK524338 CAG524332:CAG524338 CKC524332:CKC524338 CTY524332:CTY524338 DDU524332:DDU524338 DNQ524332:DNQ524338 DXM524332:DXM524338 EHI524332:EHI524338 ERE524332:ERE524338 FBA524332:FBA524338 FKW524332:FKW524338 FUS524332:FUS524338 GEO524332:GEO524338 GOK524332:GOK524338 GYG524332:GYG524338 HIC524332:HIC524338 HRY524332:HRY524338 IBU524332:IBU524338 ILQ524332:ILQ524338 IVM524332:IVM524338 JFI524332:JFI524338 JPE524332:JPE524338 JZA524332:JZA524338 KIW524332:KIW524338 KSS524332:KSS524338 LCO524332:LCO524338 LMK524332:LMK524338 LWG524332:LWG524338 MGC524332:MGC524338 MPY524332:MPY524338 MZU524332:MZU524338 NJQ524332:NJQ524338 NTM524332:NTM524338 ODI524332:ODI524338 ONE524332:ONE524338 OXA524332:OXA524338 PGW524332:PGW524338 PQS524332:PQS524338 QAO524332:QAO524338 QKK524332:QKK524338 QUG524332:QUG524338 REC524332:REC524338 RNY524332:RNY524338 RXU524332:RXU524338 SHQ524332:SHQ524338 SRM524332:SRM524338 TBI524332:TBI524338 TLE524332:TLE524338 TVA524332:TVA524338 UEW524332:UEW524338 UOS524332:UOS524338 UYO524332:UYO524338 VIK524332:VIK524338 VSG524332:VSG524338 WCC524332:WCC524338 WLY524332:WLY524338 WVU524332:WVU524338 M589868:M589874 JI589868:JI589874 TE589868:TE589874 ADA589868:ADA589874 AMW589868:AMW589874 AWS589868:AWS589874 BGO589868:BGO589874 BQK589868:BQK589874 CAG589868:CAG589874 CKC589868:CKC589874 CTY589868:CTY589874 DDU589868:DDU589874 DNQ589868:DNQ589874 DXM589868:DXM589874 EHI589868:EHI589874 ERE589868:ERE589874 FBA589868:FBA589874 FKW589868:FKW589874 FUS589868:FUS589874 GEO589868:GEO589874 GOK589868:GOK589874 GYG589868:GYG589874 HIC589868:HIC589874 HRY589868:HRY589874 IBU589868:IBU589874 ILQ589868:ILQ589874 IVM589868:IVM589874 JFI589868:JFI589874 JPE589868:JPE589874 JZA589868:JZA589874 KIW589868:KIW589874 KSS589868:KSS589874 LCO589868:LCO589874 LMK589868:LMK589874 LWG589868:LWG589874 MGC589868:MGC589874 MPY589868:MPY589874 MZU589868:MZU589874 NJQ589868:NJQ589874 NTM589868:NTM589874 ODI589868:ODI589874 ONE589868:ONE589874 OXA589868:OXA589874 PGW589868:PGW589874 PQS589868:PQS589874 QAO589868:QAO589874 QKK589868:QKK589874 QUG589868:QUG589874 REC589868:REC589874 RNY589868:RNY589874 RXU589868:RXU589874 SHQ589868:SHQ589874 SRM589868:SRM589874 TBI589868:TBI589874 TLE589868:TLE589874 TVA589868:TVA589874 UEW589868:UEW589874 UOS589868:UOS589874 UYO589868:UYO589874 VIK589868:VIK589874 VSG589868:VSG589874 WCC589868:WCC589874 WLY589868:WLY589874 WVU589868:WVU589874 M655404:M655410 JI655404:JI655410 TE655404:TE655410 ADA655404:ADA655410 AMW655404:AMW655410 AWS655404:AWS655410 BGO655404:BGO655410 BQK655404:BQK655410 CAG655404:CAG655410 CKC655404:CKC655410 CTY655404:CTY655410 DDU655404:DDU655410 DNQ655404:DNQ655410 DXM655404:DXM655410 EHI655404:EHI655410 ERE655404:ERE655410 FBA655404:FBA655410 FKW655404:FKW655410 FUS655404:FUS655410 GEO655404:GEO655410 GOK655404:GOK655410 GYG655404:GYG655410 HIC655404:HIC655410 HRY655404:HRY655410 IBU655404:IBU655410 ILQ655404:ILQ655410 IVM655404:IVM655410 JFI655404:JFI655410 JPE655404:JPE655410 JZA655404:JZA655410 KIW655404:KIW655410 KSS655404:KSS655410 LCO655404:LCO655410 LMK655404:LMK655410 LWG655404:LWG655410 MGC655404:MGC655410 MPY655404:MPY655410 MZU655404:MZU655410 NJQ655404:NJQ655410 NTM655404:NTM655410 ODI655404:ODI655410 ONE655404:ONE655410 OXA655404:OXA655410 PGW655404:PGW655410 PQS655404:PQS655410 QAO655404:QAO655410 QKK655404:QKK655410 QUG655404:QUG655410 REC655404:REC655410 RNY655404:RNY655410 RXU655404:RXU655410 SHQ655404:SHQ655410 SRM655404:SRM655410 TBI655404:TBI655410 TLE655404:TLE655410 TVA655404:TVA655410 UEW655404:UEW655410 UOS655404:UOS655410 UYO655404:UYO655410 VIK655404:VIK655410 VSG655404:VSG655410 WCC655404:WCC655410 WLY655404:WLY655410 WVU655404:WVU655410 M720940:M720946 JI720940:JI720946 TE720940:TE720946 ADA720940:ADA720946 AMW720940:AMW720946 AWS720940:AWS720946 BGO720940:BGO720946 BQK720940:BQK720946 CAG720940:CAG720946 CKC720940:CKC720946 CTY720940:CTY720946 DDU720940:DDU720946 DNQ720940:DNQ720946 DXM720940:DXM720946 EHI720940:EHI720946 ERE720940:ERE720946 FBA720940:FBA720946 FKW720940:FKW720946 FUS720940:FUS720946 GEO720940:GEO720946 GOK720940:GOK720946 GYG720940:GYG720946 HIC720940:HIC720946 HRY720940:HRY720946 IBU720940:IBU720946 ILQ720940:ILQ720946 IVM720940:IVM720946 JFI720940:JFI720946 JPE720940:JPE720946 JZA720940:JZA720946 KIW720940:KIW720946 KSS720940:KSS720946 LCO720940:LCO720946 LMK720940:LMK720946 LWG720940:LWG720946 MGC720940:MGC720946 MPY720940:MPY720946 MZU720940:MZU720946 NJQ720940:NJQ720946 NTM720940:NTM720946 ODI720940:ODI720946 ONE720940:ONE720946 OXA720940:OXA720946 PGW720940:PGW720946 PQS720940:PQS720946 QAO720940:QAO720946 QKK720940:QKK720946 QUG720940:QUG720946 REC720940:REC720946 RNY720940:RNY720946 RXU720940:RXU720946 SHQ720940:SHQ720946 SRM720940:SRM720946 TBI720940:TBI720946 TLE720940:TLE720946 TVA720940:TVA720946 UEW720940:UEW720946 UOS720940:UOS720946 UYO720940:UYO720946 VIK720940:VIK720946 VSG720940:VSG720946 WCC720940:WCC720946 WLY720940:WLY720946 WVU720940:WVU720946 M786476:M786482 JI786476:JI786482 TE786476:TE786482 ADA786476:ADA786482 AMW786476:AMW786482 AWS786476:AWS786482 BGO786476:BGO786482 BQK786476:BQK786482 CAG786476:CAG786482 CKC786476:CKC786482 CTY786476:CTY786482 DDU786476:DDU786482 DNQ786476:DNQ786482 DXM786476:DXM786482 EHI786476:EHI786482 ERE786476:ERE786482 FBA786476:FBA786482 FKW786476:FKW786482 FUS786476:FUS786482 GEO786476:GEO786482 GOK786476:GOK786482 GYG786476:GYG786482 HIC786476:HIC786482 HRY786476:HRY786482 IBU786476:IBU786482 ILQ786476:ILQ786482 IVM786476:IVM786482 JFI786476:JFI786482 JPE786476:JPE786482 JZA786476:JZA786482 KIW786476:KIW786482 KSS786476:KSS786482 LCO786476:LCO786482 LMK786476:LMK786482 LWG786476:LWG786482 MGC786476:MGC786482 MPY786476:MPY786482 MZU786476:MZU786482 NJQ786476:NJQ786482 NTM786476:NTM786482 ODI786476:ODI786482 ONE786476:ONE786482 OXA786476:OXA786482 PGW786476:PGW786482 PQS786476:PQS786482 QAO786476:QAO786482 QKK786476:QKK786482 QUG786476:QUG786482 REC786476:REC786482 RNY786476:RNY786482 RXU786476:RXU786482 SHQ786476:SHQ786482 SRM786476:SRM786482 TBI786476:TBI786482 TLE786476:TLE786482 TVA786476:TVA786482 UEW786476:UEW786482 UOS786476:UOS786482 UYO786476:UYO786482 VIK786476:VIK786482 VSG786476:VSG786482 WCC786476:WCC786482 WLY786476:WLY786482 WVU786476:WVU786482 M852012:M852018 JI852012:JI852018 TE852012:TE852018 ADA852012:ADA852018 AMW852012:AMW852018 AWS852012:AWS852018 BGO852012:BGO852018 BQK852012:BQK852018 CAG852012:CAG852018 CKC852012:CKC852018 CTY852012:CTY852018 DDU852012:DDU852018 DNQ852012:DNQ852018 DXM852012:DXM852018 EHI852012:EHI852018 ERE852012:ERE852018 FBA852012:FBA852018 FKW852012:FKW852018 FUS852012:FUS852018 GEO852012:GEO852018 GOK852012:GOK852018 GYG852012:GYG852018 HIC852012:HIC852018 HRY852012:HRY852018 IBU852012:IBU852018 ILQ852012:ILQ852018 IVM852012:IVM852018 JFI852012:JFI852018 JPE852012:JPE852018 JZA852012:JZA852018 KIW852012:KIW852018 KSS852012:KSS852018 LCO852012:LCO852018 LMK852012:LMK852018 LWG852012:LWG852018 MGC852012:MGC852018 MPY852012:MPY852018 MZU852012:MZU852018 NJQ852012:NJQ852018 NTM852012:NTM852018 ODI852012:ODI852018 ONE852012:ONE852018 OXA852012:OXA852018 PGW852012:PGW852018 PQS852012:PQS852018 QAO852012:QAO852018 QKK852012:QKK852018 QUG852012:QUG852018 REC852012:REC852018 RNY852012:RNY852018 RXU852012:RXU852018 SHQ852012:SHQ852018 SRM852012:SRM852018 TBI852012:TBI852018 TLE852012:TLE852018 TVA852012:TVA852018 UEW852012:UEW852018 UOS852012:UOS852018 UYO852012:UYO852018 VIK852012:VIK852018 VSG852012:VSG852018 WCC852012:WCC852018 WLY852012:WLY852018 WVU852012:WVU852018 M917548:M917554 JI917548:JI917554 TE917548:TE917554 ADA917548:ADA917554 AMW917548:AMW917554 AWS917548:AWS917554 BGO917548:BGO917554 BQK917548:BQK917554 CAG917548:CAG917554 CKC917548:CKC917554 CTY917548:CTY917554 DDU917548:DDU917554 DNQ917548:DNQ917554 DXM917548:DXM917554 EHI917548:EHI917554 ERE917548:ERE917554 FBA917548:FBA917554 FKW917548:FKW917554 FUS917548:FUS917554 GEO917548:GEO917554 GOK917548:GOK917554 GYG917548:GYG917554 HIC917548:HIC917554 HRY917548:HRY917554 IBU917548:IBU917554 ILQ917548:ILQ917554 IVM917548:IVM917554 JFI917548:JFI917554 JPE917548:JPE917554 JZA917548:JZA917554 KIW917548:KIW917554 KSS917548:KSS917554 LCO917548:LCO917554 LMK917548:LMK917554 LWG917548:LWG917554 MGC917548:MGC917554 MPY917548:MPY917554 MZU917548:MZU917554 NJQ917548:NJQ917554 NTM917548:NTM917554 ODI917548:ODI917554 ONE917548:ONE917554 OXA917548:OXA917554 PGW917548:PGW917554 PQS917548:PQS917554 QAO917548:QAO917554 QKK917548:QKK917554 QUG917548:QUG917554 REC917548:REC917554 RNY917548:RNY917554 RXU917548:RXU917554 SHQ917548:SHQ917554 SRM917548:SRM917554 TBI917548:TBI917554 TLE917548:TLE917554 TVA917548:TVA917554 UEW917548:UEW917554 UOS917548:UOS917554 UYO917548:UYO917554 VIK917548:VIK917554 VSG917548:VSG917554 WCC917548:WCC917554 WLY917548:WLY917554 WVU917548:WVU917554 M983084:M983090 JI983084:JI983090 TE983084:TE983090 ADA983084:ADA983090 AMW983084:AMW983090 AWS983084:AWS983090 BGO983084:BGO983090 BQK983084:BQK983090 CAG983084:CAG983090 CKC983084:CKC983090 CTY983084:CTY983090 DDU983084:DDU983090 DNQ983084:DNQ983090 DXM983084:DXM983090 EHI983084:EHI983090 ERE983084:ERE983090 FBA983084:FBA983090 FKW983084:FKW983090 FUS983084:FUS983090 GEO983084:GEO983090 GOK983084:GOK983090 GYG983084:GYG983090 HIC983084:HIC983090 HRY983084:HRY983090 IBU983084:IBU983090 ILQ983084:ILQ983090 IVM983084:IVM983090 JFI983084:JFI983090 JPE983084:JPE983090 JZA983084:JZA983090 KIW983084:KIW983090 KSS983084:KSS983090 LCO983084:LCO983090 LMK983084:LMK983090 LWG983084:LWG983090 MGC983084:MGC983090 MPY983084:MPY983090 MZU983084:MZU983090 NJQ983084:NJQ983090 NTM983084:NTM983090 ODI983084:ODI983090 ONE983084:ONE983090 OXA983084:OXA983090 PGW983084:PGW983090 PQS983084:PQS983090 QAO983084:QAO983090 QKK983084:QKK983090 QUG983084:QUG983090 REC983084:REC983090 RNY983084:RNY983090 RXU983084:RXU983090 SHQ983084:SHQ983090 SRM983084:SRM983090 TBI983084:TBI983090 TLE983084:TLE983090 TVA983084:TVA983090 UEW983084:UEW983090 UOS983084:UOS983090 UYO983084:UYO983090 VIK983084:VIK983090 VSG983084:VSG983090 WCC983084:WCC983090 WLY983084:WLY983090 WVU983084:WVU983090 K52:K56 JG52:JG56 TC52:TC56 ACY52:ACY56 AMU52:AMU56 AWQ52:AWQ56 BGM52:BGM56 BQI52:BQI56 CAE52:CAE56 CKA52:CKA56 CTW52:CTW56 DDS52:DDS56 DNO52:DNO56 DXK52:DXK56 EHG52:EHG56 ERC52:ERC56 FAY52:FAY56 FKU52:FKU56 FUQ52:FUQ56 GEM52:GEM56 GOI52:GOI56 GYE52:GYE56 HIA52:HIA56 HRW52:HRW56 IBS52:IBS56 ILO52:ILO56 IVK52:IVK56 JFG52:JFG56 JPC52:JPC56 JYY52:JYY56 KIU52:KIU56 KSQ52:KSQ56 LCM52:LCM56 LMI52:LMI56 LWE52:LWE56 MGA52:MGA56 MPW52:MPW56 MZS52:MZS56 NJO52:NJO56 NTK52:NTK56 ODG52:ODG56 ONC52:ONC56 OWY52:OWY56 PGU52:PGU56 PQQ52:PQQ56 QAM52:QAM56 QKI52:QKI56 QUE52:QUE56 REA52:REA56 RNW52:RNW56 RXS52:RXS56 SHO52:SHO56 SRK52:SRK56 TBG52:TBG56 TLC52:TLC56 TUY52:TUY56 UEU52:UEU56 UOQ52:UOQ56 UYM52:UYM56 VII52:VII56 VSE52:VSE56 WCA52:WCA56 WLW52:WLW56 WVS52:WVS56 K65588:K65592 JG65588:JG65592 TC65588:TC65592 ACY65588:ACY65592 AMU65588:AMU65592 AWQ65588:AWQ65592 BGM65588:BGM65592 BQI65588:BQI65592 CAE65588:CAE65592 CKA65588:CKA65592 CTW65588:CTW65592 DDS65588:DDS65592 DNO65588:DNO65592 DXK65588:DXK65592 EHG65588:EHG65592 ERC65588:ERC65592 FAY65588:FAY65592 FKU65588:FKU65592 FUQ65588:FUQ65592 GEM65588:GEM65592 GOI65588:GOI65592 GYE65588:GYE65592 HIA65588:HIA65592 HRW65588:HRW65592 IBS65588:IBS65592 ILO65588:ILO65592 IVK65588:IVK65592 JFG65588:JFG65592 JPC65588:JPC65592 JYY65588:JYY65592 KIU65588:KIU65592 KSQ65588:KSQ65592 LCM65588:LCM65592 LMI65588:LMI65592 LWE65588:LWE65592 MGA65588:MGA65592 MPW65588:MPW65592 MZS65588:MZS65592 NJO65588:NJO65592 NTK65588:NTK65592 ODG65588:ODG65592 ONC65588:ONC65592 OWY65588:OWY65592 PGU65588:PGU65592 PQQ65588:PQQ65592 QAM65588:QAM65592 QKI65588:QKI65592 QUE65588:QUE65592 REA65588:REA65592 RNW65588:RNW65592 RXS65588:RXS65592 SHO65588:SHO65592 SRK65588:SRK65592 TBG65588:TBG65592 TLC65588:TLC65592 TUY65588:TUY65592 UEU65588:UEU65592 UOQ65588:UOQ65592 UYM65588:UYM65592 VII65588:VII65592 VSE65588:VSE65592 WCA65588:WCA65592 WLW65588:WLW65592 WVS65588:WVS65592 K131124:K131128 JG131124:JG131128 TC131124:TC131128 ACY131124:ACY131128 AMU131124:AMU131128 AWQ131124:AWQ131128 BGM131124:BGM131128 BQI131124:BQI131128 CAE131124:CAE131128 CKA131124:CKA131128 CTW131124:CTW131128 DDS131124:DDS131128 DNO131124:DNO131128 DXK131124:DXK131128 EHG131124:EHG131128 ERC131124:ERC131128 FAY131124:FAY131128 FKU131124:FKU131128 FUQ131124:FUQ131128 GEM131124:GEM131128 GOI131124:GOI131128 GYE131124:GYE131128 HIA131124:HIA131128 HRW131124:HRW131128 IBS131124:IBS131128 ILO131124:ILO131128 IVK131124:IVK131128 JFG131124:JFG131128 JPC131124:JPC131128 JYY131124:JYY131128 KIU131124:KIU131128 KSQ131124:KSQ131128 LCM131124:LCM131128 LMI131124:LMI131128 LWE131124:LWE131128 MGA131124:MGA131128 MPW131124:MPW131128 MZS131124:MZS131128 NJO131124:NJO131128 NTK131124:NTK131128 ODG131124:ODG131128 ONC131124:ONC131128 OWY131124:OWY131128 PGU131124:PGU131128 PQQ131124:PQQ131128 QAM131124:QAM131128 QKI131124:QKI131128 QUE131124:QUE131128 REA131124:REA131128 RNW131124:RNW131128 RXS131124:RXS131128 SHO131124:SHO131128 SRK131124:SRK131128 TBG131124:TBG131128 TLC131124:TLC131128 TUY131124:TUY131128 UEU131124:UEU131128 UOQ131124:UOQ131128 UYM131124:UYM131128 VII131124:VII131128 VSE131124:VSE131128 WCA131124:WCA131128 WLW131124:WLW131128 WVS131124:WVS131128 K196660:K196664 JG196660:JG196664 TC196660:TC196664 ACY196660:ACY196664 AMU196660:AMU196664 AWQ196660:AWQ196664 BGM196660:BGM196664 BQI196660:BQI196664 CAE196660:CAE196664 CKA196660:CKA196664 CTW196660:CTW196664 DDS196660:DDS196664 DNO196660:DNO196664 DXK196660:DXK196664 EHG196660:EHG196664 ERC196660:ERC196664 FAY196660:FAY196664 FKU196660:FKU196664 FUQ196660:FUQ196664 GEM196660:GEM196664 GOI196660:GOI196664 GYE196660:GYE196664 HIA196660:HIA196664 HRW196660:HRW196664 IBS196660:IBS196664 ILO196660:ILO196664 IVK196660:IVK196664 JFG196660:JFG196664 JPC196660:JPC196664 JYY196660:JYY196664 KIU196660:KIU196664 KSQ196660:KSQ196664 LCM196660:LCM196664 LMI196660:LMI196664 LWE196660:LWE196664 MGA196660:MGA196664 MPW196660:MPW196664 MZS196660:MZS196664 NJO196660:NJO196664 NTK196660:NTK196664 ODG196660:ODG196664 ONC196660:ONC196664 OWY196660:OWY196664 PGU196660:PGU196664 PQQ196660:PQQ196664 QAM196660:QAM196664 QKI196660:QKI196664 QUE196660:QUE196664 REA196660:REA196664 RNW196660:RNW196664 RXS196660:RXS196664 SHO196660:SHO196664 SRK196660:SRK196664 TBG196660:TBG196664 TLC196660:TLC196664 TUY196660:TUY196664 UEU196660:UEU196664 UOQ196660:UOQ196664 UYM196660:UYM196664 VII196660:VII196664 VSE196660:VSE196664 WCA196660:WCA196664 WLW196660:WLW196664 WVS196660:WVS196664 K262196:K262200 JG262196:JG262200 TC262196:TC262200 ACY262196:ACY262200 AMU262196:AMU262200 AWQ262196:AWQ262200 BGM262196:BGM262200 BQI262196:BQI262200 CAE262196:CAE262200 CKA262196:CKA262200 CTW262196:CTW262200 DDS262196:DDS262200 DNO262196:DNO262200 DXK262196:DXK262200 EHG262196:EHG262200 ERC262196:ERC262200 FAY262196:FAY262200 FKU262196:FKU262200 FUQ262196:FUQ262200 GEM262196:GEM262200 GOI262196:GOI262200 GYE262196:GYE262200 HIA262196:HIA262200 HRW262196:HRW262200 IBS262196:IBS262200 ILO262196:ILO262200 IVK262196:IVK262200 JFG262196:JFG262200 JPC262196:JPC262200 JYY262196:JYY262200 KIU262196:KIU262200 KSQ262196:KSQ262200 LCM262196:LCM262200 LMI262196:LMI262200 LWE262196:LWE262200 MGA262196:MGA262200 MPW262196:MPW262200 MZS262196:MZS262200 NJO262196:NJO262200 NTK262196:NTK262200 ODG262196:ODG262200 ONC262196:ONC262200 OWY262196:OWY262200 PGU262196:PGU262200 PQQ262196:PQQ262200 QAM262196:QAM262200 QKI262196:QKI262200 QUE262196:QUE262200 REA262196:REA262200 RNW262196:RNW262200 RXS262196:RXS262200 SHO262196:SHO262200 SRK262196:SRK262200 TBG262196:TBG262200 TLC262196:TLC262200 TUY262196:TUY262200 UEU262196:UEU262200 UOQ262196:UOQ262200 UYM262196:UYM262200 VII262196:VII262200 VSE262196:VSE262200 WCA262196:WCA262200 WLW262196:WLW262200 WVS262196:WVS262200 K327732:K327736 JG327732:JG327736 TC327732:TC327736 ACY327732:ACY327736 AMU327732:AMU327736 AWQ327732:AWQ327736 BGM327732:BGM327736 BQI327732:BQI327736 CAE327732:CAE327736 CKA327732:CKA327736 CTW327732:CTW327736 DDS327732:DDS327736 DNO327732:DNO327736 DXK327732:DXK327736 EHG327732:EHG327736 ERC327732:ERC327736 FAY327732:FAY327736 FKU327732:FKU327736 FUQ327732:FUQ327736 GEM327732:GEM327736 GOI327732:GOI327736 GYE327732:GYE327736 HIA327732:HIA327736 HRW327732:HRW327736 IBS327732:IBS327736 ILO327732:ILO327736 IVK327732:IVK327736 JFG327732:JFG327736 JPC327732:JPC327736 JYY327732:JYY327736 KIU327732:KIU327736 KSQ327732:KSQ327736 LCM327732:LCM327736 LMI327732:LMI327736 LWE327732:LWE327736 MGA327732:MGA327736 MPW327732:MPW327736 MZS327732:MZS327736 NJO327732:NJO327736 NTK327732:NTK327736 ODG327732:ODG327736 ONC327732:ONC327736 OWY327732:OWY327736 PGU327732:PGU327736 PQQ327732:PQQ327736 QAM327732:QAM327736 QKI327732:QKI327736 QUE327732:QUE327736 REA327732:REA327736 RNW327732:RNW327736 RXS327732:RXS327736 SHO327732:SHO327736 SRK327732:SRK327736 TBG327732:TBG327736 TLC327732:TLC327736 TUY327732:TUY327736 UEU327732:UEU327736 UOQ327732:UOQ327736 UYM327732:UYM327736 VII327732:VII327736 VSE327732:VSE327736 WCA327732:WCA327736 WLW327732:WLW327736 WVS327732:WVS327736 K393268:K393272 JG393268:JG393272 TC393268:TC393272 ACY393268:ACY393272 AMU393268:AMU393272 AWQ393268:AWQ393272 BGM393268:BGM393272 BQI393268:BQI393272 CAE393268:CAE393272 CKA393268:CKA393272 CTW393268:CTW393272 DDS393268:DDS393272 DNO393268:DNO393272 DXK393268:DXK393272 EHG393268:EHG393272 ERC393268:ERC393272 FAY393268:FAY393272 FKU393268:FKU393272 FUQ393268:FUQ393272 GEM393268:GEM393272 GOI393268:GOI393272 GYE393268:GYE393272 HIA393268:HIA393272 HRW393268:HRW393272 IBS393268:IBS393272 ILO393268:ILO393272 IVK393268:IVK393272 JFG393268:JFG393272 JPC393268:JPC393272 JYY393268:JYY393272 KIU393268:KIU393272 KSQ393268:KSQ393272 LCM393268:LCM393272 LMI393268:LMI393272 LWE393268:LWE393272 MGA393268:MGA393272 MPW393268:MPW393272 MZS393268:MZS393272 NJO393268:NJO393272 NTK393268:NTK393272 ODG393268:ODG393272 ONC393268:ONC393272 OWY393268:OWY393272 PGU393268:PGU393272 PQQ393268:PQQ393272 QAM393268:QAM393272 QKI393268:QKI393272 QUE393268:QUE393272 REA393268:REA393272 RNW393268:RNW393272 RXS393268:RXS393272 SHO393268:SHO393272 SRK393268:SRK393272 TBG393268:TBG393272 TLC393268:TLC393272 TUY393268:TUY393272 UEU393268:UEU393272 UOQ393268:UOQ393272 UYM393268:UYM393272 VII393268:VII393272 VSE393268:VSE393272 WCA393268:WCA393272 WLW393268:WLW393272 WVS393268:WVS393272 K458804:K458808 JG458804:JG458808 TC458804:TC458808 ACY458804:ACY458808 AMU458804:AMU458808 AWQ458804:AWQ458808 BGM458804:BGM458808 BQI458804:BQI458808 CAE458804:CAE458808 CKA458804:CKA458808 CTW458804:CTW458808 DDS458804:DDS458808 DNO458804:DNO458808 DXK458804:DXK458808 EHG458804:EHG458808 ERC458804:ERC458808 FAY458804:FAY458808 FKU458804:FKU458808 FUQ458804:FUQ458808 GEM458804:GEM458808 GOI458804:GOI458808 GYE458804:GYE458808 HIA458804:HIA458808 HRW458804:HRW458808 IBS458804:IBS458808 ILO458804:ILO458808 IVK458804:IVK458808 JFG458804:JFG458808 JPC458804:JPC458808 JYY458804:JYY458808 KIU458804:KIU458808 KSQ458804:KSQ458808 LCM458804:LCM458808 LMI458804:LMI458808 LWE458804:LWE458808 MGA458804:MGA458808 MPW458804:MPW458808 MZS458804:MZS458808 NJO458804:NJO458808 NTK458804:NTK458808 ODG458804:ODG458808 ONC458804:ONC458808 OWY458804:OWY458808 PGU458804:PGU458808 PQQ458804:PQQ458808 QAM458804:QAM458808 QKI458804:QKI458808 QUE458804:QUE458808 REA458804:REA458808 RNW458804:RNW458808 RXS458804:RXS458808 SHO458804:SHO458808 SRK458804:SRK458808 TBG458804:TBG458808 TLC458804:TLC458808 TUY458804:TUY458808 UEU458804:UEU458808 UOQ458804:UOQ458808 UYM458804:UYM458808 VII458804:VII458808 VSE458804:VSE458808 WCA458804:WCA458808 WLW458804:WLW458808 WVS458804:WVS458808 K524340:K524344 JG524340:JG524344 TC524340:TC524344 ACY524340:ACY524344 AMU524340:AMU524344 AWQ524340:AWQ524344 BGM524340:BGM524344 BQI524340:BQI524344 CAE524340:CAE524344 CKA524340:CKA524344 CTW524340:CTW524344 DDS524340:DDS524344 DNO524340:DNO524344 DXK524340:DXK524344 EHG524340:EHG524344 ERC524340:ERC524344 FAY524340:FAY524344 FKU524340:FKU524344 FUQ524340:FUQ524344 GEM524340:GEM524344 GOI524340:GOI524344 GYE524340:GYE524344 HIA524340:HIA524344 HRW524340:HRW524344 IBS524340:IBS524344 ILO524340:ILO524344 IVK524340:IVK524344 JFG524340:JFG524344 JPC524340:JPC524344 JYY524340:JYY524344 KIU524340:KIU524344 KSQ524340:KSQ524344 LCM524340:LCM524344 LMI524340:LMI524344 LWE524340:LWE524344 MGA524340:MGA524344 MPW524340:MPW524344 MZS524340:MZS524344 NJO524340:NJO524344 NTK524340:NTK524344 ODG524340:ODG524344 ONC524340:ONC524344 OWY524340:OWY524344 PGU524340:PGU524344 PQQ524340:PQQ524344 QAM524340:QAM524344 QKI524340:QKI524344 QUE524340:QUE524344 REA524340:REA524344 RNW524340:RNW524344 RXS524340:RXS524344 SHO524340:SHO524344 SRK524340:SRK524344 TBG524340:TBG524344 TLC524340:TLC524344 TUY524340:TUY524344 UEU524340:UEU524344 UOQ524340:UOQ524344 UYM524340:UYM524344 VII524340:VII524344 VSE524340:VSE524344 WCA524340:WCA524344 WLW524340:WLW524344 WVS524340:WVS524344 K589876:K589880 JG589876:JG589880 TC589876:TC589880 ACY589876:ACY589880 AMU589876:AMU589880 AWQ589876:AWQ589880 BGM589876:BGM589880 BQI589876:BQI589880 CAE589876:CAE589880 CKA589876:CKA589880 CTW589876:CTW589880 DDS589876:DDS589880 DNO589876:DNO589880 DXK589876:DXK589880 EHG589876:EHG589880 ERC589876:ERC589880 FAY589876:FAY589880 FKU589876:FKU589880 FUQ589876:FUQ589880 GEM589876:GEM589880 GOI589876:GOI589880 GYE589876:GYE589880 HIA589876:HIA589880 HRW589876:HRW589880 IBS589876:IBS589880 ILO589876:ILO589880 IVK589876:IVK589880 JFG589876:JFG589880 JPC589876:JPC589880 JYY589876:JYY589880 KIU589876:KIU589880 KSQ589876:KSQ589880 LCM589876:LCM589880 LMI589876:LMI589880 LWE589876:LWE589880 MGA589876:MGA589880 MPW589876:MPW589880 MZS589876:MZS589880 NJO589876:NJO589880 NTK589876:NTK589880 ODG589876:ODG589880 ONC589876:ONC589880 OWY589876:OWY589880 PGU589876:PGU589880 PQQ589876:PQQ589880 QAM589876:QAM589880 QKI589876:QKI589880 QUE589876:QUE589880 REA589876:REA589880 RNW589876:RNW589880 RXS589876:RXS589880 SHO589876:SHO589880 SRK589876:SRK589880 TBG589876:TBG589880 TLC589876:TLC589880 TUY589876:TUY589880 UEU589876:UEU589880 UOQ589876:UOQ589880 UYM589876:UYM589880 VII589876:VII589880 VSE589876:VSE589880 WCA589876:WCA589880 WLW589876:WLW589880 WVS589876:WVS589880 K655412:K655416 JG655412:JG655416 TC655412:TC655416 ACY655412:ACY655416 AMU655412:AMU655416 AWQ655412:AWQ655416 BGM655412:BGM655416 BQI655412:BQI655416 CAE655412:CAE655416 CKA655412:CKA655416 CTW655412:CTW655416 DDS655412:DDS655416 DNO655412:DNO655416 DXK655412:DXK655416 EHG655412:EHG655416 ERC655412:ERC655416 FAY655412:FAY655416 FKU655412:FKU655416 FUQ655412:FUQ655416 GEM655412:GEM655416 GOI655412:GOI655416 GYE655412:GYE655416 HIA655412:HIA655416 HRW655412:HRW655416 IBS655412:IBS655416 ILO655412:ILO655416 IVK655412:IVK655416 JFG655412:JFG655416 JPC655412:JPC655416 JYY655412:JYY655416 KIU655412:KIU655416 KSQ655412:KSQ655416 LCM655412:LCM655416 LMI655412:LMI655416 LWE655412:LWE655416 MGA655412:MGA655416 MPW655412:MPW655416 MZS655412:MZS655416 NJO655412:NJO655416 NTK655412:NTK655416 ODG655412:ODG655416 ONC655412:ONC655416 OWY655412:OWY655416 PGU655412:PGU655416 PQQ655412:PQQ655416 QAM655412:QAM655416 QKI655412:QKI655416 QUE655412:QUE655416 REA655412:REA655416 RNW655412:RNW655416 RXS655412:RXS655416 SHO655412:SHO655416 SRK655412:SRK655416 TBG655412:TBG655416 TLC655412:TLC655416 TUY655412:TUY655416 UEU655412:UEU655416 UOQ655412:UOQ655416 UYM655412:UYM655416 VII655412:VII655416 VSE655412:VSE655416 WCA655412:WCA655416 WLW655412:WLW655416 WVS655412:WVS655416 K720948:K720952 JG720948:JG720952 TC720948:TC720952 ACY720948:ACY720952 AMU720948:AMU720952 AWQ720948:AWQ720952 BGM720948:BGM720952 BQI720948:BQI720952 CAE720948:CAE720952 CKA720948:CKA720952 CTW720948:CTW720952 DDS720948:DDS720952 DNO720948:DNO720952 DXK720948:DXK720952 EHG720948:EHG720952 ERC720948:ERC720952 FAY720948:FAY720952 FKU720948:FKU720952 FUQ720948:FUQ720952 GEM720948:GEM720952 GOI720948:GOI720952 GYE720948:GYE720952 HIA720948:HIA720952 HRW720948:HRW720952 IBS720948:IBS720952 ILO720948:ILO720952 IVK720948:IVK720952 JFG720948:JFG720952 JPC720948:JPC720952 JYY720948:JYY720952 KIU720948:KIU720952 KSQ720948:KSQ720952 LCM720948:LCM720952 LMI720948:LMI720952 LWE720948:LWE720952 MGA720948:MGA720952 MPW720948:MPW720952 MZS720948:MZS720952 NJO720948:NJO720952 NTK720948:NTK720952 ODG720948:ODG720952 ONC720948:ONC720952 OWY720948:OWY720952 PGU720948:PGU720952 PQQ720948:PQQ720952 QAM720948:QAM720952 QKI720948:QKI720952 QUE720948:QUE720952 REA720948:REA720952 RNW720948:RNW720952 RXS720948:RXS720952 SHO720948:SHO720952 SRK720948:SRK720952 TBG720948:TBG720952 TLC720948:TLC720952 TUY720948:TUY720952 UEU720948:UEU720952 UOQ720948:UOQ720952 UYM720948:UYM720952 VII720948:VII720952 VSE720948:VSE720952 WCA720948:WCA720952 WLW720948:WLW720952 WVS720948:WVS720952 K786484:K786488 JG786484:JG786488 TC786484:TC786488 ACY786484:ACY786488 AMU786484:AMU786488 AWQ786484:AWQ786488 BGM786484:BGM786488 BQI786484:BQI786488 CAE786484:CAE786488 CKA786484:CKA786488 CTW786484:CTW786488 DDS786484:DDS786488 DNO786484:DNO786488 DXK786484:DXK786488 EHG786484:EHG786488 ERC786484:ERC786488 FAY786484:FAY786488 FKU786484:FKU786488 FUQ786484:FUQ786488 GEM786484:GEM786488 GOI786484:GOI786488 GYE786484:GYE786488 HIA786484:HIA786488 HRW786484:HRW786488 IBS786484:IBS786488 ILO786484:ILO786488 IVK786484:IVK786488 JFG786484:JFG786488 JPC786484:JPC786488 JYY786484:JYY786488 KIU786484:KIU786488 KSQ786484:KSQ786488 LCM786484:LCM786488 LMI786484:LMI786488 LWE786484:LWE786488 MGA786484:MGA786488 MPW786484:MPW786488 MZS786484:MZS786488 NJO786484:NJO786488 NTK786484:NTK786488 ODG786484:ODG786488 ONC786484:ONC786488 OWY786484:OWY786488 PGU786484:PGU786488 PQQ786484:PQQ786488 QAM786484:QAM786488 QKI786484:QKI786488 QUE786484:QUE786488 REA786484:REA786488 RNW786484:RNW786488 RXS786484:RXS786488 SHO786484:SHO786488 SRK786484:SRK786488 TBG786484:TBG786488 TLC786484:TLC786488 TUY786484:TUY786488 UEU786484:UEU786488 UOQ786484:UOQ786488 UYM786484:UYM786488 VII786484:VII786488 VSE786484:VSE786488 WCA786484:WCA786488 WLW786484:WLW786488 WVS786484:WVS786488 K852020:K852024 JG852020:JG852024 TC852020:TC852024 ACY852020:ACY852024 AMU852020:AMU852024 AWQ852020:AWQ852024 BGM852020:BGM852024 BQI852020:BQI852024 CAE852020:CAE852024 CKA852020:CKA852024 CTW852020:CTW852024 DDS852020:DDS852024 DNO852020:DNO852024 DXK852020:DXK852024 EHG852020:EHG852024 ERC852020:ERC852024 FAY852020:FAY852024 FKU852020:FKU852024 FUQ852020:FUQ852024 GEM852020:GEM852024 GOI852020:GOI852024 GYE852020:GYE852024 HIA852020:HIA852024 HRW852020:HRW852024 IBS852020:IBS852024 ILO852020:ILO852024 IVK852020:IVK852024 JFG852020:JFG852024 JPC852020:JPC852024 JYY852020:JYY852024 KIU852020:KIU852024 KSQ852020:KSQ852024 LCM852020:LCM852024 LMI852020:LMI852024 LWE852020:LWE852024 MGA852020:MGA852024 MPW852020:MPW852024 MZS852020:MZS852024 NJO852020:NJO852024 NTK852020:NTK852024 ODG852020:ODG852024 ONC852020:ONC852024 OWY852020:OWY852024 PGU852020:PGU852024 PQQ852020:PQQ852024 QAM852020:QAM852024 QKI852020:QKI852024 QUE852020:QUE852024 REA852020:REA852024 RNW852020:RNW852024 RXS852020:RXS852024 SHO852020:SHO852024 SRK852020:SRK852024 TBG852020:TBG852024 TLC852020:TLC852024 TUY852020:TUY852024 UEU852020:UEU852024 UOQ852020:UOQ852024 UYM852020:UYM852024 VII852020:VII852024 VSE852020:VSE852024 WCA852020:WCA852024 WLW852020:WLW852024 WVS852020:WVS852024 K917556:K917560 JG917556:JG917560 TC917556:TC917560 ACY917556:ACY917560 AMU917556:AMU917560 AWQ917556:AWQ917560 BGM917556:BGM917560 BQI917556:BQI917560 CAE917556:CAE917560 CKA917556:CKA917560 CTW917556:CTW917560 DDS917556:DDS917560 DNO917556:DNO917560 DXK917556:DXK917560 EHG917556:EHG917560 ERC917556:ERC917560 FAY917556:FAY917560 FKU917556:FKU917560 FUQ917556:FUQ917560 GEM917556:GEM917560 GOI917556:GOI917560 GYE917556:GYE917560 HIA917556:HIA917560 HRW917556:HRW917560 IBS917556:IBS917560 ILO917556:ILO917560 IVK917556:IVK917560 JFG917556:JFG917560 JPC917556:JPC917560 JYY917556:JYY917560 KIU917556:KIU917560 KSQ917556:KSQ917560 LCM917556:LCM917560 LMI917556:LMI917560 LWE917556:LWE917560 MGA917556:MGA917560 MPW917556:MPW917560 MZS917556:MZS917560 NJO917556:NJO917560 NTK917556:NTK917560 ODG917556:ODG917560 ONC917556:ONC917560 OWY917556:OWY917560 PGU917556:PGU917560 PQQ917556:PQQ917560 QAM917556:QAM917560 QKI917556:QKI917560 QUE917556:QUE917560 REA917556:REA917560 RNW917556:RNW917560 RXS917556:RXS917560 SHO917556:SHO917560 SRK917556:SRK917560 TBG917556:TBG917560 TLC917556:TLC917560 TUY917556:TUY917560 UEU917556:UEU917560 UOQ917556:UOQ917560 UYM917556:UYM917560 VII917556:VII917560 VSE917556:VSE917560 WCA917556:WCA917560 WLW917556:WLW917560 WVS917556:WVS917560 K983092:K983096 JG983092:JG983096 TC983092:TC983096 ACY983092:ACY983096 AMU983092:AMU983096 AWQ983092:AWQ983096 BGM983092:BGM983096 BQI983092:BQI983096 CAE983092:CAE983096 CKA983092:CKA983096 CTW983092:CTW983096 DDS983092:DDS983096 DNO983092:DNO983096 DXK983092:DXK983096 EHG983092:EHG983096 ERC983092:ERC983096 FAY983092:FAY983096 FKU983092:FKU983096 FUQ983092:FUQ983096 GEM983092:GEM983096 GOI983092:GOI983096 GYE983092:GYE983096 HIA983092:HIA983096 HRW983092:HRW983096 IBS983092:IBS983096 ILO983092:ILO983096 IVK983092:IVK983096 JFG983092:JFG983096 JPC983092:JPC983096 JYY983092:JYY983096 KIU983092:KIU983096 KSQ983092:KSQ983096 LCM983092:LCM983096 LMI983092:LMI983096 LWE983092:LWE983096 MGA983092:MGA983096 MPW983092:MPW983096 MZS983092:MZS983096 NJO983092:NJO983096 NTK983092:NTK983096 ODG983092:ODG983096 ONC983092:ONC983096 OWY983092:OWY983096 PGU983092:PGU983096 PQQ983092:PQQ983096 QAM983092:QAM983096 QKI983092:QKI983096 QUE983092:QUE983096 REA983092:REA983096 RNW983092:RNW983096 RXS983092:RXS983096 SHO983092:SHO983096 SRK983092:SRK983096 TBG983092:TBG983096 TLC983092:TLC983096 TUY983092:TUY983096 UEU983092:UEU983096 UOQ983092:UOQ983096 UYM983092:UYM983096 VII983092:VII983096 VSE983092:VSE983096 WCA983092:WCA983096 WLW983092:WLW983096 WVS983092:WVS983096 M52:M56 JI52:JI56 TE52:TE56 ADA52:ADA56 AMW52:AMW56 AWS52:AWS56 BGO52:BGO56 BQK52:BQK56 CAG52:CAG56 CKC52:CKC56 CTY52:CTY56 DDU52:DDU56 DNQ52:DNQ56 DXM52:DXM56 EHI52:EHI56 ERE52:ERE56 FBA52:FBA56 FKW52:FKW56 FUS52:FUS56 GEO52:GEO56 GOK52:GOK56 GYG52:GYG56 HIC52:HIC56 HRY52:HRY56 IBU52:IBU56 ILQ52:ILQ56 IVM52:IVM56 JFI52:JFI56 JPE52:JPE56 JZA52:JZA56 KIW52:KIW56 KSS52:KSS56 LCO52:LCO56 LMK52:LMK56 LWG52:LWG56 MGC52:MGC56 MPY52:MPY56 MZU52:MZU56 NJQ52:NJQ56 NTM52:NTM56 ODI52:ODI56 ONE52:ONE56 OXA52:OXA56 PGW52:PGW56 PQS52:PQS56 QAO52:QAO56 QKK52:QKK56 QUG52:QUG56 REC52:REC56 RNY52:RNY56 RXU52:RXU56 SHQ52:SHQ56 SRM52:SRM56 TBI52:TBI56 TLE52:TLE56 TVA52:TVA56 UEW52:UEW56 UOS52:UOS56 UYO52:UYO56 VIK52:VIK56 VSG52:VSG56 WCC52:WCC56 WLY52:WLY56 WVU52:WVU56 M65588:M65592 JI65588:JI65592 TE65588:TE65592 ADA65588:ADA65592 AMW65588:AMW65592 AWS65588:AWS65592 BGO65588:BGO65592 BQK65588:BQK65592 CAG65588:CAG65592 CKC65588:CKC65592 CTY65588:CTY65592 DDU65588:DDU65592 DNQ65588:DNQ65592 DXM65588:DXM65592 EHI65588:EHI65592 ERE65588:ERE65592 FBA65588:FBA65592 FKW65588:FKW65592 FUS65588:FUS65592 GEO65588:GEO65592 GOK65588:GOK65592 GYG65588:GYG65592 HIC65588:HIC65592 HRY65588:HRY65592 IBU65588:IBU65592 ILQ65588:ILQ65592 IVM65588:IVM65592 JFI65588:JFI65592 JPE65588:JPE65592 JZA65588:JZA65592 KIW65588:KIW65592 KSS65588:KSS65592 LCO65588:LCO65592 LMK65588:LMK65592 LWG65588:LWG65592 MGC65588:MGC65592 MPY65588:MPY65592 MZU65588:MZU65592 NJQ65588:NJQ65592 NTM65588:NTM65592 ODI65588:ODI65592 ONE65588:ONE65592 OXA65588:OXA65592 PGW65588:PGW65592 PQS65588:PQS65592 QAO65588:QAO65592 QKK65588:QKK65592 QUG65588:QUG65592 REC65588:REC65592 RNY65588:RNY65592 RXU65588:RXU65592 SHQ65588:SHQ65592 SRM65588:SRM65592 TBI65588:TBI65592 TLE65588:TLE65592 TVA65588:TVA65592 UEW65588:UEW65592 UOS65588:UOS65592 UYO65588:UYO65592 VIK65588:VIK65592 VSG65588:VSG65592 WCC65588:WCC65592 WLY65588:WLY65592 WVU65588:WVU65592 M131124:M131128 JI131124:JI131128 TE131124:TE131128 ADA131124:ADA131128 AMW131124:AMW131128 AWS131124:AWS131128 BGO131124:BGO131128 BQK131124:BQK131128 CAG131124:CAG131128 CKC131124:CKC131128 CTY131124:CTY131128 DDU131124:DDU131128 DNQ131124:DNQ131128 DXM131124:DXM131128 EHI131124:EHI131128 ERE131124:ERE131128 FBA131124:FBA131128 FKW131124:FKW131128 FUS131124:FUS131128 GEO131124:GEO131128 GOK131124:GOK131128 GYG131124:GYG131128 HIC131124:HIC131128 HRY131124:HRY131128 IBU131124:IBU131128 ILQ131124:ILQ131128 IVM131124:IVM131128 JFI131124:JFI131128 JPE131124:JPE131128 JZA131124:JZA131128 KIW131124:KIW131128 KSS131124:KSS131128 LCO131124:LCO131128 LMK131124:LMK131128 LWG131124:LWG131128 MGC131124:MGC131128 MPY131124:MPY131128 MZU131124:MZU131128 NJQ131124:NJQ131128 NTM131124:NTM131128 ODI131124:ODI131128 ONE131124:ONE131128 OXA131124:OXA131128 PGW131124:PGW131128 PQS131124:PQS131128 QAO131124:QAO131128 QKK131124:QKK131128 QUG131124:QUG131128 REC131124:REC131128 RNY131124:RNY131128 RXU131124:RXU131128 SHQ131124:SHQ131128 SRM131124:SRM131128 TBI131124:TBI131128 TLE131124:TLE131128 TVA131124:TVA131128 UEW131124:UEW131128 UOS131124:UOS131128 UYO131124:UYO131128 VIK131124:VIK131128 VSG131124:VSG131128 WCC131124:WCC131128 WLY131124:WLY131128 WVU131124:WVU131128 M196660:M196664 JI196660:JI196664 TE196660:TE196664 ADA196660:ADA196664 AMW196660:AMW196664 AWS196660:AWS196664 BGO196660:BGO196664 BQK196660:BQK196664 CAG196660:CAG196664 CKC196660:CKC196664 CTY196660:CTY196664 DDU196660:DDU196664 DNQ196660:DNQ196664 DXM196660:DXM196664 EHI196660:EHI196664 ERE196660:ERE196664 FBA196660:FBA196664 FKW196660:FKW196664 FUS196660:FUS196664 GEO196660:GEO196664 GOK196660:GOK196664 GYG196660:GYG196664 HIC196660:HIC196664 HRY196660:HRY196664 IBU196660:IBU196664 ILQ196660:ILQ196664 IVM196660:IVM196664 JFI196660:JFI196664 JPE196660:JPE196664 JZA196660:JZA196664 KIW196660:KIW196664 KSS196660:KSS196664 LCO196660:LCO196664 LMK196660:LMK196664 LWG196660:LWG196664 MGC196660:MGC196664 MPY196660:MPY196664 MZU196660:MZU196664 NJQ196660:NJQ196664 NTM196660:NTM196664 ODI196660:ODI196664 ONE196660:ONE196664 OXA196660:OXA196664 PGW196660:PGW196664 PQS196660:PQS196664 QAO196660:QAO196664 QKK196660:QKK196664 QUG196660:QUG196664 REC196660:REC196664 RNY196660:RNY196664 RXU196660:RXU196664 SHQ196660:SHQ196664 SRM196660:SRM196664 TBI196660:TBI196664 TLE196660:TLE196664 TVA196660:TVA196664 UEW196660:UEW196664 UOS196660:UOS196664 UYO196660:UYO196664 VIK196660:VIK196664 VSG196660:VSG196664 WCC196660:WCC196664 WLY196660:WLY196664 WVU196660:WVU196664 M262196:M262200 JI262196:JI262200 TE262196:TE262200 ADA262196:ADA262200 AMW262196:AMW262200 AWS262196:AWS262200 BGO262196:BGO262200 BQK262196:BQK262200 CAG262196:CAG262200 CKC262196:CKC262200 CTY262196:CTY262200 DDU262196:DDU262200 DNQ262196:DNQ262200 DXM262196:DXM262200 EHI262196:EHI262200 ERE262196:ERE262200 FBA262196:FBA262200 FKW262196:FKW262200 FUS262196:FUS262200 GEO262196:GEO262200 GOK262196:GOK262200 GYG262196:GYG262200 HIC262196:HIC262200 HRY262196:HRY262200 IBU262196:IBU262200 ILQ262196:ILQ262200 IVM262196:IVM262200 JFI262196:JFI262200 JPE262196:JPE262200 JZA262196:JZA262200 KIW262196:KIW262200 KSS262196:KSS262200 LCO262196:LCO262200 LMK262196:LMK262200 LWG262196:LWG262200 MGC262196:MGC262200 MPY262196:MPY262200 MZU262196:MZU262200 NJQ262196:NJQ262200 NTM262196:NTM262200 ODI262196:ODI262200 ONE262196:ONE262200 OXA262196:OXA262200 PGW262196:PGW262200 PQS262196:PQS262200 QAO262196:QAO262200 QKK262196:QKK262200 QUG262196:QUG262200 REC262196:REC262200 RNY262196:RNY262200 RXU262196:RXU262200 SHQ262196:SHQ262200 SRM262196:SRM262200 TBI262196:TBI262200 TLE262196:TLE262200 TVA262196:TVA262200 UEW262196:UEW262200 UOS262196:UOS262200 UYO262196:UYO262200 VIK262196:VIK262200 VSG262196:VSG262200 WCC262196:WCC262200 WLY262196:WLY262200 WVU262196:WVU262200 M327732:M327736 JI327732:JI327736 TE327732:TE327736 ADA327732:ADA327736 AMW327732:AMW327736 AWS327732:AWS327736 BGO327732:BGO327736 BQK327732:BQK327736 CAG327732:CAG327736 CKC327732:CKC327736 CTY327732:CTY327736 DDU327732:DDU327736 DNQ327732:DNQ327736 DXM327732:DXM327736 EHI327732:EHI327736 ERE327732:ERE327736 FBA327732:FBA327736 FKW327732:FKW327736 FUS327732:FUS327736 GEO327732:GEO327736 GOK327732:GOK327736 GYG327732:GYG327736 HIC327732:HIC327736 HRY327732:HRY327736 IBU327732:IBU327736 ILQ327732:ILQ327736 IVM327732:IVM327736 JFI327732:JFI327736 JPE327732:JPE327736 JZA327732:JZA327736 KIW327732:KIW327736 KSS327732:KSS327736 LCO327732:LCO327736 LMK327732:LMK327736 LWG327732:LWG327736 MGC327732:MGC327736 MPY327732:MPY327736 MZU327732:MZU327736 NJQ327732:NJQ327736 NTM327732:NTM327736 ODI327732:ODI327736 ONE327732:ONE327736 OXA327732:OXA327736 PGW327732:PGW327736 PQS327732:PQS327736 QAO327732:QAO327736 QKK327732:QKK327736 QUG327732:QUG327736 REC327732:REC327736 RNY327732:RNY327736 RXU327732:RXU327736 SHQ327732:SHQ327736 SRM327732:SRM327736 TBI327732:TBI327736 TLE327732:TLE327736 TVA327732:TVA327736 UEW327732:UEW327736 UOS327732:UOS327736 UYO327732:UYO327736 VIK327732:VIK327736 VSG327732:VSG327736 WCC327732:WCC327736 WLY327732:WLY327736 WVU327732:WVU327736 M393268:M393272 JI393268:JI393272 TE393268:TE393272 ADA393268:ADA393272 AMW393268:AMW393272 AWS393268:AWS393272 BGO393268:BGO393272 BQK393268:BQK393272 CAG393268:CAG393272 CKC393268:CKC393272 CTY393268:CTY393272 DDU393268:DDU393272 DNQ393268:DNQ393272 DXM393268:DXM393272 EHI393268:EHI393272 ERE393268:ERE393272 FBA393268:FBA393272 FKW393268:FKW393272 FUS393268:FUS393272 GEO393268:GEO393272 GOK393268:GOK393272 GYG393268:GYG393272 HIC393268:HIC393272 HRY393268:HRY393272 IBU393268:IBU393272 ILQ393268:ILQ393272 IVM393268:IVM393272 JFI393268:JFI393272 JPE393268:JPE393272 JZA393268:JZA393272 KIW393268:KIW393272 KSS393268:KSS393272 LCO393268:LCO393272 LMK393268:LMK393272 LWG393268:LWG393272 MGC393268:MGC393272 MPY393268:MPY393272 MZU393268:MZU393272 NJQ393268:NJQ393272 NTM393268:NTM393272 ODI393268:ODI393272 ONE393268:ONE393272 OXA393268:OXA393272 PGW393268:PGW393272 PQS393268:PQS393272 QAO393268:QAO393272 QKK393268:QKK393272 QUG393268:QUG393272 REC393268:REC393272 RNY393268:RNY393272 RXU393268:RXU393272 SHQ393268:SHQ393272 SRM393268:SRM393272 TBI393268:TBI393272 TLE393268:TLE393272 TVA393268:TVA393272 UEW393268:UEW393272 UOS393268:UOS393272 UYO393268:UYO393272 VIK393268:VIK393272 VSG393268:VSG393272 WCC393268:WCC393272 WLY393268:WLY393272 WVU393268:WVU393272 M458804:M458808 JI458804:JI458808 TE458804:TE458808 ADA458804:ADA458808 AMW458804:AMW458808 AWS458804:AWS458808 BGO458804:BGO458808 BQK458804:BQK458808 CAG458804:CAG458808 CKC458804:CKC458808 CTY458804:CTY458808 DDU458804:DDU458808 DNQ458804:DNQ458808 DXM458804:DXM458808 EHI458804:EHI458808 ERE458804:ERE458808 FBA458804:FBA458808 FKW458804:FKW458808 FUS458804:FUS458808 GEO458804:GEO458808 GOK458804:GOK458808 GYG458804:GYG458808 HIC458804:HIC458808 HRY458804:HRY458808 IBU458804:IBU458808 ILQ458804:ILQ458808 IVM458804:IVM458808 JFI458804:JFI458808 JPE458804:JPE458808 JZA458804:JZA458808 KIW458804:KIW458808 KSS458804:KSS458808 LCO458804:LCO458808 LMK458804:LMK458808 LWG458804:LWG458808 MGC458804:MGC458808 MPY458804:MPY458808 MZU458804:MZU458808 NJQ458804:NJQ458808 NTM458804:NTM458808 ODI458804:ODI458808 ONE458804:ONE458808 OXA458804:OXA458808 PGW458804:PGW458808 PQS458804:PQS458808 QAO458804:QAO458808 QKK458804:QKK458808 QUG458804:QUG458808 REC458804:REC458808 RNY458804:RNY458808 RXU458804:RXU458808 SHQ458804:SHQ458808 SRM458804:SRM458808 TBI458804:TBI458808 TLE458804:TLE458808 TVA458804:TVA458808 UEW458804:UEW458808 UOS458804:UOS458808 UYO458804:UYO458808 VIK458804:VIK458808 VSG458804:VSG458808 WCC458804:WCC458808 WLY458804:WLY458808 WVU458804:WVU458808 M524340:M524344 JI524340:JI524344 TE524340:TE524344 ADA524340:ADA524344 AMW524340:AMW524344 AWS524340:AWS524344 BGO524340:BGO524344 BQK524340:BQK524344 CAG524340:CAG524344 CKC524340:CKC524344 CTY524340:CTY524344 DDU524340:DDU524344 DNQ524340:DNQ524344 DXM524340:DXM524344 EHI524340:EHI524344 ERE524340:ERE524344 FBA524340:FBA524344 FKW524340:FKW524344 FUS524340:FUS524344 GEO524340:GEO524344 GOK524340:GOK524344 GYG524340:GYG524344 HIC524340:HIC524344 HRY524340:HRY524344 IBU524340:IBU524344 ILQ524340:ILQ524344 IVM524340:IVM524344 JFI524340:JFI524344 JPE524340:JPE524344 JZA524340:JZA524344 KIW524340:KIW524344 KSS524340:KSS524344 LCO524340:LCO524344 LMK524340:LMK524344 LWG524340:LWG524344 MGC524340:MGC524344 MPY524340:MPY524344 MZU524340:MZU524344 NJQ524340:NJQ524344 NTM524340:NTM524344 ODI524340:ODI524344 ONE524340:ONE524344 OXA524340:OXA524344 PGW524340:PGW524344 PQS524340:PQS524344 QAO524340:QAO524344 QKK524340:QKK524344 QUG524340:QUG524344 REC524340:REC524344 RNY524340:RNY524344 RXU524340:RXU524344 SHQ524340:SHQ524344 SRM524340:SRM524344 TBI524340:TBI524344 TLE524340:TLE524344 TVA524340:TVA524344 UEW524340:UEW524344 UOS524340:UOS524344 UYO524340:UYO524344 VIK524340:VIK524344 VSG524340:VSG524344 WCC524340:WCC524344 WLY524340:WLY524344 WVU524340:WVU524344 M589876:M589880 JI589876:JI589880 TE589876:TE589880 ADA589876:ADA589880 AMW589876:AMW589880 AWS589876:AWS589880 BGO589876:BGO589880 BQK589876:BQK589880 CAG589876:CAG589880 CKC589876:CKC589880 CTY589876:CTY589880 DDU589876:DDU589880 DNQ589876:DNQ589880 DXM589876:DXM589880 EHI589876:EHI589880 ERE589876:ERE589880 FBA589876:FBA589880 FKW589876:FKW589880 FUS589876:FUS589880 GEO589876:GEO589880 GOK589876:GOK589880 GYG589876:GYG589880 HIC589876:HIC589880 HRY589876:HRY589880 IBU589876:IBU589880 ILQ589876:ILQ589880 IVM589876:IVM589880 JFI589876:JFI589880 JPE589876:JPE589880 JZA589876:JZA589880 KIW589876:KIW589880 KSS589876:KSS589880 LCO589876:LCO589880 LMK589876:LMK589880 LWG589876:LWG589880 MGC589876:MGC589880 MPY589876:MPY589880 MZU589876:MZU589880 NJQ589876:NJQ589880 NTM589876:NTM589880 ODI589876:ODI589880 ONE589876:ONE589880 OXA589876:OXA589880 PGW589876:PGW589880 PQS589876:PQS589880 QAO589876:QAO589880 QKK589876:QKK589880 QUG589876:QUG589880 REC589876:REC589880 RNY589876:RNY589880 RXU589876:RXU589880 SHQ589876:SHQ589880 SRM589876:SRM589880 TBI589876:TBI589880 TLE589876:TLE589880 TVA589876:TVA589880 UEW589876:UEW589880 UOS589876:UOS589880 UYO589876:UYO589880 VIK589876:VIK589880 VSG589876:VSG589880 WCC589876:WCC589880 WLY589876:WLY589880 WVU589876:WVU589880 M655412:M655416 JI655412:JI655416 TE655412:TE655416 ADA655412:ADA655416 AMW655412:AMW655416 AWS655412:AWS655416 BGO655412:BGO655416 BQK655412:BQK655416 CAG655412:CAG655416 CKC655412:CKC655416 CTY655412:CTY655416 DDU655412:DDU655416 DNQ655412:DNQ655416 DXM655412:DXM655416 EHI655412:EHI655416 ERE655412:ERE655416 FBA655412:FBA655416 FKW655412:FKW655416 FUS655412:FUS655416 GEO655412:GEO655416 GOK655412:GOK655416 GYG655412:GYG655416 HIC655412:HIC655416 HRY655412:HRY655416 IBU655412:IBU655416 ILQ655412:ILQ655416 IVM655412:IVM655416 JFI655412:JFI655416 JPE655412:JPE655416 JZA655412:JZA655416 KIW655412:KIW655416 KSS655412:KSS655416 LCO655412:LCO655416 LMK655412:LMK655416 LWG655412:LWG655416 MGC655412:MGC655416 MPY655412:MPY655416 MZU655412:MZU655416 NJQ655412:NJQ655416 NTM655412:NTM655416 ODI655412:ODI655416 ONE655412:ONE655416 OXA655412:OXA655416 PGW655412:PGW655416 PQS655412:PQS655416 QAO655412:QAO655416 QKK655412:QKK655416 QUG655412:QUG655416 REC655412:REC655416 RNY655412:RNY655416 RXU655412:RXU655416 SHQ655412:SHQ655416 SRM655412:SRM655416 TBI655412:TBI655416 TLE655412:TLE655416 TVA655412:TVA655416 UEW655412:UEW655416 UOS655412:UOS655416 UYO655412:UYO655416 VIK655412:VIK655416 VSG655412:VSG655416 WCC655412:WCC655416 WLY655412:WLY655416 WVU655412:WVU655416 M720948:M720952 JI720948:JI720952 TE720948:TE720952 ADA720948:ADA720952 AMW720948:AMW720952 AWS720948:AWS720952 BGO720948:BGO720952 BQK720948:BQK720952 CAG720948:CAG720952 CKC720948:CKC720952 CTY720948:CTY720952 DDU720948:DDU720952 DNQ720948:DNQ720952 DXM720948:DXM720952 EHI720948:EHI720952 ERE720948:ERE720952 FBA720948:FBA720952 FKW720948:FKW720952 FUS720948:FUS720952 GEO720948:GEO720952 GOK720948:GOK720952 GYG720948:GYG720952 HIC720948:HIC720952 HRY720948:HRY720952 IBU720948:IBU720952 ILQ720948:ILQ720952 IVM720948:IVM720952 JFI720948:JFI720952 JPE720948:JPE720952 JZA720948:JZA720952 KIW720948:KIW720952 KSS720948:KSS720952 LCO720948:LCO720952 LMK720948:LMK720952 LWG720948:LWG720952 MGC720948:MGC720952 MPY720948:MPY720952 MZU720948:MZU720952 NJQ720948:NJQ720952 NTM720948:NTM720952 ODI720948:ODI720952 ONE720948:ONE720952 OXA720948:OXA720952 PGW720948:PGW720952 PQS720948:PQS720952 QAO720948:QAO720952 QKK720948:QKK720952 QUG720948:QUG720952 REC720948:REC720952 RNY720948:RNY720952 RXU720948:RXU720952 SHQ720948:SHQ720952 SRM720948:SRM720952 TBI720948:TBI720952 TLE720948:TLE720952 TVA720948:TVA720952 UEW720948:UEW720952 UOS720948:UOS720952 UYO720948:UYO720952 VIK720948:VIK720952 VSG720948:VSG720952 WCC720948:WCC720952 WLY720948:WLY720952 WVU720948:WVU720952 M786484:M786488 JI786484:JI786488 TE786484:TE786488 ADA786484:ADA786488 AMW786484:AMW786488 AWS786484:AWS786488 BGO786484:BGO786488 BQK786484:BQK786488 CAG786484:CAG786488 CKC786484:CKC786488 CTY786484:CTY786488 DDU786484:DDU786488 DNQ786484:DNQ786488 DXM786484:DXM786488 EHI786484:EHI786488 ERE786484:ERE786488 FBA786484:FBA786488 FKW786484:FKW786488 FUS786484:FUS786488 GEO786484:GEO786488 GOK786484:GOK786488 GYG786484:GYG786488 HIC786484:HIC786488 HRY786484:HRY786488 IBU786484:IBU786488 ILQ786484:ILQ786488 IVM786484:IVM786488 JFI786484:JFI786488 JPE786484:JPE786488 JZA786484:JZA786488 KIW786484:KIW786488 KSS786484:KSS786488 LCO786484:LCO786488 LMK786484:LMK786488 LWG786484:LWG786488 MGC786484:MGC786488 MPY786484:MPY786488 MZU786484:MZU786488 NJQ786484:NJQ786488 NTM786484:NTM786488 ODI786484:ODI786488 ONE786484:ONE786488 OXA786484:OXA786488 PGW786484:PGW786488 PQS786484:PQS786488 QAO786484:QAO786488 QKK786484:QKK786488 QUG786484:QUG786488 REC786484:REC786488 RNY786484:RNY786488 RXU786484:RXU786488 SHQ786484:SHQ786488 SRM786484:SRM786488 TBI786484:TBI786488 TLE786484:TLE786488 TVA786484:TVA786488 UEW786484:UEW786488 UOS786484:UOS786488 UYO786484:UYO786488 VIK786484:VIK786488 VSG786484:VSG786488 WCC786484:WCC786488 WLY786484:WLY786488 WVU786484:WVU786488 M852020:M852024 JI852020:JI852024 TE852020:TE852024 ADA852020:ADA852024 AMW852020:AMW852024 AWS852020:AWS852024 BGO852020:BGO852024 BQK852020:BQK852024 CAG852020:CAG852024 CKC852020:CKC852024 CTY852020:CTY852024 DDU852020:DDU852024 DNQ852020:DNQ852024 DXM852020:DXM852024 EHI852020:EHI852024 ERE852020:ERE852024 FBA852020:FBA852024 FKW852020:FKW852024 FUS852020:FUS852024 GEO852020:GEO852024 GOK852020:GOK852024 GYG852020:GYG852024 HIC852020:HIC852024 HRY852020:HRY852024 IBU852020:IBU852024 ILQ852020:ILQ852024 IVM852020:IVM852024 JFI852020:JFI852024 JPE852020:JPE852024 JZA852020:JZA852024 KIW852020:KIW852024 KSS852020:KSS852024 LCO852020:LCO852024 LMK852020:LMK852024 LWG852020:LWG852024 MGC852020:MGC852024 MPY852020:MPY852024 MZU852020:MZU852024 NJQ852020:NJQ852024 NTM852020:NTM852024 ODI852020:ODI852024 ONE852020:ONE852024 OXA852020:OXA852024 PGW852020:PGW852024 PQS852020:PQS852024 QAO852020:QAO852024 QKK852020:QKK852024 QUG852020:QUG852024 REC852020:REC852024 RNY852020:RNY852024 RXU852020:RXU852024 SHQ852020:SHQ852024 SRM852020:SRM852024 TBI852020:TBI852024 TLE852020:TLE852024 TVA852020:TVA852024 UEW852020:UEW852024 UOS852020:UOS852024 UYO852020:UYO852024 VIK852020:VIK852024 VSG852020:VSG852024 WCC852020:WCC852024 WLY852020:WLY852024 WVU852020:WVU852024 M917556:M917560 JI917556:JI917560 TE917556:TE917560 ADA917556:ADA917560 AMW917556:AMW917560 AWS917556:AWS917560 BGO917556:BGO917560 BQK917556:BQK917560 CAG917556:CAG917560 CKC917556:CKC917560 CTY917556:CTY917560 DDU917556:DDU917560 DNQ917556:DNQ917560 DXM917556:DXM917560 EHI917556:EHI917560 ERE917556:ERE917560 FBA917556:FBA917560 FKW917556:FKW917560 FUS917556:FUS917560 GEO917556:GEO917560 GOK917556:GOK917560 GYG917556:GYG917560 HIC917556:HIC917560 HRY917556:HRY917560 IBU917556:IBU917560 ILQ917556:ILQ917560 IVM917556:IVM917560 JFI917556:JFI917560 JPE917556:JPE917560 JZA917556:JZA917560 KIW917556:KIW917560 KSS917556:KSS917560 LCO917556:LCO917560 LMK917556:LMK917560 LWG917556:LWG917560 MGC917556:MGC917560 MPY917556:MPY917560 MZU917556:MZU917560 NJQ917556:NJQ917560 NTM917556:NTM917560 ODI917556:ODI917560 ONE917556:ONE917560 OXA917556:OXA917560 PGW917556:PGW917560 PQS917556:PQS917560 QAO917556:QAO917560 QKK917556:QKK917560 QUG917556:QUG917560 REC917556:REC917560 RNY917556:RNY917560 RXU917556:RXU917560 SHQ917556:SHQ917560 SRM917556:SRM917560 TBI917556:TBI917560 TLE917556:TLE917560 TVA917556:TVA917560 UEW917556:UEW917560 UOS917556:UOS917560 UYO917556:UYO917560 VIK917556:VIK917560 VSG917556:VSG917560 WCC917556:WCC917560 WLY917556:WLY917560 WVU917556:WVU917560 M983092:M983096 JI983092:JI983096 TE983092:TE983096 ADA983092:ADA983096 AMW983092:AMW983096 AWS983092:AWS983096 BGO983092:BGO983096 BQK983092:BQK983096 CAG983092:CAG983096 CKC983092:CKC983096 CTY983092:CTY983096 DDU983092:DDU983096 DNQ983092:DNQ983096 DXM983092:DXM983096 EHI983092:EHI983096 ERE983092:ERE983096 FBA983092:FBA983096 FKW983092:FKW983096 FUS983092:FUS983096 GEO983092:GEO983096 GOK983092:GOK983096 GYG983092:GYG983096 HIC983092:HIC983096 HRY983092:HRY983096 IBU983092:IBU983096 ILQ983092:ILQ983096 IVM983092:IVM983096 JFI983092:JFI983096 JPE983092:JPE983096 JZA983092:JZA983096 KIW983092:KIW983096 KSS983092:KSS983096 LCO983092:LCO983096 LMK983092:LMK983096 LWG983092:LWG983096 MGC983092:MGC983096 MPY983092:MPY983096 MZU983092:MZU983096 NJQ983092:NJQ983096 NTM983092:NTM983096 ODI983092:ODI983096 ONE983092:ONE983096 OXA983092:OXA983096 PGW983092:PGW983096 PQS983092:PQS983096 QAO983092:QAO983096 QKK983092:QKK983096 QUG983092:QUG983096 REC983092:REC983096 RNY983092:RNY983096 RXU983092:RXU983096 SHQ983092:SHQ983096 SRM983092:SRM983096 TBI983092:TBI983096 TLE983092:TLE983096 TVA983092:TVA983096 UEW983092:UEW983096 UOS983092:UOS983096 UYO983092:UYO983096 VIK983092:VIK983096 VSG983092:VSG983096 WCC983092:WCC983096 WLY983092:WLY983096 WVU983092:WVU983096 K1:K2 JG1:JG2 TC1:TC2 ACY1:ACY2 AMU1:AMU2 AWQ1:AWQ2 BGM1:BGM2 BQI1:BQI2 CAE1:CAE2 CKA1:CKA2 CTW1:CTW2 DDS1:DDS2 DNO1:DNO2 DXK1:DXK2 EHG1:EHG2 ERC1:ERC2 FAY1:FAY2 FKU1:FKU2 FUQ1:FUQ2 GEM1:GEM2 GOI1:GOI2 GYE1:GYE2 HIA1:HIA2 HRW1:HRW2 IBS1:IBS2 ILO1:ILO2 IVK1:IVK2 JFG1:JFG2 JPC1:JPC2 JYY1:JYY2 KIU1:KIU2 KSQ1:KSQ2 LCM1:LCM2 LMI1:LMI2 LWE1:LWE2 MGA1:MGA2 MPW1:MPW2 MZS1:MZS2 NJO1:NJO2 NTK1:NTK2 ODG1:ODG2 ONC1:ONC2 OWY1:OWY2 PGU1:PGU2 PQQ1:PQQ2 QAM1:QAM2 QKI1:QKI2 QUE1:QUE2 REA1:REA2 RNW1:RNW2 RXS1:RXS2 SHO1:SHO2 SRK1:SRK2 TBG1:TBG2 TLC1:TLC2 TUY1:TUY2 UEU1:UEU2 UOQ1:UOQ2 UYM1:UYM2 VII1:VII2 VSE1:VSE2 WCA1:WCA2 WLW1:WLW2 WVS1:WVS2 K58:K65538 JG58:JG65538 TC58:TC65538 ACY58:ACY65538 AMU58:AMU65538 AWQ58:AWQ65538 BGM58:BGM65538 BQI58:BQI65538 CAE58:CAE65538 CKA58:CKA65538 CTW58:CTW65538 DDS58:DDS65538 DNO58:DNO65538 DXK58:DXK65538 EHG58:EHG65538 ERC58:ERC65538 FAY58:FAY65538 FKU58:FKU65538 FUQ58:FUQ65538 GEM58:GEM65538 GOI58:GOI65538 GYE58:GYE65538 HIA58:HIA65538 HRW58:HRW65538 IBS58:IBS65538 ILO58:ILO65538 IVK58:IVK65538 JFG58:JFG65538 JPC58:JPC65538 JYY58:JYY65538 KIU58:KIU65538 KSQ58:KSQ65538 LCM58:LCM65538 LMI58:LMI65538 LWE58:LWE65538 MGA58:MGA65538 MPW58:MPW65538 MZS58:MZS65538 NJO58:NJO65538 NTK58:NTK65538 ODG58:ODG65538 ONC58:ONC65538 OWY58:OWY65538 PGU58:PGU65538 PQQ58:PQQ65538 QAM58:QAM65538 QKI58:QKI65538 QUE58:QUE65538 REA58:REA65538 RNW58:RNW65538 RXS58:RXS65538 SHO58:SHO65538 SRK58:SRK65538 TBG58:TBG65538 TLC58:TLC65538 TUY58:TUY65538 UEU58:UEU65538 UOQ58:UOQ65538 UYM58:UYM65538 VII58:VII65538 VSE58:VSE65538 WCA58:WCA65538 WLW58:WLW65538 WVS58:WVS65538 K65594:K131074 JG65594:JG131074 TC65594:TC131074 ACY65594:ACY131074 AMU65594:AMU131074 AWQ65594:AWQ131074 BGM65594:BGM131074 BQI65594:BQI131074 CAE65594:CAE131074 CKA65594:CKA131074 CTW65594:CTW131074 DDS65594:DDS131074 DNO65594:DNO131074 DXK65594:DXK131074 EHG65594:EHG131074 ERC65594:ERC131074 FAY65594:FAY131074 FKU65594:FKU131074 FUQ65594:FUQ131074 GEM65594:GEM131074 GOI65594:GOI131074 GYE65594:GYE131074 HIA65594:HIA131074 HRW65594:HRW131074 IBS65594:IBS131074 ILO65594:ILO131074 IVK65594:IVK131074 JFG65594:JFG131074 JPC65594:JPC131074 JYY65594:JYY131074 KIU65594:KIU131074 KSQ65594:KSQ131074 LCM65594:LCM131074 LMI65594:LMI131074 LWE65594:LWE131074 MGA65594:MGA131074 MPW65594:MPW131074 MZS65594:MZS131074 NJO65594:NJO131074 NTK65594:NTK131074 ODG65594:ODG131074 ONC65594:ONC131074 OWY65594:OWY131074 PGU65594:PGU131074 PQQ65594:PQQ131074 QAM65594:QAM131074 QKI65594:QKI131074 QUE65594:QUE131074 REA65594:REA131074 RNW65594:RNW131074 RXS65594:RXS131074 SHO65594:SHO131074 SRK65594:SRK131074 TBG65594:TBG131074 TLC65594:TLC131074 TUY65594:TUY131074 UEU65594:UEU131074 UOQ65594:UOQ131074 UYM65594:UYM131074 VII65594:VII131074 VSE65594:VSE131074 WCA65594:WCA131074 WLW65594:WLW131074 WVS65594:WVS131074 K131130:K196610 JG131130:JG196610 TC131130:TC196610 ACY131130:ACY196610 AMU131130:AMU196610 AWQ131130:AWQ196610 BGM131130:BGM196610 BQI131130:BQI196610 CAE131130:CAE196610 CKA131130:CKA196610 CTW131130:CTW196610 DDS131130:DDS196610 DNO131130:DNO196610 DXK131130:DXK196610 EHG131130:EHG196610 ERC131130:ERC196610 FAY131130:FAY196610 FKU131130:FKU196610 FUQ131130:FUQ196610 GEM131130:GEM196610 GOI131130:GOI196610 GYE131130:GYE196610 HIA131130:HIA196610 HRW131130:HRW196610 IBS131130:IBS196610 ILO131130:ILO196610 IVK131130:IVK196610 JFG131130:JFG196610 JPC131130:JPC196610 JYY131130:JYY196610 KIU131130:KIU196610 KSQ131130:KSQ196610 LCM131130:LCM196610 LMI131130:LMI196610 LWE131130:LWE196610 MGA131130:MGA196610 MPW131130:MPW196610 MZS131130:MZS196610 NJO131130:NJO196610 NTK131130:NTK196610 ODG131130:ODG196610 ONC131130:ONC196610 OWY131130:OWY196610 PGU131130:PGU196610 PQQ131130:PQQ196610 QAM131130:QAM196610 QKI131130:QKI196610 QUE131130:QUE196610 REA131130:REA196610 RNW131130:RNW196610 RXS131130:RXS196610 SHO131130:SHO196610 SRK131130:SRK196610 TBG131130:TBG196610 TLC131130:TLC196610 TUY131130:TUY196610 UEU131130:UEU196610 UOQ131130:UOQ196610 UYM131130:UYM196610 VII131130:VII196610 VSE131130:VSE196610 WCA131130:WCA196610 WLW131130:WLW196610 WVS131130:WVS196610 K196666:K262146 JG196666:JG262146 TC196666:TC262146 ACY196666:ACY262146 AMU196666:AMU262146 AWQ196666:AWQ262146 BGM196666:BGM262146 BQI196666:BQI262146 CAE196666:CAE262146 CKA196666:CKA262146 CTW196666:CTW262146 DDS196666:DDS262146 DNO196666:DNO262146 DXK196666:DXK262146 EHG196666:EHG262146 ERC196666:ERC262146 FAY196666:FAY262146 FKU196666:FKU262146 FUQ196666:FUQ262146 GEM196666:GEM262146 GOI196666:GOI262146 GYE196666:GYE262146 HIA196666:HIA262146 HRW196666:HRW262146 IBS196666:IBS262146 ILO196666:ILO262146 IVK196666:IVK262146 JFG196666:JFG262146 JPC196666:JPC262146 JYY196666:JYY262146 KIU196666:KIU262146 KSQ196666:KSQ262146 LCM196666:LCM262146 LMI196666:LMI262146 LWE196666:LWE262146 MGA196666:MGA262146 MPW196666:MPW262146 MZS196666:MZS262146 NJO196666:NJO262146 NTK196666:NTK262146 ODG196666:ODG262146 ONC196666:ONC262146 OWY196666:OWY262146 PGU196666:PGU262146 PQQ196666:PQQ262146 QAM196666:QAM262146 QKI196666:QKI262146 QUE196666:QUE262146 REA196666:REA262146 RNW196666:RNW262146 RXS196666:RXS262146 SHO196666:SHO262146 SRK196666:SRK262146 TBG196666:TBG262146 TLC196666:TLC262146 TUY196666:TUY262146 UEU196666:UEU262146 UOQ196666:UOQ262146 UYM196666:UYM262146 VII196666:VII262146 VSE196666:VSE262146 WCA196666:WCA262146 WLW196666:WLW262146 WVS196666:WVS262146 K262202:K327682 JG262202:JG327682 TC262202:TC327682 ACY262202:ACY327682 AMU262202:AMU327682 AWQ262202:AWQ327682 BGM262202:BGM327682 BQI262202:BQI327682 CAE262202:CAE327682 CKA262202:CKA327682 CTW262202:CTW327682 DDS262202:DDS327682 DNO262202:DNO327682 DXK262202:DXK327682 EHG262202:EHG327682 ERC262202:ERC327682 FAY262202:FAY327682 FKU262202:FKU327682 FUQ262202:FUQ327682 GEM262202:GEM327682 GOI262202:GOI327682 GYE262202:GYE327682 HIA262202:HIA327682 HRW262202:HRW327682 IBS262202:IBS327682 ILO262202:ILO327682 IVK262202:IVK327682 JFG262202:JFG327682 JPC262202:JPC327682 JYY262202:JYY327682 KIU262202:KIU327682 KSQ262202:KSQ327682 LCM262202:LCM327682 LMI262202:LMI327682 LWE262202:LWE327682 MGA262202:MGA327682 MPW262202:MPW327682 MZS262202:MZS327682 NJO262202:NJO327682 NTK262202:NTK327682 ODG262202:ODG327682 ONC262202:ONC327682 OWY262202:OWY327682 PGU262202:PGU327682 PQQ262202:PQQ327682 QAM262202:QAM327682 QKI262202:QKI327682 QUE262202:QUE327682 REA262202:REA327682 RNW262202:RNW327682 RXS262202:RXS327682 SHO262202:SHO327682 SRK262202:SRK327682 TBG262202:TBG327682 TLC262202:TLC327682 TUY262202:TUY327682 UEU262202:UEU327682 UOQ262202:UOQ327682 UYM262202:UYM327682 VII262202:VII327682 VSE262202:VSE327682 WCA262202:WCA327682 WLW262202:WLW327682 WVS262202:WVS327682 K327738:K393218 JG327738:JG393218 TC327738:TC393218 ACY327738:ACY393218 AMU327738:AMU393218 AWQ327738:AWQ393218 BGM327738:BGM393218 BQI327738:BQI393218 CAE327738:CAE393218 CKA327738:CKA393218 CTW327738:CTW393218 DDS327738:DDS393218 DNO327738:DNO393218 DXK327738:DXK393218 EHG327738:EHG393218 ERC327738:ERC393218 FAY327738:FAY393218 FKU327738:FKU393218 FUQ327738:FUQ393218 GEM327738:GEM393218 GOI327738:GOI393218 GYE327738:GYE393218 HIA327738:HIA393218 HRW327738:HRW393218 IBS327738:IBS393218 ILO327738:ILO393218 IVK327738:IVK393218 JFG327738:JFG393218 JPC327738:JPC393218 JYY327738:JYY393218 KIU327738:KIU393218 KSQ327738:KSQ393218 LCM327738:LCM393218 LMI327738:LMI393218 LWE327738:LWE393218 MGA327738:MGA393218 MPW327738:MPW393218 MZS327738:MZS393218 NJO327738:NJO393218 NTK327738:NTK393218 ODG327738:ODG393218 ONC327738:ONC393218 OWY327738:OWY393218 PGU327738:PGU393218 PQQ327738:PQQ393218 QAM327738:QAM393218 QKI327738:QKI393218 QUE327738:QUE393218 REA327738:REA393218 RNW327738:RNW393218 RXS327738:RXS393218 SHO327738:SHO393218 SRK327738:SRK393218 TBG327738:TBG393218 TLC327738:TLC393218 TUY327738:TUY393218 UEU327738:UEU393218 UOQ327738:UOQ393218 UYM327738:UYM393218 VII327738:VII393218 VSE327738:VSE393218 WCA327738:WCA393218 WLW327738:WLW393218 WVS327738:WVS393218 K393274:K458754 JG393274:JG458754 TC393274:TC458754 ACY393274:ACY458754 AMU393274:AMU458754 AWQ393274:AWQ458754 BGM393274:BGM458754 BQI393274:BQI458754 CAE393274:CAE458754 CKA393274:CKA458754 CTW393274:CTW458754 DDS393274:DDS458754 DNO393274:DNO458754 DXK393274:DXK458754 EHG393274:EHG458754 ERC393274:ERC458754 FAY393274:FAY458754 FKU393274:FKU458754 FUQ393274:FUQ458754 GEM393274:GEM458754 GOI393274:GOI458754 GYE393274:GYE458754 HIA393274:HIA458754 HRW393274:HRW458754 IBS393274:IBS458754 ILO393274:ILO458754 IVK393274:IVK458754 JFG393274:JFG458754 JPC393274:JPC458754 JYY393274:JYY458754 KIU393274:KIU458754 KSQ393274:KSQ458754 LCM393274:LCM458754 LMI393274:LMI458754 LWE393274:LWE458754 MGA393274:MGA458754 MPW393274:MPW458754 MZS393274:MZS458754 NJO393274:NJO458754 NTK393274:NTK458754 ODG393274:ODG458754 ONC393274:ONC458754 OWY393274:OWY458754 PGU393274:PGU458754 PQQ393274:PQQ458754 QAM393274:QAM458754 QKI393274:QKI458754 QUE393274:QUE458754 REA393274:REA458754 RNW393274:RNW458754 RXS393274:RXS458754 SHO393274:SHO458754 SRK393274:SRK458754 TBG393274:TBG458754 TLC393274:TLC458754 TUY393274:TUY458754 UEU393274:UEU458754 UOQ393274:UOQ458754 UYM393274:UYM458754 VII393274:VII458754 VSE393274:VSE458754 WCA393274:WCA458754 WLW393274:WLW458754 WVS393274:WVS458754 K458810:K524290 JG458810:JG524290 TC458810:TC524290 ACY458810:ACY524290 AMU458810:AMU524290 AWQ458810:AWQ524290 BGM458810:BGM524290 BQI458810:BQI524290 CAE458810:CAE524290 CKA458810:CKA524290 CTW458810:CTW524290 DDS458810:DDS524290 DNO458810:DNO524290 DXK458810:DXK524290 EHG458810:EHG524290 ERC458810:ERC524290 FAY458810:FAY524290 FKU458810:FKU524290 FUQ458810:FUQ524290 GEM458810:GEM524290 GOI458810:GOI524290 GYE458810:GYE524290 HIA458810:HIA524290 HRW458810:HRW524290 IBS458810:IBS524290 ILO458810:ILO524290 IVK458810:IVK524290 JFG458810:JFG524290 JPC458810:JPC524290 JYY458810:JYY524290 KIU458810:KIU524290 KSQ458810:KSQ524290 LCM458810:LCM524290 LMI458810:LMI524290 LWE458810:LWE524290 MGA458810:MGA524290 MPW458810:MPW524290 MZS458810:MZS524290 NJO458810:NJO524290 NTK458810:NTK524290 ODG458810:ODG524290 ONC458810:ONC524290 OWY458810:OWY524290 PGU458810:PGU524290 PQQ458810:PQQ524290 QAM458810:QAM524290 QKI458810:QKI524290 QUE458810:QUE524290 REA458810:REA524290 RNW458810:RNW524290 RXS458810:RXS524290 SHO458810:SHO524290 SRK458810:SRK524290 TBG458810:TBG524290 TLC458810:TLC524290 TUY458810:TUY524290 UEU458810:UEU524290 UOQ458810:UOQ524290 UYM458810:UYM524290 VII458810:VII524290 VSE458810:VSE524290 WCA458810:WCA524290 WLW458810:WLW524290 WVS458810:WVS524290 K524346:K589826 JG524346:JG589826 TC524346:TC589826 ACY524346:ACY589826 AMU524346:AMU589826 AWQ524346:AWQ589826 BGM524346:BGM589826 BQI524346:BQI589826 CAE524346:CAE589826 CKA524346:CKA589826 CTW524346:CTW589826 DDS524346:DDS589826 DNO524346:DNO589826 DXK524346:DXK589826 EHG524346:EHG589826 ERC524346:ERC589826 FAY524346:FAY589826 FKU524346:FKU589826 FUQ524346:FUQ589826 GEM524346:GEM589826 GOI524346:GOI589826 GYE524346:GYE589826 HIA524346:HIA589826 HRW524346:HRW589826 IBS524346:IBS589826 ILO524346:ILO589826 IVK524346:IVK589826 JFG524346:JFG589826 JPC524346:JPC589826 JYY524346:JYY589826 KIU524346:KIU589826 KSQ524346:KSQ589826 LCM524346:LCM589826 LMI524346:LMI589826 LWE524346:LWE589826 MGA524346:MGA589826 MPW524346:MPW589826 MZS524346:MZS589826 NJO524346:NJO589826 NTK524346:NTK589826 ODG524346:ODG589826 ONC524346:ONC589826 OWY524346:OWY589826 PGU524346:PGU589826 PQQ524346:PQQ589826 QAM524346:QAM589826 QKI524346:QKI589826 QUE524346:QUE589826 REA524346:REA589826 RNW524346:RNW589826 RXS524346:RXS589826 SHO524346:SHO589826 SRK524346:SRK589826 TBG524346:TBG589826 TLC524346:TLC589826 TUY524346:TUY589826 UEU524346:UEU589826 UOQ524346:UOQ589826 UYM524346:UYM589826 VII524346:VII589826 VSE524346:VSE589826 WCA524346:WCA589826 WLW524346:WLW589826 WVS524346:WVS589826 K589882:K655362 JG589882:JG655362 TC589882:TC655362 ACY589882:ACY655362 AMU589882:AMU655362 AWQ589882:AWQ655362 BGM589882:BGM655362 BQI589882:BQI655362 CAE589882:CAE655362 CKA589882:CKA655362 CTW589882:CTW655362 DDS589882:DDS655362 DNO589882:DNO655362 DXK589882:DXK655362 EHG589882:EHG655362 ERC589882:ERC655362 FAY589882:FAY655362 FKU589882:FKU655362 FUQ589882:FUQ655362 GEM589882:GEM655362 GOI589882:GOI655362 GYE589882:GYE655362 HIA589882:HIA655362 HRW589882:HRW655362 IBS589882:IBS655362 ILO589882:ILO655362 IVK589882:IVK655362 JFG589882:JFG655362 JPC589882:JPC655362 JYY589882:JYY655362 KIU589882:KIU655362 KSQ589882:KSQ655362 LCM589882:LCM655362 LMI589882:LMI655362 LWE589882:LWE655362 MGA589882:MGA655362 MPW589882:MPW655362 MZS589882:MZS655362 NJO589882:NJO655362 NTK589882:NTK655362 ODG589882:ODG655362 ONC589882:ONC655362 OWY589882:OWY655362 PGU589882:PGU655362 PQQ589882:PQQ655362 QAM589882:QAM655362 QKI589882:QKI655362 QUE589882:QUE655362 REA589882:REA655362 RNW589882:RNW655362 RXS589882:RXS655362 SHO589882:SHO655362 SRK589882:SRK655362 TBG589882:TBG655362 TLC589882:TLC655362 TUY589882:TUY655362 UEU589882:UEU655362 UOQ589882:UOQ655362 UYM589882:UYM655362 VII589882:VII655362 VSE589882:VSE655362 WCA589882:WCA655362 WLW589882:WLW655362 WVS589882:WVS655362 K655418:K720898 JG655418:JG720898 TC655418:TC720898 ACY655418:ACY720898 AMU655418:AMU720898 AWQ655418:AWQ720898 BGM655418:BGM720898 BQI655418:BQI720898 CAE655418:CAE720898 CKA655418:CKA720898 CTW655418:CTW720898 DDS655418:DDS720898 DNO655418:DNO720898 DXK655418:DXK720898 EHG655418:EHG720898 ERC655418:ERC720898 FAY655418:FAY720898 FKU655418:FKU720898 FUQ655418:FUQ720898 GEM655418:GEM720898 GOI655418:GOI720898 GYE655418:GYE720898 HIA655418:HIA720898 HRW655418:HRW720898 IBS655418:IBS720898 ILO655418:ILO720898 IVK655418:IVK720898 JFG655418:JFG720898 JPC655418:JPC720898 JYY655418:JYY720898 KIU655418:KIU720898 KSQ655418:KSQ720898 LCM655418:LCM720898 LMI655418:LMI720898 LWE655418:LWE720898 MGA655418:MGA720898 MPW655418:MPW720898 MZS655418:MZS720898 NJO655418:NJO720898 NTK655418:NTK720898 ODG655418:ODG720898 ONC655418:ONC720898 OWY655418:OWY720898 PGU655418:PGU720898 PQQ655418:PQQ720898 QAM655418:QAM720898 QKI655418:QKI720898 QUE655418:QUE720898 REA655418:REA720898 RNW655418:RNW720898 RXS655418:RXS720898 SHO655418:SHO720898 SRK655418:SRK720898 TBG655418:TBG720898 TLC655418:TLC720898 TUY655418:TUY720898 UEU655418:UEU720898 UOQ655418:UOQ720898 UYM655418:UYM720898 VII655418:VII720898 VSE655418:VSE720898 WCA655418:WCA720898 WLW655418:WLW720898 WVS655418:WVS720898 K720954:K786434 JG720954:JG786434 TC720954:TC786434 ACY720954:ACY786434 AMU720954:AMU786434 AWQ720954:AWQ786434 BGM720954:BGM786434 BQI720954:BQI786434 CAE720954:CAE786434 CKA720954:CKA786434 CTW720954:CTW786434 DDS720954:DDS786434 DNO720954:DNO786434 DXK720954:DXK786434 EHG720954:EHG786434 ERC720954:ERC786434 FAY720954:FAY786434 FKU720954:FKU786434 FUQ720954:FUQ786434 GEM720954:GEM786434 GOI720954:GOI786434 GYE720954:GYE786434 HIA720954:HIA786434 HRW720954:HRW786434 IBS720954:IBS786434 ILO720954:ILO786434 IVK720954:IVK786434 JFG720954:JFG786434 JPC720954:JPC786434 JYY720954:JYY786434 KIU720954:KIU786434 KSQ720954:KSQ786434 LCM720954:LCM786434 LMI720954:LMI786434 LWE720954:LWE786434 MGA720954:MGA786434 MPW720954:MPW786434 MZS720954:MZS786434 NJO720954:NJO786434 NTK720954:NTK786434 ODG720954:ODG786434 ONC720954:ONC786434 OWY720954:OWY786434 PGU720954:PGU786434 PQQ720954:PQQ786434 QAM720954:QAM786434 QKI720954:QKI786434 QUE720954:QUE786434 REA720954:REA786434 RNW720954:RNW786434 RXS720954:RXS786434 SHO720954:SHO786434 SRK720954:SRK786434 TBG720954:TBG786434 TLC720954:TLC786434 TUY720954:TUY786434 UEU720954:UEU786434 UOQ720954:UOQ786434 UYM720954:UYM786434 VII720954:VII786434 VSE720954:VSE786434 WCA720954:WCA786434 WLW720954:WLW786434 WVS720954:WVS786434 K786490:K851970 JG786490:JG851970 TC786490:TC851970 ACY786490:ACY851970 AMU786490:AMU851970 AWQ786490:AWQ851970 BGM786490:BGM851970 BQI786490:BQI851970 CAE786490:CAE851970 CKA786490:CKA851970 CTW786490:CTW851970 DDS786490:DDS851970 DNO786490:DNO851970 DXK786490:DXK851970 EHG786490:EHG851970 ERC786490:ERC851970 FAY786490:FAY851970 FKU786490:FKU851970 FUQ786490:FUQ851970 GEM786490:GEM851970 GOI786490:GOI851970 GYE786490:GYE851970 HIA786490:HIA851970 HRW786490:HRW851970 IBS786490:IBS851970 ILO786490:ILO851970 IVK786490:IVK851970 JFG786490:JFG851970 JPC786490:JPC851970 JYY786490:JYY851970 KIU786490:KIU851970 KSQ786490:KSQ851970 LCM786490:LCM851970 LMI786490:LMI851970 LWE786490:LWE851970 MGA786490:MGA851970 MPW786490:MPW851970 MZS786490:MZS851970 NJO786490:NJO851970 NTK786490:NTK851970 ODG786490:ODG851970 ONC786490:ONC851970 OWY786490:OWY851970 PGU786490:PGU851970 PQQ786490:PQQ851970 QAM786490:QAM851970 QKI786490:QKI851970 QUE786490:QUE851970 REA786490:REA851970 RNW786490:RNW851970 RXS786490:RXS851970 SHO786490:SHO851970 SRK786490:SRK851970 TBG786490:TBG851970 TLC786490:TLC851970 TUY786490:TUY851970 UEU786490:UEU851970 UOQ786490:UOQ851970 UYM786490:UYM851970 VII786490:VII851970 VSE786490:VSE851970 WCA786490:WCA851970 WLW786490:WLW851970 WVS786490:WVS851970 K852026:K917506 JG852026:JG917506 TC852026:TC917506 ACY852026:ACY917506 AMU852026:AMU917506 AWQ852026:AWQ917506 BGM852026:BGM917506 BQI852026:BQI917506 CAE852026:CAE917506 CKA852026:CKA917506 CTW852026:CTW917506 DDS852026:DDS917506 DNO852026:DNO917506 DXK852026:DXK917506 EHG852026:EHG917506 ERC852026:ERC917506 FAY852026:FAY917506 FKU852026:FKU917506 FUQ852026:FUQ917506 GEM852026:GEM917506 GOI852026:GOI917506 GYE852026:GYE917506 HIA852026:HIA917506 HRW852026:HRW917506 IBS852026:IBS917506 ILO852026:ILO917506 IVK852026:IVK917506 JFG852026:JFG917506 JPC852026:JPC917506 JYY852026:JYY917506 KIU852026:KIU917506 KSQ852026:KSQ917506 LCM852026:LCM917506 LMI852026:LMI917506 LWE852026:LWE917506 MGA852026:MGA917506 MPW852026:MPW917506 MZS852026:MZS917506 NJO852026:NJO917506 NTK852026:NTK917506 ODG852026:ODG917506 ONC852026:ONC917506 OWY852026:OWY917506 PGU852026:PGU917506 PQQ852026:PQQ917506 QAM852026:QAM917506 QKI852026:QKI917506 QUE852026:QUE917506 REA852026:REA917506 RNW852026:RNW917506 RXS852026:RXS917506 SHO852026:SHO917506 SRK852026:SRK917506 TBG852026:TBG917506 TLC852026:TLC917506 TUY852026:TUY917506 UEU852026:UEU917506 UOQ852026:UOQ917506 UYM852026:UYM917506 VII852026:VII917506 VSE852026:VSE917506 WCA852026:WCA917506 WLW852026:WLW917506 WVS852026:WVS917506 K917562:K983042 JG917562:JG983042 TC917562:TC983042 ACY917562:ACY983042 AMU917562:AMU983042 AWQ917562:AWQ983042 BGM917562:BGM983042 BQI917562:BQI983042 CAE917562:CAE983042 CKA917562:CKA983042 CTW917562:CTW983042 DDS917562:DDS983042 DNO917562:DNO983042 DXK917562:DXK983042 EHG917562:EHG983042 ERC917562:ERC983042 FAY917562:FAY983042 FKU917562:FKU983042 FUQ917562:FUQ983042 GEM917562:GEM983042 GOI917562:GOI983042 GYE917562:GYE983042 HIA917562:HIA983042 HRW917562:HRW983042 IBS917562:IBS983042 ILO917562:ILO983042 IVK917562:IVK983042 JFG917562:JFG983042 JPC917562:JPC983042 JYY917562:JYY983042 KIU917562:KIU983042 KSQ917562:KSQ983042 LCM917562:LCM983042 LMI917562:LMI983042 LWE917562:LWE983042 MGA917562:MGA983042 MPW917562:MPW983042 MZS917562:MZS983042 NJO917562:NJO983042 NTK917562:NTK983042 ODG917562:ODG983042 ONC917562:ONC983042 OWY917562:OWY983042 PGU917562:PGU983042 PQQ917562:PQQ983042 QAM917562:QAM983042 QKI917562:QKI983042 QUE917562:QUE983042 REA917562:REA983042 RNW917562:RNW983042 RXS917562:RXS983042 SHO917562:SHO983042 SRK917562:SRK983042 TBG917562:TBG983042 TLC917562:TLC983042 TUY917562:TUY983042 UEU917562:UEU983042 UOQ917562:UOQ983042 UYM917562:UYM983042 VII917562:VII983042 VSE917562:VSE983042 WCA917562:WCA983042 WLW917562:WLW983042 WVS917562:WVS983042 K983098:K1048576 JG983098:JG1048576 TC983098:TC1048576 ACY983098:ACY1048576 AMU983098:AMU1048576 AWQ983098:AWQ1048576 BGM983098:BGM1048576 BQI983098:BQI1048576 CAE983098:CAE1048576 CKA983098:CKA1048576 CTW983098:CTW1048576 DDS983098:DDS1048576 DNO983098:DNO1048576 DXK983098:DXK1048576 EHG983098:EHG1048576 ERC983098:ERC1048576 FAY983098:FAY1048576 FKU983098:FKU1048576 FUQ983098:FUQ1048576 GEM983098:GEM1048576 GOI983098:GOI1048576 GYE983098:GYE1048576 HIA983098:HIA1048576 HRW983098:HRW1048576 IBS983098:IBS1048576 ILO983098:ILO1048576 IVK983098:IVK1048576 JFG983098:JFG1048576 JPC983098:JPC1048576 JYY983098:JYY1048576 KIU983098:KIU1048576 KSQ983098:KSQ1048576 LCM983098:LCM1048576 LMI983098:LMI1048576 LWE983098:LWE1048576 MGA983098:MGA1048576 MPW983098:MPW1048576 MZS983098:MZS1048576 NJO983098:NJO1048576 NTK983098:NTK1048576 ODG983098:ODG1048576 ONC983098:ONC1048576 OWY983098:OWY1048576 PGU983098:PGU1048576 PQQ983098:PQQ1048576 QAM983098:QAM1048576 QKI983098:QKI1048576 QUE983098:QUE1048576 REA983098:REA1048576 RNW983098:RNW1048576 RXS983098:RXS1048576 SHO983098:SHO1048576 SRK983098:SRK1048576 TBG983098:TBG1048576 TLC983098:TLC1048576 TUY983098:TUY1048576 UEU983098:UEU1048576 UOQ983098:UOQ1048576 UYM983098:UYM1048576 VII983098:VII1048576 VSE983098:VSE1048576 WCA983098:WCA1048576 WLW983098:WLW1048576 WVS983098:WVS1048576 M29:M31 JI29:JI31 TE29:TE31 ADA29:ADA31 AMW29:AMW31 AWS29:AWS31 BGO29:BGO31 BQK29:BQK31 CAG29:CAG31 CKC29:CKC31 CTY29:CTY31 DDU29:DDU31 DNQ29:DNQ31 DXM29:DXM31 EHI29:EHI31 ERE29:ERE31 FBA29:FBA31 FKW29:FKW31 FUS29:FUS31 GEO29:GEO31 GOK29:GOK31 GYG29:GYG31 HIC29:HIC31 HRY29:HRY31 IBU29:IBU31 ILQ29:ILQ31 IVM29:IVM31 JFI29:JFI31 JPE29:JPE31 JZA29:JZA31 KIW29:KIW31 KSS29:KSS31 LCO29:LCO31 LMK29:LMK31 LWG29:LWG31 MGC29:MGC31 MPY29:MPY31 MZU29:MZU31 NJQ29:NJQ31 NTM29:NTM31 ODI29:ODI31 ONE29:ONE31 OXA29:OXA31 PGW29:PGW31 PQS29:PQS31 QAO29:QAO31 QKK29:QKK31 QUG29:QUG31 REC29:REC31 RNY29:RNY31 RXU29:RXU31 SHQ29:SHQ31 SRM29:SRM31 TBI29:TBI31 TLE29:TLE31 TVA29:TVA31 UEW29:UEW31 UOS29:UOS31 UYO29:UYO31 VIK29:VIK31 VSG29:VSG31 WCC29:WCC31 WLY29:WLY31 WVU29:WVU31 M65565:M65567 JI65565:JI65567 TE65565:TE65567 ADA65565:ADA65567 AMW65565:AMW65567 AWS65565:AWS65567 BGO65565:BGO65567 BQK65565:BQK65567 CAG65565:CAG65567 CKC65565:CKC65567 CTY65565:CTY65567 DDU65565:DDU65567 DNQ65565:DNQ65567 DXM65565:DXM65567 EHI65565:EHI65567 ERE65565:ERE65567 FBA65565:FBA65567 FKW65565:FKW65567 FUS65565:FUS65567 GEO65565:GEO65567 GOK65565:GOK65567 GYG65565:GYG65567 HIC65565:HIC65567 HRY65565:HRY65567 IBU65565:IBU65567 ILQ65565:ILQ65567 IVM65565:IVM65567 JFI65565:JFI65567 JPE65565:JPE65567 JZA65565:JZA65567 KIW65565:KIW65567 KSS65565:KSS65567 LCO65565:LCO65567 LMK65565:LMK65567 LWG65565:LWG65567 MGC65565:MGC65567 MPY65565:MPY65567 MZU65565:MZU65567 NJQ65565:NJQ65567 NTM65565:NTM65567 ODI65565:ODI65567 ONE65565:ONE65567 OXA65565:OXA65567 PGW65565:PGW65567 PQS65565:PQS65567 QAO65565:QAO65567 QKK65565:QKK65567 QUG65565:QUG65567 REC65565:REC65567 RNY65565:RNY65567 RXU65565:RXU65567 SHQ65565:SHQ65567 SRM65565:SRM65567 TBI65565:TBI65567 TLE65565:TLE65567 TVA65565:TVA65567 UEW65565:UEW65567 UOS65565:UOS65567 UYO65565:UYO65567 VIK65565:VIK65567 VSG65565:VSG65567 WCC65565:WCC65567 WLY65565:WLY65567 WVU65565:WVU65567 M131101:M131103 JI131101:JI131103 TE131101:TE131103 ADA131101:ADA131103 AMW131101:AMW131103 AWS131101:AWS131103 BGO131101:BGO131103 BQK131101:BQK131103 CAG131101:CAG131103 CKC131101:CKC131103 CTY131101:CTY131103 DDU131101:DDU131103 DNQ131101:DNQ131103 DXM131101:DXM131103 EHI131101:EHI131103 ERE131101:ERE131103 FBA131101:FBA131103 FKW131101:FKW131103 FUS131101:FUS131103 GEO131101:GEO131103 GOK131101:GOK131103 GYG131101:GYG131103 HIC131101:HIC131103 HRY131101:HRY131103 IBU131101:IBU131103 ILQ131101:ILQ131103 IVM131101:IVM131103 JFI131101:JFI131103 JPE131101:JPE131103 JZA131101:JZA131103 KIW131101:KIW131103 KSS131101:KSS131103 LCO131101:LCO131103 LMK131101:LMK131103 LWG131101:LWG131103 MGC131101:MGC131103 MPY131101:MPY131103 MZU131101:MZU131103 NJQ131101:NJQ131103 NTM131101:NTM131103 ODI131101:ODI131103 ONE131101:ONE131103 OXA131101:OXA131103 PGW131101:PGW131103 PQS131101:PQS131103 QAO131101:QAO131103 QKK131101:QKK131103 QUG131101:QUG131103 REC131101:REC131103 RNY131101:RNY131103 RXU131101:RXU131103 SHQ131101:SHQ131103 SRM131101:SRM131103 TBI131101:TBI131103 TLE131101:TLE131103 TVA131101:TVA131103 UEW131101:UEW131103 UOS131101:UOS131103 UYO131101:UYO131103 VIK131101:VIK131103 VSG131101:VSG131103 WCC131101:WCC131103 WLY131101:WLY131103 WVU131101:WVU131103 M196637:M196639 JI196637:JI196639 TE196637:TE196639 ADA196637:ADA196639 AMW196637:AMW196639 AWS196637:AWS196639 BGO196637:BGO196639 BQK196637:BQK196639 CAG196637:CAG196639 CKC196637:CKC196639 CTY196637:CTY196639 DDU196637:DDU196639 DNQ196637:DNQ196639 DXM196637:DXM196639 EHI196637:EHI196639 ERE196637:ERE196639 FBA196637:FBA196639 FKW196637:FKW196639 FUS196637:FUS196639 GEO196637:GEO196639 GOK196637:GOK196639 GYG196637:GYG196639 HIC196637:HIC196639 HRY196637:HRY196639 IBU196637:IBU196639 ILQ196637:ILQ196639 IVM196637:IVM196639 JFI196637:JFI196639 JPE196637:JPE196639 JZA196637:JZA196639 KIW196637:KIW196639 KSS196637:KSS196639 LCO196637:LCO196639 LMK196637:LMK196639 LWG196637:LWG196639 MGC196637:MGC196639 MPY196637:MPY196639 MZU196637:MZU196639 NJQ196637:NJQ196639 NTM196637:NTM196639 ODI196637:ODI196639 ONE196637:ONE196639 OXA196637:OXA196639 PGW196637:PGW196639 PQS196637:PQS196639 QAO196637:QAO196639 QKK196637:QKK196639 QUG196637:QUG196639 REC196637:REC196639 RNY196637:RNY196639 RXU196637:RXU196639 SHQ196637:SHQ196639 SRM196637:SRM196639 TBI196637:TBI196639 TLE196637:TLE196639 TVA196637:TVA196639 UEW196637:UEW196639 UOS196637:UOS196639 UYO196637:UYO196639 VIK196637:VIK196639 VSG196637:VSG196639 WCC196637:WCC196639 WLY196637:WLY196639 WVU196637:WVU196639 M262173:M262175 JI262173:JI262175 TE262173:TE262175 ADA262173:ADA262175 AMW262173:AMW262175 AWS262173:AWS262175 BGO262173:BGO262175 BQK262173:BQK262175 CAG262173:CAG262175 CKC262173:CKC262175 CTY262173:CTY262175 DDU262173:DDU262175 DNQ262173:DNQ262175 DXM262173:DXM262175 EHI262173:EHI262175 ERE262173:ERE262175 FBA262173:FBA262175 FKW262173:FKW262175 FUS262173:FUS262175 GEO262173:GEO262175 GOK262173:GOK262175 GYG262173:GYG262175 HIC262173:HIC262175 HRY262173:HRY262175 IBU262173:IBU262175 ILQ262173:ILQ262175 IVM262173:IVM262175 JFI262173:JFI262175 JPE262173:JPE262175 JZA262173:JZA262175 KIW262173:KIW262175 KSS262173:KSS262175 LCO262173:LCO262175 LMK262173:LMK262175 LWG262173:LWG262175 MGC262173:MGC262175 MPY262173:MPY262175 MZU262173:MZU262175 NJQ262173:NJQ262175 NTM262173:NTM262175 ODI262173:ODI262175 ONE262173:ONE262175 OXA262173:OXA262175 PGW262173:PGW262175 PQS262173:PQS262175 QAO262173:QAO262175 QKK262173:QKK262175 QUG262173:QUG262175 REC262173:REC262175 RNY262173:RNY262175 RXU262173:RXU262175 SHQ262173:SHQ262175 SRM262173:SRM262175 TBI262173:TBI262175 TLE262173:TLE262175 TVA262173:TVA262175 UEW262173:UEW262175 UOS262173:UOS262175 UYO262173:UYO262175 VIK262173:VIK262175 VSG262173:VSG262175 WCC262173:WCC262175 WLY262173:WLY262175 WVU262173:WVU262175 M327709:M327711 JI327709:JI327711 TE327709:TE327711 ADA327709:ADA327711 AMW327709:AMW327711 AWS327709:AWS327711 BGO327709:BGO327711 BQK327709:BQK327711 CAG327709:CAG327711 CKC327709:CKC327711 CTY327709:CTY327711 DDU327709:DDU327711 DNQ327709:DNQ327711 DXM327709:DXM327711 EHI327709:EHI327711 ERE327709:ERE327711 FBA327709:FBA327711 FKW327709:FKW327711 FUS327709:FUS327711 GEO327709:GEO327711 GOK327709:GOK327711 GYG327709:GYG327711 HIC327709:HIC327711 HRY327709:HRY327711 IBU327709:IBU327711 ILQ327709:ILQ327711 IVM327709:IVM327711 JFI327709:JFI327711 JPE327709:JPE327711 JZA327709:JZA327711 KIW327709:KIW327711 KSS327709:KSS327711 LCO327709:LCO327711 LMK327709:LMK327711 LWG327709:LWG327711 MGC327709:MGC327711 MPY327709:MPY327711 MZU327709:MZU327711 NJQ327709:NJQ327711 NTM327709:NTM327711 ODI327709:ODI327711 ONE327709:ONE327711 OXA327709:OXA327711 PGW327709:PGW327711 PQS327709:PQS327711 QAO327709:QAO327711 QKK327709:QKK327711 QUG327709:QUG327711 REC327709:REC327711 RNY327709:RNY327711 RXU327709:RXU327711 SHQ327709:SHQ327711 SRM327709:SRM327711 TBI327709:TBI327711 TLE327709:TLE327711 TVA327709:TVA327711 UEW327709:UEW327711 UOS327709:UOS327711 UYO327709:UYO327711 VIK327709:VIK327711 VSG327709:VSG327711 WCC327709:WCC327711 WLY327709:WLY327711 WVU327709:WVU327711 M393245:M393247 JI393245:JI393247 TE393245:TE393247 ADA393245:ADA393247 AMW393245:AMW393247 AWS393245:AWS393247 BGO393245:BGO393247 BQK393245:BQK393247 CAG393245:CAG393247 CKC393245:CKC393247 CTY393245:CTY393247 DDU393245:DDU393247 DNQ393245:DNQ393247 DXM393245:DXM393247 EHI393245:EHI393247 ERE393245:ERE393247 FBA393245:FBA393247 FKW393245:FKW393247 FUS393245:FUS393247 GEO393245:GEO393247 GOK393245:GOK393247 GYG393245:GYG393247 HIC393245:HIC393247 HRY393245:HRY393247 IBU393245:IBU393247 ILQ393245:ILQ393247 IVM393245:IVM393247 JFI393245:JFI393247 JPE393245:JPE393247 JZA393245:JZA393247 KIW393245:KIW393247 KSS393245:KSS393247 LCO393245:LCO393247 LMK393245:LMK393247 LWG393245:LWG393247 MGC393245:MGC393247 MPY393245:MPY393247 MZU393245:MZU393247 NJQ393245:NJQ393247 NTM393245:NTM393247 ODI393245:ODI393247 ONE393245:ONE393247 OXA393245:OXA393247 PGW393245:PGW393247 PQS393245:PQS393247 QAO393245:QAO393247 QKK393245:QKK393247 QUG393245:QUG393247 REC393245:REC393247 RNY393245:RNY393247 RXU393245:RXU393247 SHQ393245:SHQ393247 SRM393245:SRM393247 TBI393245:TBI393247 TLE393245:TLE393247 TVA393245:TVA393247 UEW393245:UEW393247 UOS393245:UOS393247 UYO393245:UYO393247 VIK393245:VIK393247 VSG393245:VSG393247 WCC393245:WCC393247 WLY393245:WLY393247 WVU393245:WVU393247 M458781:M458783 JI458781:JI458783 TE458781:TE458783 ADA458781:ADA458783 AMW458781:AMW458783 AWS458781:AWS458783 BGO458781:BGO458783 BQK458781:BQK458783 CAG458781:CAG458783 CKC458781:CKC458783 CTY458781:CTY458783 DDU458781:DDU458783 DNQ458781:DNQ458783 DXM458781:DXM458783 EHI458781:EHI458783 ERE458781:ERE458783 FBA458781:FBA458783 FKW458781:FKW458783 FUS458781:FUS458783 GEO458781:GEO458783 GOK458781:GOK458783 GYG458781:GYG458783 HIC458781:HIC458783 HRY458781:HRY458783 IBU458781:IBU458783 ILQ458781:ILQ458783 IVM458781:IVM458783 JFI458781:JFI458783 JPE458781:JPE458783 JZA458781:JZA458783 KIW458781:KIW458783 KSS458781:KSS458783 LCO458781:LCO458783 LMK458781:LMK458783 LWG458781:LWG458783 MGC458781:MGC458783 MPY458781:MPY458783 MZU458781:MZU458783 NJQ458781:NJQ458783 NTM458781:NTM458783 ODI458781:ODI458783 ONE458781:ONE458783 OXA458781:OXA458783 PGW458781:PGW458783 PQS458781:PQS458783 QAO458781:QAO458783 QKK458781:QKK458783 QUG458781:QUG458783 REC458781:REC458783 RNY458781:RNY458783 RXU458781:RXU458783 SHQ458781:SHQ458783 SRM458781:SRM458783 TBI458781:TBI458783 TLE458781:TLE458783 TVA458781:TVA458783 UEW458781:UEW458783 UOS458781:UOS458783 UYO458781:UYO458783 VIK458781:VIK458783 VSG458781:VSG458783 WCC458781:WCC458783 WLY458781:WLY458783 WVU458781:WVU458783 M524317:M524319 JI524317:JI524319 TE524317:TE524319 ADA524317:ADA524319 AMW524317:AMW524319 AWS524317:AWS524319 BGO524317:BGO524319 BQK524317:BQK524319 CAG524317:CAG524319 CKC524317:CKC524319 CTY524317:CTY524319 DDU524317:DDU524319 DNQ524317:DNQ524319 DXM524317:DXM524319 EHI524317:EHI524319 ERE524317:ERE524319 FBA524317:FBA524319 FKW524317:FKW524319 FUS524317:FUS524319 GEO524317:GEO524319 GOK524317:GOK524319 GYG524317:GYG524319 HIC524317:HIC524319 HRY524317:HRY524319 IBU524317:IBU524319 ILQ524317:ILQ524319 IVM524317:IVM524319 JFI524317:JFI524319 JPE524317:JPE524319 JZA524317:JZA524319 KIW524317:KIW524319 KSS524317:KSS524319 LCO524317:LCO524319 LMK524317:LMK524319 LWG524317:LWG524319 MGC524317:MGC524319 MPY524317:MPY524319 MZU524317:MZU524319 NJQ524317:NJQ524319 NTM524317:NTM524319 ODI524317:ODI524319 ONE524317:ONE524319 OXA524317:OXA524319 PGW524317:PGW524319 PQS524317:PQS524319 QAO524317:QAO524319 QKK524317:QKK524319 QUG524317:QUG524319 REC524317:REC524319 RNY524317:RNY524319 RXU524317:RXU524319 SHQ524317:SHQ524319 SRM524317:SRM524319 TBI524317:TBI524319 TLE524317:TLE524319 TVA524317:TVA524319 UEW524317:UEW524319 UOS524317:UOS524319 UYO524317:UYO524319 VIK524317:VIK524319 VSG524317:VSG524319 WCC524317:WCC524319 WLY524317:WLY524319 WVU524317:WVU524319 M589853:M589855 JI589853:JI589855 TE589853:TE589855 ADA589853:ADA589855 AMW589853:AMW589855 AWS589853:AWS589855 BGO589853:BGO589855 BQK589853:BQK589855 CAG589853:CAG589855 CKC589853:CKC589855 CTY589853:CTY589855 DDU589853:DDU589855 DNQ589853:DNQ589855 DXM589853:DXM589855 EHI589853:EHI589855 ERE589853:ERE589855 FBA589853:FBA589855 FKW589853:FKW589855 FUS589853:FUS589855 GEO589853:GEO589855 GOK589853:GOK589855 GYG589853:GYG589855 HIC589853:HIC589855 HRY589853:HRY589855 IBU589853:IBU589855 ILQ589853:ILQ589855 IVM589853:IVM589855 JFI589853:JFI589855 JPE589853:JPE589855 JZA589853:JZA589855 KIW589853:KIW589855 KSS589853:KSS589855 LCO589853:LCO589855 LMK589853:LMK589855 LWG589853:LWG589855 MGC589853:MGC589855 MPY589853:MPY589855 MZU589853:MZU589855 NJQ589853:NJQ589855 NTM589853:NTM589855 ODI589853:ODI589855 ONE589853:ONE589855 OXA589853:OXA589855 PGW589853:PGW589855 PQS589853:PQS589855 QAO589853:QAO589855 QKK589853:QKK589855 QUG589853:QUG589855 REC589853:REC589855 RNY589853:RNY589855 RXU589853:RXU589855 SHQ589853:SHQ589855 SRM589853:SRM589855 TBI589853:TBI589855 TLE589853:TLE589855 TVA589853:TVA589855 UEW589853:UEW589855 UOS589853:UOS589855 UYO589853:UYO589855 VIK589853:VIK589855 VSG589853:VSG589855 WCC589853:WCC589855 WLY589853:WLY589855 WVU589853:WVU589855 M655389:M655391 JI655389:JI655391 TE655389:TE655391 ADA655389:ADA655391 AMW655389:AMW655391 AWS655389:AWS655391 BGO655389:BGO655391 BQK655389:BQK655391 CAG655389:CAG655391 CKC655389:CKC655391 CTY655389:CTY655391 DDU655389:DDU655391 DNQ655389:DNQ655391 DXM655389:DXM655391 EHI655389:EHI655391 ERE655389:ERE655391 FBA655389:FBA655391 FKW655389:FKW655391 FUS655389:FUS655391 GEO655389:GEO655391 GOK655389:GOK655391 GYG655389:GYG655391 HIC655389:HIC655391 HRY655389:HRY655391 IBU655389:IBU655391 ILQ655389:ILQ655391 IVM655389:IVM655391 JFI655389:JFI655391 JPE655389:JPE655391 JZA655389:JZA655391 KIW655389:KIW655391 KSS655389:KSS655391 LCO655389:LCO655391 LMK655389:LMK655391 LWG655389:LWG655391 MGC655389:MGC655391 MPY655389:MPY655391 MZU655389:MZU655391 NJQ655389:NJQ655391 NTM655389:NTM655391 ODI655389:ODI655391 ONE655389:ONE655391 OXA655389:OXA655391 PGW655389:PGW655391 PQS655389:PQS655391 QAO655389:QAO655391 QKK655389:QKK655391 QUG655389:QUG655391 REC655389:REC655391 RNY655389:RNY655391 RXU655389:RXU655391 SHQ655389:SHQ655391 SRM655389:SRM655391 TBI655389:TBI655391 TLE655389:TLE655391 TVA655389:TVA655391 UEW655389:UEW655391 UOS655389:UOS655391 UYO655389:UYO655391 VIK655389:VIK655391 VSG655389:VSG655391 WCC655389:WCC655391 WLY655389:WLY655391 WVU655389:WVU655391 M720925:M720927 JI720925:JI720927 TE720925:TE720927 ADA720925:ADA720927 AMW720925:AMW720927 AWS720925:AWS720927 BGO720925:BGO720927 BQK720925:BQK720927 CAG720925:CAG720927 CKC720925:CKC720927 CTY720925:CTY720927 DDU720925:DDU720927 DNQ720925:DNQ720927 DXM720925:DXM720927 EHI720925:EHI720927 ERE720925:ERE720927 FBA720925:FBA720927 FKW720925:FKW720927 FUS720925:FUS720927 GEO720925:GEO720927 GOK720925:GOK720927 GYG720925:GYG720927 HIC720925:HIC720927 HRY720925:HRY720927 IBU720925:IBU720927 ILQ720925:ILQ720927 IVM720925:IVM720927 JFI720925:JFI720927 JPE720925:JPE720927 JZA720925:JZA720927 KIW720925:KIW720927 KSS720925:KSS720927 LCO720925:LCO720927 LMK720925:LMK720927 LWG720925:LWG720927 MGC720925:MGC720927 MPY720925:MPY720927 MZU720925:MZU720927 NJQ720925:NJQ720927 NTM720925:NTM720927 ODI720925:ODI720927 ONE720925:ONE720927 OXA720925:OXA720927 PGW720925:PGW720927 PQS720925:PQS720927 QAO720925:QAO720927 QKK720925:QKK720927 QUG720925:QUG720927 REC720925:REC720927 RNY720925:RNY720927 RXU720925:RXU720927 SHQ720925:SHQ720927 SRM720925:SRM720927 TBI720925:TBI720927 TLE720925:TLE720927 TVA720925:TVA720927 UEW720925:UEW720927 UOS720925:UOS720927 UYO720925:UYO720927 VIK720925:VIK720927 VSG720925:VSG720927 WCC720925:WCC720927 WLY720925:WLY720927 WVU720925:WVU720927 M786461:M786463 JI786461:JI786463 TE786461:TE786463 ADA786461:ADA786463 AMW786461:AMW786463 AWS786461:AWS786463 BGO786461:BGO786463 BQK786461:BQK786463 CAG786461:CAG786463 CKC786461:CKC786463 CTY786461:CTY786463 DDU786461:DDU786463 DNQ786461:DNQ786463 DXM786461:DXM786463 EHI786461:EHI786463 ERE786461:ERE786463 FBA786461:FBA786463 FKW786461:FKW786463 FUS786461:FUS786463 GEO786461:GEO786463 GOK786461:GOK786463 GYG786461:GYG786463 HIC786461:HIC786463 HRY786461:HRY786463 IBU786461:IBU786463 ILQ786461:ILQ786463 IVM786461:IVM786463 JFI786461:JFI786463 JPE786461:JPE786463 JZA786461:JZA786463 KIW786461:KIW786463 KSS786461:KSS786463 LCO786461:LCO786463 LMK786461:LMK786463 LWG786461:LWG786463 MGC786461:MGC786463 MPY786461:MPY786463 MZU786461:MZU786463 NJQ786461:NJQ786463 NTM786461:NTM786463 ODI786461:ODI786463 ONE786461:ONE786463 OXA786461:OXA786463 PGW786461:PGW786463 PQS786461:PQS786463 QAO786461:QAO786463 QKK786461:QKK786463 QUG786461:QUG786463 REC786461:REC786463 RNY786461:RNY786463 RXU786461:RXU786463 SHQ786461:SHQ786463 SRM786461:SRM786463 TBI786461:TBI786463 TLE786461:TLE786463 TVA786461:TVA786463 UEW786461:UEW786463 UOS786461:UOS786463 UYO786461:UYO786463 VIK786461:VIK786463 VSG786461:VSG786463 WCC786461:WCC786463 WLY786461:WLY786463 WVU786461:WVU786463 M851997:M851999 JI851997:JI851999 TE851997:TE851999 ADA851997:ADA851999 AMW851997:AMW851999 AWS851997:AWS851999 BGO851997:BGO851999 BQK851997:BQK851999 CAG851997:CAG851999 CKC851997:CKC851999 CTY851997:CTY851999 DDU851997:DDU851999 DNQ851997:DNQ851999 DXM851997:DXM851999 EHI851997:EHI851999 ERE851997:ERE851999 FBA851997:FBA851999 FKW851997:FKW851999 FUS851997:FUS851999 GEO851997:GEO851999 GOK851997:GOK851999 GYG851997:GYG851999 HIC851997:HIC851999 HRY851997:HRY851999 IBU851997:IBU851999 ILQ851997:ILQ851999 IVM851997:IVM851999 JFI851997:JFI851999 JPE851997:JPE851999 JZA851997:JZA851999 KIW851997:KIW851999 KSS851997:KSS851999 LCO851997:LCO851999 LMK851997:LMK851999 LWG851997:LWG851999 MGC851997:MGC851999 MPY851997:MPY851999 MZU851997:MZU851999 NJQ851997:NJQ851999 NTM851997:NTM851999 ODI851997:ODI851999 ONE851997:ONE851999 OXA851997:OXA851999 PGW851997:PGW851999 PQS851997:PQS851999 QAO851997:QAO851999 QKK851997:QKK851999 QUG851997:QUG851999 REC851997:REC851999 RNY851997:RNY851999 RXU851997:RXU851999 SHQ851997:SHQ851999 SRM851997:SRM851999 TBI851997:TBI851999 TLE851997:TLE851999 TVA851997:TVA851999 UEW851997:UEW851999 UOS851997:UOS851999 UYO851997:UYO851999 VIK851997:VIK851999 VSG851997:VSG851999 WCC851997:WCC851999 WLY851997:WLY851999 WVU851997:WVU851999 M917533:M917535 JI917533:JI917535 TE917533:TE917535 ADA917533:ADA917535 AMW917533:AMW917535 AWS917533:AWS917535 BGO917533:BGO917535 BQK917533:BQK917535 CAG917533:CAG917535 CKC917533:CKC917535 CTY917533:CTY917535 DDU917533:DDU917535 DNQ917533:DNQ917535 DXM917533:DXM917535 EHI917533:EHI917535 ERE917533:ERE917535 FBA917533:FBA917535 FKW917533:FKW917535 FUS917533:FUS917535 GEO917533:GEO917535 GOK917533:GOK917535 GYG917533:GYG917535 HIC917533:HIC917535 HRY917533:HRY917535 IBU917533:IBU917535 ILQ917533:ILQ917535 IVM917533:IVM917535 JFI917533:JFI917535 JPE917533:JPE917535 JZA917533:JZA917535 KIW917533:KIW917535 KSS917533:KSS917535 LCO917533:LCO917535 LMK917533:LMK917535 LWG917533:LWG917535 MGC917533:MGC917535 MPY917533:MPY917535 MZU917533:MZU917535 NJQ917533:NJQ917535 NTM917533:NTM917535 ODI917533:ODI917535 ONE917533:ONE917535 OXA917533:OXA917535 PGW917533:PGW917535 PQS917533:PQS917535 QAO917533:QAO917535 QKK917533:QKK917535 QUG917533:QUG917535 REC917533:REC917535 RNY917533:RNY917535 RXU917533:RXU917535 SHQ917533:SHQ917535 SRM917533:SRM917535 TBI917533:TBI917535 TLE917533:TLE917535 TVA917533:TVA917535 UEW917533:UEW917535 UOS917533:UOS917535 UYO917533:UYO917535 VIK917533:VIK917535 VSG917533:VSG917535 WCC917533:WCC917535 WLY917533:WLY917535 WVU917533:WVU917535 M983069:M983071 JI983069:JI983071 TE983069:TE983071 ADA983069:ADA983071 AMW983069:AMW983071 AWS983069:AWS983071 BGO983069:BGO983071 BQK983069:BQK983071 CAG983069:CAG983071 CKC983069:CKC983071 CTY983069:CTY983071 DDU983069:DDU983071 DNQ983069:DNQ983071 DXM983069:DXM983071 EHI983069:EHI983071 ERE983069:ERE983071 FBA983069:FBA983071 FKW983069:FKW983071 FUS983069:FUS983071 GEO983069:GEO983071 GOK983069:GOK983071 GYG983069:GYG983071 HIC983069:HIC983071 HRY983069:HRY983071 IBU983069:IBU983071 ILQ983069:ILQ983071 IVM983069:IVM983071 JFI983069:JFI983071 JPE983069:JPE983071 JZA983069:JZA983071 KIW983069:KIW983071 KSS983069:KSS983071 LCO983069:LCO983071 LMK983069:LMK983071 LWG983069:LWG983071 MGC983069:MGC983071 MPY983069:MPY983071 MZU983069:MZU983071 NJQ983069:NJQ983071 NTM983069:NTM983071 ODI983069:ODI983071 ONE983069:ONE983071 OXA983069:OXA983071 PGW983069:PGW983071 PQS983069:PQS983071 QAO983069:QAO983071 QKK983069:QKK983071 QUG983069:QUG983071 REC983069:REC983071 RNY983069:RNY983071 RXU983069:RXU983071 SHQ983069:SHQ983071 SRM983069:SRM983071 TBI983069:TBI983071 TLE983069:TLE983071 TVA983069:TVA983071 UEW983069:UEW983071 UOS983069:UOS983071 UYO983069:UYO983071 VIK983069:VIK983071 VSG983069:VSG983071 WCC983069:WCC983071 WLY983069:WLY983071 WVU983069:WVU983071 M33:M37 JI33:JI37 TE33:TE37 ADA33:ADA37 AMW33:AMW37 AWS33:AWS37 BGO33:BGO37 BQK33:BQK37 CAG33:CAG37 CKC33:CKC37 CTY33:CTY37 DDU33:DDU37 DNQ33:DNQ37 DXM33:DXM37 EHI33:EHI37 ERE33:ERE37 FBA33:FBA37 FKW33:FKW37 FUS33:FUS37 GEO33:GEO37 GOK33:GOK37 GYG33:GYG37 HIC33:HIC37 HRY33:HRY37 IBU33:IBU37 ILQ33:ILQ37 IVM33:IVM37 JFI33:JFI37 JPE33:JPE37 JZA33:JZA37 KIW33:KIW37 KSS33:KSS37 LCO33:LCO37 LMK33:LMK37 LWG33:LWG37 MGC33:MGC37 MPY33:MPY37 MZU33:MZU37 NJQ33:NJQ37 NTM33:NTM37 ODI33:ODI37 ONE33:ONE37 OXA33:OXA37 PGW33:PGW37 PQS33:PQS37 QAO33:QAO37 QKK33:QKK37 QUG33:QUG37 REC33:REC37 RNY33:RNY37 RXU33:RXU37 SHQ33:SHQ37 SRM33:SRM37 TBI33:TBI37 TLE33:TLE37 TVA33:TVA37 UEW33:UEW37 UOS33:UOS37 UYO33:UYO37 VIK33:VIK37 VSG33:VSG37 WCC33:WCC37 WLY33:WLY37 WVU33:WVU37 M65569:M65573 JI65569:JI65573 TE65569:TE65573 ADA65569:ADA65573 AMW65569:AMW65573 AWS65569:AWS65573 BGO65569:BGO65573 BQK65569:BQK65573 CAG65569:CAG65573 CKC65569:CKC65573 CTY65569:CTY65573 DDU65569:DDU65573 DNQ65569:DNQ65573 DXM65569:DXM65573 EHI65569:EHI65573 ERE65569:ERE65573 FBA65569:FBA65573 FKW65569:FKW65573 FUS65569:FUS65573 GEO65569:GEO65573 GOK65569:GOK65573 GYG65569:GYG65573 HIC65569:HIC65573 HRY65569:HRY65573 IBU65569:IBU65573 ILQ65569:ILQ65573 IVM65569:IVM65573 JFI65569:JFI65573 JPE65569:JPE65573 JZA65569:JZA65573 KIW65569:KIW65573 KSS65569:KSS65573 LCO65569:LCO65573 LMK65569:LMK65573 LWG65569:LWG65573 MGC65569:MGC65573 MPY65569:MPY65573 MZU65569:MZU65573 NJQ65569:NJQ65573 NTM65569:NTM65573 ODI65569:ODI65573 ONE65569:ONE65573 OXA65569:OXA65573 PGW65569:PGW65573 PQS65569:PQS65573 QAO65569:QAO65573 QKK65569:QKK65573 QUG65569:QUG65573 REC65569:REC65573 RNY65569:RNY65573 RXU65569:RXU65573 SHQ65569:SHQ65573 SRM65569:SRM65573 TBI65569:TBI65573 TLE65569:TLE65573 TVA65569:TVA65573 UEW65569:UEW65573 UOS65569:UOS65573 UYO65569:UYO65573 VIK65569:VIK65573 VSG65569:VSG65573 WCC65569:WCC65573 WLY65569:WLY65573 WVU65569:WVU65573 M131105:M131109 JI131105:JI131109 TE131105:TE131109 ADA131105:ADA131109 AMW131105:AMW131109 AWS131105:AWS131109 BGO131105:BGO131109 BQK131105:BQK131109 CAG131105:CAG131109 CKC131105:CKC131109 CTY131105:CTY131109 DDU131105:DDU131109 DNQ131105:DNQ131109 DXM131105:DXM131109 EHI131105:EHI131109 ERE131105:ERE131109 FBA131105:FBA131109 FKW131105:FKW131109 FUS131105:FUS131109 GEO131105:GEO131109 GOK131105:GOK131109 GYG131105:GYG131109 HIC131105:HIC131109 HRY131105:HRY131109 IBU131105:IBU131109 ILQ131105:ILQ131109 IVM131105:IVM131109 JFI131105:JFI131109 JPE131105:JPE131109 JZA131105:JZA131109 KIW131105:KIW131109 KSS131105:KSS131109 LCO131105:LCO131109 LMK131105:LMK131109 LWG131105:LWG131109 MGC131105:MGC131109 MPY131105:MPY131109 MZU131105:MZU131109 NJQ131105:NJQ131109 NTM131105:NTM131109 ODI131105:ODI131109 ONE131105:ONE131109 OXA131105:OXA131109 PGW131105:PGW131109 PQS131105:PQS131109 QAO131105:QAO131109 QKK131105:QKK131109 QUG131105:QUG131109 REC131105:REC131109 RNY131105:RNY131109 RXU131105:RXU131109 SHQ131105:SHQ131109 SRM131105:SRM131109 TBI131105:TBI131109 TLE131105:TLE131109 TVA131105:TVA131109 UEW131105:UEW131109 UOS131105:UOS131109 UYO131105:UYO131109 VIK131105:VIK131109 VSG131105:VSG131109 WCC131105:WCC131109 WLY131105:WLY131109 WVU131105:WVU131109 M196641:M196645 JI196641:JI196645 TE196641:TE196645 ADA196641:ADA196645 AMW196641:AMW196645 AWS196641:AWS196645 BGO196641:BGO196645 BQK196641:BQK196645 CAG196641:CAG196645 CKC196641:CKC196645 CTY196641:CTY196645 DDU196641:DDU196645 DNQ196641:DNQ196645 DXM196641:DXM196645 EHI196641:EHI196645 ERE196641:ERE196645 FBA196641:FBA196645 FKW196641:FKW196645 FUS196641:FUS196645 GEO196641:GEO196645 GOK196641:GOK196645 GYG196641:GYG196645 HIC196641:HIC196645 HRY196641:HRY196645 IBU196641:IBU196645 ILQ196641:ILQ196645 IVM196641:IVM196645 JFI196641:JFI196645 JPE196641:JPE196645 JZA196641:JZA196645 KIW196641:KIW196645 KSS196641:KSS196645 LCO196641:LCO196645 LMK196641:LMK196645 LWG196641:LWG196645 MGC196641:MGC196645 MPY196641:MPY196645 MZU196641:MZU196645 NJQ196641:NJQ196645 NTM196641:NTM196645 ODI196641:ODI196645 ONE196641:ONE196645 OXA196641:OXA196645 PGW196641:PGW196645 PQS196641:PQS196645 QAO196641:QAO196645 QKK196641:QKK196645 QUG196641:QUG196645 REC196641:REC196645 RNY196641:RNY196645 RXU196641:RXU196645 SHQ196641:SHQ196645 SRM196641:SRM196645 TBI196641:TBI196645 TLE196641:TLE196645 TVA196641:TVA196645 UEW196641:UEW196645 UOS196641:UOS196645 UYO196641:UYO196645 VIK196641:VIK196645 VSG196641:VSG196645 WCC196641:WCC196645 WLY196641:WLY196645 WVU196641:WVU196645 M262177:M262181 JI262177:JI262181 TE262177:TE262181 ADA262177:ADA262181 AMW262177:AMW262181 AWS262177:AWS262181 BGO262177:BGO262181 BQK262177:BQK262181 CAG262177:CAG262181 CKC262177:CKC262181 CTY262177:CTY262181 DDU262177:DDU262181 DNQ262177:DNQ262181 DXM262177:DXM262181 EHI262177:EHI262181 ERE262177:ERE262181 FBA262177:FBA262181 FKW262177:FKW262181 FUS262177:FUS262181 GEO262177:GEO262181 GOK262177:GOK262181 GYG262177:GYG262181 HIC262177:HIC262181 HRY262177:HRY262181 IBU262177:IBU262181 ILQ262177:ILQ262181 IVM262177:IVM262181 JFI262177:JFI262181 JPE262177:JPE262181 JZA262177:JZA262181 KIW262177:KIW262181 KSS262177:KSS262181 LCO262177:LCO262181 LMK262177:LMK262181 LWG262177:LWG262181 MGC262177:MGC262181 MPY262177:MPY262181 MZU262177:MZU262181 NJQ262177:NJQ262181 NTM262177:NTM262181 ODI262177:ODI262181 ONE262177:ONE262181 OXA262177:OXA262181 PGW262177:PGW262181 PQS262177:PQS262181 QAO262177:QAO262181 QKK262177:QKK262181 QUG262177:QUG262181 REC262177:REC262181 RNY262177:RNY262181 RXU262177:RXU262181 SHQ262177:SHQ262181 SRM262177:SRM262181 TBI262177:TBI262181 TLE262177:TLE262181 TVA262177:TVA262181 UEW262177:UEW262181 UOS262177:UOS262181 UYO262177:UYO262181 VIK262177:VIK262181 VSG262177:VSG262181 WCC262177:WCC262181 WLY262177:WLY262181 WVU262177:WVU262181 M327713:M327717 JI327713:JI327717 TE327713:TE327717 ADA327713:ADA327717 AMW327713:AMW327717 AWS327713:AWS327717 BGO327713:BGO327717 BQK327713:BQK327717 CAG327713:CAG327717 CKC327713:CKC327717 CTY327713:CTY327717 DDU327713:DDU327717 DNQ327713:DNQ327717 DXM327713:DXM327717 EHI327713:EHI327717 ERE327713:ERE327717 FBA327713:FBA327717 FKW327713:FKW327717 FUS327713:FUS327717 GEO327713:GEO327717 GOK327713:GOK327717 GYG327713:GYG327717 HIC327713:HIC327717 HRY327713:HRY327717 IBU327713:IBU327717 ILQ327713:ILQ327717 IVM327713:IVM327717 JFI327713:JFI327717 JPE327713:JPE327717 JZA327713:JZA327717 KIW327713:KIW327717 KSS327713:KSS327717 LCO327713:LCO327717 LMK327713:LMK327717 LWG327713:LWG327717 MGC327713:MGC327717 MPY327713:MPY327717 MZU327713:MZU327717 NJQ327713:NJQ327717 NTM327713:NTM327717 ODI327713:ODI327717 ONE327713:ONE327717 OXA327713:OXA327717 PGW327713:PGW327717 PQS327713:PQS327717 QAO327713:QAO327717 QKK327713:QKK327717 QUG327713:QUG327717 REC327713:REC327717 RNY327713:RNY327717 RXU327713:RXU327717 SHQ327713:SHQ327717 SRM327713:SRM327717 TBI327713:TBI327717 TLE327713:TLE327717 TVA327713:TVA327717 UEW327713:UEW327717 UOS327713:UOS327717 UYO327713:UYO327717 VIK327713:VIK327717 VSG327713:VSG327717 WCC327713:WCC327717 WLY327713:WLY327717 WVU327713:WVU327717 M393249:M393253 JI393249:JI393253 TE393249:TE393253 ADA393249:ADA393253 AMW393249:AMW393253 AWS393249:AWS393253 BGO393249:BGO393253 BQK393249:BQK393253 CAG393249:CAG393253 CKC393249:CKC393253 CTY393249:CTY393253 DDU393249:DDU393253 DNQ393249:DNQ393253 DXM393249:DXM393253 EHI393249:EHI393253 ERE393249:ERE393253 FBA393249:FBA393253 FKW393249:FKW393253 FUS393249:FUS393253 GEO393249:GEO393253 GOK393249:GOK393253 GYG393249:GYG393253 HIC393249:HIC393253 HRY393249:HRY393253 IBU393249:IBU393253 ILQ393249:ILQ393253 IVM393249:IVM393253 JFI393249:JFI393253 JPE393249:JPE393253 JZA393249:JZA393253 KIW393249:KIW393253 KSS393249:KSS393253 LCO393249:LCO393253 LMK393249:LMK393253 LWG393249:LWG393253 MGC393249:MGC393253 MPY393249:MPY393253 MZU393249:MZU393253 NJQ393249:NJQ393253 NTM393249:NTM393253 ODI393249:ODI393253 ONE393249:ONE393253 OXA393249:OXA393253 PGW393249:PGW393253 PQS393249:PQS393253 QAO393249:QAO393253 QKK393249:QKK393253 QUG393249:QUG393253 REC393249:REC393253 RNY393249:RNY393253 RXU393249:RXU393253 SHQ393249:SHQ393253 SRM393249:SRM393253 TBI393249:TBI393253 TLE393249:TLE393253 TVA393249:TVA393253 UEW393249:UEW393253 UOS393249:UOS393253 UYO393249:UYO393253 VIK393249:VIK393253 VSG393249:VSG393253 WCC393249:WCC393253 WLY393249:WLY393253 WVU393249:WVU393253 M458785:M458789 JI458785:JI458789 TE458785:TE458789 ADA458785:ADA458789 AMW458785:AMW458789 AWS458785:AWS458789 BGO458785:BGO458789 BQK458785:BQK458789 CAG458785:CAG458789 CKC458785:CKC458789 CTY458785:CTY458789 DDU458785:DDU458789 DNQ458785:DNQ458789 DXM458785:DXM458789 EHI458785:EHI458789 ERE458785:ERE458789 FBA458785:FBA458789 FKW458785:FKW458789 FUS458785:FUS458789 GEO458785:GEO458789 GOK458785:GOK458789 GYG458785:GYG458789 HIC458785:HIC458789 HRY458785:HRY458789 IBU458785:IBU458789 ILQ458785:ILQ458789 IVM458785:IVM458789 JFI458785:JFI458789 JPE458785:JPE458789 JZA458785:JZA458789 KIW458785:KIW458789 KSS458785:KSS458789 LCO458785:LCO458789 LMK458785:LMK458789 LWG458785:LWG458789 MGC458785:MGC458789 MPY458785:MPY458789 MZU458785:MZU458789 NJQ458785:NJQ458789 NTM458785:NTM458789 ODI458785:ODI458789 ONE458785:ONE458789 OXA458785:OXA458789 PGW458785:PGW458789 PQS458785:PQS458789 QAO458785:QAO458789 QKK458785:QKK458789 QUG458785:QUG458789 REC458785:REC458789 RNY458785:RNY458789 RXU458785:RXU458789 SHQ458785:SHQ458789 SRM458785:SRM458789 TBI458785:TBI458789 TLE458785:TLE458789 TVA458785:TVA458789 UEW458785:UEW458789 UOS458785:UOS458789 UYO458785:UYO458789 VIK458785:VIK458789 VSG458785:VSG458789 WCC458785:WCC458789 WLY458785:WLY458789 WVU458785:WVU458789 M524321:M524325 JI524321:JI524325 TE524321:TE524325 ADA524321:ADA524325 AMW524321:AMW524325 AWS524321:AWS524325 BGO524321:BGO524325 BQK524321:BQK524325 CAG524321:CAG524325 CKC524321:CKC524325 CTY524321:CTY524325 DDU524321:DDU524325 DNQ524321:DNQ524325 DXM524321:DXM524325 EHI524321:EHI524325 ERE524321:ERE524325 FBA524321:FBA524325 FKW524321:FKW524325 FUS524321:FUS524325 GEO524321:GEO524325 GOK524321:GOK524325 GYG524321:GYG524325 HIC524321:HIC524325 HRY524321:HRY524325 IBU524321:IBU524325 ILQ524321:ILQ524325 IVM524321:IVM524325 JFI524321:JFI524325 JPE524321:JPE524325 JZA524321:JZA524325 KIW524321:KIW524325 KSS524321:KSS524325 LCO524321:LCO524325 LMK524321:LMK524325 LWG524321:LWG524325 MGC524321:MGC524325 MPY524321:MPY524325 MZU524321:MZU524325 NJQ524321:NJQ524325 NTM524321:NTM524325 ODI524321:ODI524325 ONE524321:ONE524325 OXA524321:OXA524325 PGW524321:PGW524325 PQS524321:PQS524325 QAO524321:QAO524325 QKK524321:QKK524325 QUG524321:QUG524325 REC524321:REC524325 RNY524321:RNY524325 RXU524321:RXU524325 SHQ524321:SHQ524325 SRM524321:SRM524325 TBI524321:TBI524325 TLE524321:TLE524325 TVA524321:TVA524325 UEW524321:UEW524325 UOS524321:UOS524325 UYO524321:UYO524325 VIK524321:VIK524325 VSG524321:VSG524325 WCC524321:WCC524325 WLY524321:WLY524325 WVU524321:WVU524325 M589857:M589861 JI589857:JI589861 TE589857:TE589861 ADA589857:ADA589861 AMW589857:AMW589861 AWS589857:AWS589861 BGO589857:BGO589861 BQK589857:BQK589861 CAG589857:CAG589861 CKC589857:CKC589861 CTY589857:CTY589861 DDU589857:DDU589861 DNQ589857:DNQ589861 DXM589857:DXM589861 EHI589857:EHI589861 ERE589857:ERE589861 FBA589857:FBA589861 FKW589857:FKW589861 FUS589857:FUS589861 GEO589857:GEO589861 GOK589857:GOK589861 GYG589857:GYG589861 HIC589857:HIC589861 HRY589857:HRY589861 IBU589857:IBU589861 ILQ589857:ILQ589861 IVM589857:IVM589861 JFI589857:JFI589861 JPE589857:JPE589861 JZA589857:JZA589861 KIW589857:KIW589861 KSS589857:KSS589861 LCO589857:LCO589861 LMK589857:LMK589861 LWG589857:LWG589861 MGC589857:MGC589861 MPY589857:MPY589861 MZU589857:MZU589861 NJQ589857:NJQ589861 NTM589857:NTM589861 ODI589857:ODI589861 ONE589857:ONE589861 OXA589857:OXA589861 PGW589857:PGW589861 PQS589857:PQS589861 QAO589857:QAO589861 QKK589857:QKK589861 QUG589857:QUG589861 REC589857:REC589861 RNY589857:RNY589861 RXU589857:RXU589861 SHQ589857:SHQ589861 SRM589857:SRM589861 TBI589857:TBI589861 TLE589857:TLE589861 TVA589857:TVA589861 UEW589857:UEW589861 UOS589857:UOS589861 UYO589857:UYO589861 VIK589857:VIK589861 VSG589857:VSG589861 WCC589857:WCC589861 WLY589857:WLY589861 WVU589857:WVU589861 M655393:M655397 JI655393:JI655397 TE655393:TE655397 ADA655393:ADA655397 AMW655393:AMW655397 AWS655393:AWS655397 BGO655393:BGO655397 BQK655393:BQK655397 CAG655393:CAG655397 CKC655393:CKC655397 CTY655393:CTY655397 DDU655393:DDU655397 DNQ655393:DNQ655397 DXM655393:DXM655397 EHI655393:EHI655397 ERE655393:ERE655397 FBA655393:FBA655397 FKW655393:FKW655397 FUS655393:FUS655397 GEO655393:GEO655397 GOK655393:GOK655397 GYG655393:GYG655397 HIC655393:HIC655397 HRY655393:HRY655397 IBU655393:IBU655397 ILQ655393:ILQ655397 IVM655393:IVM655397 JFI655393:JFI655397 JPE655393:JPE655397 JZA655393:JZA655397 KIW655393:KIW655397 KSS655393:KSS655397 LCO655393:LCO655397 LMK655393:LMK655397 LWG655393:LWG655397 MGC655393:MGC655397 MPY655393:MPY655397 MZU655393:MZU655397 NJQ655393:NJQ655397 NTM655393:NTM655397 ODI655393:ODI655397 ONE655393:ONE655397 OXA655393:OXA655397 PGW655393:PGW655397 PQS655393:PQS655397 QAO655393:QAO655397 QKK655393:QKK655397 QUG655393:QUG655397 REC655393:REC655397 RNY655393:RNY655397 RXU655393:RXU655397 SHQ655393:SHQ655397 SRM655393:SRM655397 TBI655393:TBI655397 TLE655393:TLE655397 TVA655393:TVA655397 UEW655393:UEW655397 UOS655393:UOS655397 UYO655393:UYO655397 VIK655393:VIK655397 VSG655393:VSG655397 WCC655393:WCC655397 WLY655393:WLY655397 WVU655393:WVU655397 M720929:M720933 JI720929:JI720933 TE720929:TE720933 ADA720929:ADA720933 AMW720929:AMW720933 AWS720929:AWS720933 BGO720929:BGO720933 BQK720929:BQK720933 CAG720929:CAG720933 CKC720929:CKC720933 CTY720929:CTY720933 DDU720929:DDU720933 DNQ720929:DNQ720933 DXM720929:DXM720933 EHI720929:EHI720933 ERE720929:ERE720933 FBA720929:FBA720933 FKW720929:FKW720933 FUS720929:FUS720933 GEO720929:GEO720933 GOK720929:GOK720933 GYG720929:GYG720933 HIC720929:HIC720933 HRY720929:HRY720933 IBU720929:IBU720933 ILQ720929:ILQ720933 IVM720929:IVM720933 JFI720929:JFI720933 JPE720929:JPE720933 JZA720929:JZA720933 KIW720929:KIW720933 KSS720929:KSS720933 LCO720929:LCO720933 LMK720929:LMK720933 LWG720929:LWG720933 MGC720929:MGC720933 MPY720929:MPY720933 MZU720929:MZU720933 NJQ720929:NJQ720933 NTM720929:NTM720933 ODI720929:ODI720933 ONE720929:ONE720933 OXA720929:OXA720933 PGW720929:PGW720933 PQS720929:PQS720933 QAO720929:QAO720933 QKK720929:QKK720933 QUG720929:QUG720933 REC720929:REC720933 RNY720929:RNY720933 RXU720929:RXU720933 SHQ720929:SHQ720933 SRM720929:SRM720933 TBI720929:TBI720933 TLE720929:TLE720933 TVA720929:TVA720933 UEW720929:UEW720933 UOS720929:UOS720933 UYO720929:UYO720933 VIK720929:VIK720933 VSG720929:VSG720933 WCC720929:WCC720933 WLY720929:WLY720933 WVU720929:WVU720933 M786465:M786469 JI786465:JI786469 TE786465:TE786469 ADA786465:ADA786469 AMW786465:AMW786469 AWS786465:AWS786469 BGO786465:BGO786469 BQK786465:BQK786469 CAG786465:CAG786469 CKC786465:CKC786469 CTY786465:CTY786469 DDU786465:DDU786469 DNQ786465:DNQ786469 DXM786465:DXM786469 EHI786465:EHI786469 ERE786465:ERE786469 FBA786465:FBA786469 FKW786465:FKW786469 FUS786465:FUS786469 GEO786465:GEO786469 GOK786465:GOK786469 GYG786465:GYG786469 HIC786465:HIC786469 HRY786465:HRY786469 IBU786465:IBU786469 ILQ786465:ILQ786469 IVM786465:IVM786469 JFI786465:JFI786469 JPE786465:JPE786469 JZA786465:JZA786469 KIW786465:KIW786469 KSS786465:KSS786469 LCO786465:LCO786469 LMK786465:LMK786469 LWG786465:LWG786469 MGC786465:MGC786469 MPY786465:MPY786469 MZU786465:MZU786469 NJQ786465:NJQ786469 NTM786465:NTM786469 ODI786465:ODI786469 ONE786465:ONE786469 OXA786465:OXA786469 PGW786465:PGW786469 PQS786465:PQS786469 QAO786465:QAO786469 QKK786465:QKK786469 QUG786465:QUG786469 REC786465:REC786469 RNY786465:RNY786469 RXU786465:RXU786469 SHQ786465:SHQ786469 SRM786465:SRM786469 TBI786465:TBI786469 TLE786465:TLE786469 TVA786465:TVA786469 UEW786465:UEW786469 UOS786465:UOS786469 UYO786465:UYO786469 VIK786465:VIK786469 VSG786465:VSG786469 WCC786465:WCC786469 WLY786465:WLY786469 WVU786465:WVU786469 M852001:M852005 JI852001:JI852005 TE852001:TE852005 ADA852001:ADA852005 AMW852001:AMW852005 AWS852001:AWS852005 BGO852001:BGO852005 BQK852001:BQK852005 CAG852001:CAG852005 CKC852001:CKC852005 CTY852001:CTY852005 DDU852001:DDU852005 DNQ852001:DNQ852005 DXM852001:DXM852005 EHI852001:EHI852005 ERE852001:ERE852005 FBA852001:FBA852005 FKW852001:FKW852005 FUS852001:FUS852005 GEO852001:GEO852005 GOK852001:GOK852005 GYG852001:GYG852005 HIC852001:HIC852005 HRY852001:HRY852005 IBU852001:IBU852005 ILQ852001:ILQ852005 IVM852001:IVM852005 JFI852001:JFI852005 JPE852001:JPE852005 JZA852001:JZA852005 KIW852001:KIW852005 KSS852001:KSS852005 LCO852001:LCO852005 LMK852001:LMK852005 LWG852001:LWG852005 MGC852001:MGC852005 MPY852001:MPY852005 MZU852001:MZU852005 NJQ852001:NJQ852005 NTM852001:NTM852005 ODI852001:ODI852005 ONE852001:ONE852005 OXA852001:OXA852005 PGW852001:PGW852005 PQS852001:PQS852005 QAO852001:QAO852005 QKK852001:QKK852005 QUG852001:QUG852005 REC852001:REC852005 RNY852001:RNY852005 RXU852001:RXU852005 SHQ852001:SHQ852005 SRM852001:SRM852005 TBI852001:TBI852005 TLE852001:TLE852005 TVA852001:TVA852005 UEW852001:UEW852005 UOS852001:UOS852005 UYO852001:UYO852005 VIK852001:VIK852005 VSG852001:VSG852005 WCC852001:WCC852005 WLY852001:WLY852005 WVU852001:WVU852005 M917537:M917541 JI917537:JI917541 TE917537:TE917541 ADA917537:ADA917541 AMW917537:AMW917541 AWS917537:AWS917541 BGO917537:BGO917541 BQK917537:BQK917541 CAG917537:CAG917541 CKC917537:CKC917541 CTY917537:CTY917541 DDU917537:DDU917541 DNQ917537:DNQ917541 DXM917537:DXM917541 EHI917537:EHI917541 ERE917537:ERE917541 FBA917537:FBA917541 FKW917537:FKW917541 FUS917537:FUS917541 GEO917537:GEO917541 GOK917537:GOK917541 GYG917537:GYG917541 HIC917537:HIC917541 HRY917537:HRY917541 IBU917537:IBU917541 ILQ917537:ILQ917541 IVM917537:IVM917541 JFI917537:JFI917541 JPE917537:JPE917541 JZA917537:JZA917541 KIW917537:KIW917541 KSS917537:KSS917541 LCO917537:LCO917541 LMK917537:LMK917541 LWG917537:LWG917541 MGC917537:MGC917541 MPY917537:MPY917541 MZU917537:MZU917541 NJQ917537:NJQ917541 NTM917537:NTM917541 ODI917537:ODI917541 ONE917537:ONE917541 OXA917537:OXA917541 PGW917537:PGW917541 PQS917537:PQS917541 QAO917537:QAO917541 QKK917537:QKK917541 QUG917537:QUG917541 REC917537:REC917541 RNY917537:RNY917541 RXU917537:RXU917541 SHQ917537:SHQ917541 SRM917537:SRM917541 TBI917537:TBI917541 TLE917537:TLE917541 TVA917537:TVA917541 UEW917537:UEW917541 UOS917537:UOS917541 UYO917537:UYO917541 VIK917537:VIK917541 VSG917537:VSG917541 WCC917537:WCC917541 WLY917537:WLY917541 WVU917537:WVU917541 M983073:M983077 JI983073:JI983077 TE983073:TE983077 ADA983073:ADA983077 AMW983073:AMW983077 AWS983073:AWS983077 BGO983073:BGO983077 BQK983073:BQK983077 CAG983073:CAG983077 CKC983073:CKC983077 CTY983073:CTY983077 DDU983073:DDU983077 DNQ983073:DNQ983077 DXM983073:DXM983077 EHI983073:EHI983077 ERE983073:ERE983077 FBA983073:FBA983077 FKW983073:FKW983077 FUS983073:FUS983077 GEO983073:GEO983077 GOK983073:GOK983077 GYG983073:GYG983077 HIC983073:HIC983077 HRY983073:HRY983077 IBU983073:IBU983077 ILQ983073:ILQ983077 IVM983073:IVM983077 JFI983073:JFI983077 JPE983073:JPE983077 JZA983073:JZA983077 KIW983073:KIW983077 KSS983073:KSS983077 LCO983073:LCO983077 LMK983073:LMK983077 LWG983073:LWG983077 MGC983073:MGC983077 MPY983073:MPY983077 MZU983073:MZU983077 NJQ983073:NJQ983077 NTM983073:NTM983077 ODI983073:ODI983077 ONE983073:ONE983077 OXA983073:OXA983077 PGW983073:PGW983077 PQS983073:PQS983077 QAO983073:QAO983077 QKK983073:QKK983077 QUG983073:QUG983077 REC983073:REC983077 RNY983073:RNY983077 RXU983073:RXU983077 SHQ983073:SHQ983077 SRM983073:SRM983077 TBI983073:TBI983077 TLE983073:TLE983077 TVA983073:TVA983077 UEW983073:UEW983077 UOS983073:UOS983077 UYO983073:UYO983077 VIK983073:VIK983077 VSG983073:VSG983077 WCC983073:WCC983077 WLY983073:WLY983077 WVU983073:WVU983077 M39:M42 JI39:JI42 TE39:TE42 ADA39:ADA42 AMW39:AMW42 AWS39:AWS42 BGO39:BGO42 BQK39:BQK42 CAG39:CAG42 CKC39:CKC42 CTY39:CTY42 DDU39:DDU42 DNQ39:DNQ42 DXM39:DXM42 EHI39:EHI42 ERE39:ERE42 FBA39:FBA42 FKW39:FKW42 FUS39:FUS42 GEO39:GEO42 GOK39:GOK42 GYG39:GYG42 HIC39:HIC42 HRY39:HRY42 IBU39:IBU42 ILQ39:ILQ42 IVM39:IVM42 JFI39:JFI42 JPE39:JPE42 JZA39:JZA42 KIW39:KIW42 KSS39:KSS42 LCO39:LCO42 LMK39:LMK42 LWG39:LWG42 MGC39:MGC42 MPY39:MPY42 MZU39:MZU42 NJQ39:NJQ42 NTM39:NTM42 ODI39:ODI42 ONE39:ONE42 OXA39:OXA42 PGW39:PGW42 PQS39:PQS42 QAO39:QAO42 QKK39:QKK42 QUG39:QUG42 REC39:REC42 RNY39:RNY42 RXU39:RXU42 SHQ39:SHQ42 SRM39:SRM42 TBI39:TBI42 TLE39:TLE42 TVA39:TVA42 UEW39:UEW42 UOS39:UOS42 UYO39:UYO42 VIK39:VIK42 VSG39:VSG42 WCC39:WCC42 WLY39:WLY42 WVU39:WVU42 M65575:M65578 JI65575:JI65578 TE65575:TE65578 ADA65575:ADA65578 AMW65575:AMW65578 AWS65575:AWS65578 BGO65575:BGO65578 BQK65575:BQK65578 CAG65575:CAG65578 CKC65575:CKC65578 CTY65575:CTY65578 DDU65575:DDU65578 DNQ65575:DNQ65578 DXM65575:DXM65578 EHI65575:EHI65578 ERE65575:ERE65578 FBA65575:FBA65578 FKW65575:FKW65578 FUS65575:FUS65578 GEO65575:GEO65578 GOK65575:GOK65578 GYG65575:GYG65578 HIC65575:HIC65578 HRY65575:HRY65578 IBU65575:IBU65578 ILQ65575:ILQ65578 IVM65575:IVM65578 JFI65575:JFI65578 JPE65575:JPE65578 JZA65575:JZA65578 KIW65575:KIW65578 KSS65575:KSS65578 LCO65575:LCO65578 LMK65575:LMK65578 LWG65575:LWG65578 MGC65575:MGC65578 MPY65575:MPY65578 MZU65575:MZU65578 NJQ65575:NJQ65578 NTM65575:NTM65578 ODI65575:ODI65578 ONE65575:ONE65578 OXA65575:OXA65578 PGW65575:PGW65578 PQS65575:PQS65578 QAO65575:QAO65578 QKK65575:QKK65578 QUG65575:QUG65578 REC65575:REC65578 RNY65575:RNY65578 RXU65575:RXU65578 SHQ65575:SHQ65578 SRM65575:SRM65578 TBI65575:TBI65578 TLE65575:TLE65578 TVA65575:TVA65578 UEW65575:UEW65578 UOS65575:UOS65578 UYO65575:UYO65578 VIK65575:VIK65578 VSG65575:VSG65578 WCC65575:WCC65578 WLY65575:WLY65578 WVU65575:WVU65578 M131111:M131114 JI131111:JI131114 TE131111:TE131114 ADA131111:ADA131114 AMW131111:AMW131114 AWS131111:AWS131114 BGO131111:BGO131114 BQK131111:BQK131114 CAG131111:CAG131114 CKC131111:CKC131114 CTY131111:CTY131114 DDU131111:DDU131114 DNQ131111:DNQ131114 DXM131111:DXM131114 EHI131111:EHI131114 ERE131111:ERE131114 FBA131111:FBA131114 FKW131111:FKW131114 FUS131111:FUS131114 GEO131111:GEO131114 GOK131111:GOK131114 GYG131111:GYG131114 HIC131111:HIC131114 HRY131111:HRY131114 IBU131111:IBU131114 ILQ131111:ILQ131114 IVM131111:IVM131114 JFI131111:JFI131114 JPE131111:JPE131114 JZA131111:JZA131114 KIW131111:KIW131114 KSS131111:KSS131114 LCO131111:LCO131114 LMK131111:LMK131114 LWG131111:LWG131114 MGC131111:MGC131114 MPY131111:MPY131114 MZU131111:MZU131114 NJQ131111:NJQ131114 NTM131111:NTM131114 ODI131111:ODI131114 ONE131111:ONE131114 OXA131111:OXA131114 PGW131111:PGW131114 PQS131111:PQS131114 QAO131111:QAO131114 QKK131111:QKK131114 QUG131111:QUG131114 REC131111:REC131114 RNY131111:RNY131114 RXU131111:RXU131114 SHQ131111:SHQ131114 SRM131111:SRM131114 TBI131111:TBI131114 TLE131111:TLE131114 TVA131111:TVA131114 UEW131111:UEW131114 UOS131111:UOS131114 UYO131111:UYO131114 VIK131111:VIK131114 VSG131111:VSG131114 WCC131111:WCC131114 WLY131111:WLY131114 WVU131111:WVU131114 M196647:M196650 JI196647:JI196650 TE196647:TE196650 ADA196647:ADA196650 AMW196647:AMW196650 AWS196647:AWS196650 BGO196647:BGO196650 BQK196647:BQK196650 CAG196647:CAG196650 CKC196647:CKC196650 CTY196647:CTY196650 DDU196647:DDU196650 DNQ196647:DNQ196650 DXM196647:DXM196650 EHI196647:EHI196650 ERE196647:ERE196650 FBA196647:FBA196650 FKW196647:FKW196650 FUS196647:FUS196650 GEO196647:GEO196650 GOK196647:GOK196650 GYG196647:GYG196650 HIC196647:HIC196650 HRY196647:HRY196650 IBU196647:IBU196650 ILQ196647:ILQ196650 IVM196647:IVM196650 JFI196647:JFI196650 JPE196647:JPE196650 JZA196647:JZA196650 KIW196647:KIW196650 KSS196647:KSS196650 LCO196647:LCO196650 LMK196647:LMK196650 LWG196647:LWG196650 MGC196647:MGC196650 MPY196647:MPY196650 MZU196647:MZU196650 NJQ196647:NJQ196650 NTM196647:NTM196650 ODI196647:ODI196650 ONE196647:ONE196650 OXA196647:OXA196650 PGW196647:PGW196650 PQS196647:PQS196650 QAO196647:QAO196650 QKK196647:QKK196650 QUG196647:QUG196650 REC196647:REC196650 RNY196647:RNY196650 RXU196647:RXU196650 SHQ196647:SHQ196650 SRM196647:SRM196650 TBI196647:TBI196650 TLE196647:TLE196650 TVA196647:TVA196650 UEW196647:UEW196650 UOS196647:UOS196650 UYO196647:UYO196650 VIK196647:VIK196650 VSG196647:VSG196650 WCC196647:WCC196650 WLY196647:WLY196650 WVU196647:WVU196650 M262183:M262186 JI262183:JI262186 TE262183:TE262186 ADA262183:ADA262186 AMW262183:AMW262186 AWS262183:AWS262186 BGO262183:BGO262186 BQK262183:BQK262186 CAG262183:CAG262186 CKC262183:CKC262186 CTY262183:CTY262186 DDU262183:DDU262186 DNQ262183:DNQ262186 DXM262183:DXM262186 EHI262183:EHI262186 ERE262183:ERE262186 FBA262183:FBA262186 FKW262183:FKW262186 FUS262183:FUS262186 GEO262183:GEO262186 GOK262183:GOK262186 GYG262183:GYG262186 HIC262183:HIC262186 HRY262183:HRY262186 IBU262183:IBU262186 ILQ262183:ILQ262186 IVM262183:IVM262186 JFI262183:JFI262186 JPE262183:JPE262186 JZA262183:JZA262186 KIW262183:KIW262186 KSS262183:KSS262186 LCO262183:LCO262186 LMK262183:LMK262186 LWG262183:LWG262186 MGC262183:MGC262186 MPY262183:MPY262186 MZU262183:MZU262186 NJQ262183:NJQ262186 NTM262183:NTM262186 ODI262183:ODI262186 ONE262183:ONE262186 OXA262183:OXA262186 PGW262183:PGW262186 PQS262183:PQS262186 QAO262183:QAO262186 QKK262183:QKK262186 QUG262183:QUG262186 REC262183:REC262186 RNY262183:RNY262186 RXU262183:RXU262186 SHQ262183:SHQ262186 SRM262183:SRM262186 TBI262183:TBI262186 TLE262183:TLE262186 TVA262183:TVA262186 UEW262183:UEW262186 UOS262183:UOS262186 UYO262183:UYO262186 VIK262183:VIK262186 VSG262183:VSG262186 WCC262183:WCC262186 WLY262183:WLY262186 WVU262183:WVU262186 M327719:M327722 JI327719:JI327722 TE327719:TE327722 ADA327719:ADA327722 AMW327719:AMW327722 AWS327719:AWS327722 BGO327719:BGO327722 BQK327719:BQK327722 CAG327719:CAG327722 CKC327719:CKC327722 CTY327719:CTY327722 DDU327719:DDU327722 DNQ327719:DNQ327722 DXM327719:DXM327722 EHI327719:EHI327722 ERE327719:ERE327722 FBA327719:FBA327722 FKW327719:FKW327722 FUS327719:FUS327722 GEO327719:GEO327722 GOK327719:GOK327722 GYG327719:GYG327722 HIC327719:HIC327722 HRY327719:HRY327722 IBU327719:IBU327722 ILQ327719:ILQ327722 IVM327719:IVM327722 JFI327719:JFI327722 JPE327719:JPE327722 JZA327719:JZA327722 KIW327719:KIW327722 KSS327719:KSS327722 LCO327719:LCO327722 LMK327719:LMK327722 LWG327719:LWG327722 MGC327719:MGC327722 MPY327719:MPY327722 MZU327719:MZU327722 NJQ327719:NJQ327722 NTM327719:NTM327722 ODI327719:ODI327722 ONE327719:ONE327722 OXA327719:OXA327722 PGW327719:PGW327722 PQS327719:PQS327722 QAO327719:QAO327722 QKK327719:QKK327722 QUG327719:QUG327722 REC327719:REC327722 RNY327719:RNY327722 RXU327719:RXU327722 SHQ327719:SHQ327722 SRM327719:SRM327722 TBI327719:TBI327722 TLE327719:TLE327722 TVA327719:TVA327722 UEW327719:UEW327722 UOS327719:UOS327722 UYO327719:UYO327722 VIK327719:VIK327722 VSG327719:VSG327722 WCC327719:WCC327722 WLY327719:WLY327722 WVU327719:WVU327722 M393255:M393258 JI393255:JI393258 TE393255:TE393258 ADA393255:ADA393258 AMW393255:AMW393258 AWS393255:AWS393258 BGO393255:BGO393258 BQK393255:BQK393258 CAG393255:CAG393258 CKC393255:CKC393258 CTY393255:CTY393258 DDU393255:DDU393258 DNQ393255:DNQ393258 DXM393255:DXM393258 EHI393255:EHI393258 ERE393255:ERE393258 FBA393255:FBA393258 FKW393255:FKW393258 FUS393255:FUS393258 GEO393255:GEO393258 GOK393255:GOK393258 GYG393255:GYG393258 HIC393255:HIC393258 HRY393255:HRY393258 IBU393255:IBU393258 ILQ393255:ILQ393258 IVM393255:IVM393258 JFI393255:JFI393258 JPE393255:JPE393258 JZA393255:JZA393258 KIW393255:KIW393258 KSS393255:KSS393258 LCO393255:LCO393258 LMK393255:LMK393258 LWG393255:LWG393258 MGC393255:MGC393258 MPY393255:MPY393258 MZU393255:MZU393258 NJQ393255:NJQ393258 NTM393255:NTM393258 ODI393255:ODI393258 ONE393255:ONE393258 OXA393255:OXA393258 PGW393255:PGW393258 PQS393255:PQS393258 QAO393255:QAO393258 QKK393255:QKK393258 QUG393255:QUG393258 REC393255:REC393258 RNY393255:RNY393258 RXU393255:RXU393258 SHQ393255:SHQ393258 SRM393255:SRM393258 TBI393255:TBI393258 TLE393255:TLE393258 TVA393255:TVA393258 UEW393255:UEW393258 UOS393255:UOS393258 UYO393255:UYO393258 VIK393255:VIK393258 VSG393255:VSG393258 WCC393255:WCC393258 WLY393255:WLY393258 WVU393255:WVU393258 M458791:M458794 JI458791:JI458794 TE458791:TE458794 ADA458791:ADA458794 AMW458791:AMW458794 AWS458791:AWS458794 BGO458791:BGO458794 BQK458791:BQK458794 CAG458791:CAG458794 CKC458791:CKC458794 CTY458791:CTY458794 DDU458791:DDU458794 DNQ458791:DNQ458794 DXM458791:DXM458794 EHI458791:EHI458794 ERE458791:ERE458794 FBA458791:FBA458794 FKW458791:FKW458794 FUS458791:FUS458794 GEO458791:GEO458794 GOK458791:GOK458794 GYG458791:GYG458794 HIC458791:HIC458794 HRY458791:HRY458794 IBU458791:IBU458794 ILQ458791:ILQ458794 IVM458791:IVM458794 JFI458791:JFI458794 JPE458791:JPE458794 JZA458791:JZA458794 KIW458791:KIW458794 KSS458791:KSS458794 LCO458791:LCO458794 LMK458791:LMK458794 LWG458791:LWG458794 MGC458791:MGC458794 MPY458791:MPY458794 MZU458791:MZU458794 NJQ458791:NJQ458794 NTM458791:NTM458794 ODI458791:ODI458794 ONE458791:ONE458794 OXA458791:OXA458794 PGW458791:PGW458794 PQS458791:PQS458794 QAO458791:QAO458794 QKK458791:QKK458794 QUG458791:QUG458794 REC458791:REC458794 RNY458791:RNY458794 RXU458791:RXU458794 SHQ458791:SHQ458794 SRM458791:SRM458794 TBI458791:TBI458794 TLE458791:TLE458794 TVA458791:TVA458794 UEW458791:UEW458794 UOS458791:UOS458794 UYO458791:UYO458794 VIK458791:VIK458794 VSG458791:VSG458794 WCC458791:WCC458794 WLY458791:WLY458794 WVU458791:WVU458794 M524327:M524330 JI524327:JI524330 TE524327:TE524330 ADA524327:ADA524330 AMW524327:AMW524330 AWS524327:AWS524330 BGO524327:BGO524330 BQK524327:BQK524330 CAG524327:CAG524330 CKC524327:CKC524330 CTY524327:CTY524330 DDU524327:DDU524330 DNQ524327:DNQ524330 DXM524327:DXM524330 EHI524327:EHI524330 ERE524327:ERE524330 FBA524327:FBA524330 FKW524327:FKW524330 FUS524327:FUS524330 GEO524327:GEO524330 GOK524327:GOK524330 GYG524327:GYG524330 HIC524327:HIC524330 HRY524327:HRY524330 IBU524327:IBU524330 ILQ524327:ILQ524330 IVM524327:IVM524330 JFI524327:JFI524330 JPE524327:JPE524330 JZA524327:JZA524330 KIW524327:KIW524330 KSS524327:KSS524330 LCO524327:LCO524330 LMK524327:LMK524330 LWG524327:LWG524330 MGC524327:MGC524330 MPY524327:MPY524330 MZU524327:MZU524330 NJQ524327:NJQ524330 NTM524327:NTM524330 ODI524327:ODI524330 ONE524327:ONE524330 OXA524327:OXA524330 PGW524327:PGW524330 PQS524327:PQS524330 QAO524327:QAO524330 QKK524327:QKK524330 QUG524327:QUG524330 REC524327:REC524330 RNY524327:RNY524330 RXU524327:RXU524330 SHQ524327:SHQ524330 SRM524327:SRM524330 TBI524327:TBI524330 TLE524327:TLE524330 TVA524327:TVA524330 UEW524327:UEW524330 UOS524327:UOS524330 UYO524327:UYO524330 VIK524327:VIK524330 VSG524327:VSG524330 WCC524327:WCC524330 WLY524327:WLY524330 WVU524327:WVU524330 M589863:M589866 JI589863:JI589866 TE589863:TE589866 ADA589863:ADA589866 AMW589863:AMW589866 AWS589863:AWS589866 BGO589863:BGO589866 BQK589863:BQK589866 CAG589863:CAG589866 CKC589863:CKC589866 CTY589863:CTY589866 DDU589863:DDU589866 DNQ589863:DNQ589866 DXM589863:DXM589866 EHI589863:EHI589866 ERE589863:ERE589866 FBA589863:FBA589866 FKW589863:FKW589866 FUS589863:FUS589866 GEO589863:GEO589866 GOK589863:GOK589866 GYG589863:GYG589866 HIC589863:HIC589866 HRY589863:HRY589866 IBU589863:IBU589866 ILQ589863:ILQ589866 IVM589863:IVM589866 JFI589863:JFI589866 JPE589863:JPE589866 JZA589863:JZA589866 KIW589863:KIW589866 KSS589863:KSS589866 LCO589863:LCO589866 LMK589863:LMK589866 LWG589863:LWG589866 MGC589863:MGC589866 MPY589863:MPY589866 MZU589863:MZU589866 NJQ589863:NJQ589866 NTM589863:NTM589866 ODI589863:ODI589866 ONE589863:ONE589866 OXA589863:OXA589866 PGW589863:PGW589866 PQS589863:PQS589866 QAO589863:QAO589866 QKK589863:QKK589866 QUG589863:QUG589866 REC589863:REC589866 RNY589863:RNY589866 RXU589863:RXU589866 SHQ589863:SHQ589866 SRM589863:SRM589866 TBI589863:TBI589866 TLE589863:TLE589866 TVA589863:TVA589866 UEW589863:UEW589866 UOS589863:UOS589866 UYO589863:UYO589866 VIK589863:VIK589866 VSG589863:VSG589866 WCC589863:WCC589866 WLY589863:WLY589866 WVU589863:WVU589866 M655399:M655402 JI655399:JI655402 TE655399:TE655402 ADA655399:ADA655402 AMW655399:AMW655402 AWS655399:AWS655402 BGO655399:BGO655402 BQK655399:BQK655402 CAG655399:CAG655402 CKC655399:CKC655402 CTY655399:CTY655402 DDU655399:DDU655402 DNQ655399:DNQ655402 DXM655399:DXM655402 EHI655399:EHI655402 ERE655399:ERE655402 FBA655399:FBA655402 FKW655399:FKW655402 FUS655399:FUS655402 GEO655399:GEO655402 GOK655399:GOK655402 GYG655399:GYG655402 HIC655399:HIC655402 HRY655399:HRY655402 IBU655399:IBU655402 ILQ655399:ILQ655402 IVM655399:IVM655402 JFI655399:JFI655402 JPE655399:JPE655402 JZA655399:JZA655402 KIW655399:KIW655402 KSS655399:KSS655402 LCO655399:LCO655402 LMK655399:LMK655402 LWG655399:LWG655402 MGC655399:MGC655402 MPY655399:MPY655402 MZU655399:MZU655402 NJQ655399:NJQ655402 NTM655399:NTM655402 ODI655399:ODI655402 ONE655399:ONE655402 OXA655399:OXA655402 PGW655399:PGW655402 PQS655399:PQS655402 QAO655399:QAO655402 QKK655399:QKK655402 QUG655399:QUG655402 REC655399:REC655402 RNY655399:RNY655402 RXU655399:RXU655402 SHQ655399:SHQ655402 SRM655399:SRM655402 TBI655399:TBI655402 TLE655399:TLE655402 TVA655399:TVA655402 UEW655399:UEW655402 UOS655399:UOS655402 UYO655399:UYO655402 VIK655399:VIK655402 VSG655399:VSG655402 WCC655399:WCC655402 WLY655399:WLY655402 WVU655399:WVU655402 M720935:M720938 JI720935:JI720938 TE720935:TE720938 ADA720935:ADA720938 AMW720935:AMW720938 AWS720935:AWS720938 BGO720935:BGO720938 BQK720935:BQK720938 CAG720935:CAG720938 CKC720935:CKC720938 CTY720935:CTY720938 DDU720935:DDU720938 DNQ720935:DNQ720938 DXM720935:DXM720938 EHI720935:EHI720938 ERE720935:ERE720938 FBA720935:FBA720938 FKW720935:FKW720938 FUS720935:FUS720938 GEO720935:GEO720938 GOK720935:GOK720938 GYG720935:GYG720938 HIC720935:HIC720938 HRY720935:HRY720938 IBU720935:IBU720938 ILQ720935:ILQ720938 IVM720935:IVM720938 JFI720935:JFI720938 JPE720935:JPE720938 JZA720935:JZA720938 KIW720935:KIW720938 KSS720935:KSS720938 LCO720935:LCO720938 LMK720935:LMK720938 LWG720935:LWG720938 MGC720935:MGC720938 MPY720935:MPY720938 MZU720935:MZU720938 NJQ720935:NJQ720938 NTM720935:NTM720938 ODI720935:ODI720938 ONE720935:ONE720938 OXA720935:OXA720938 PGW720935:PGW720938 PQS720935:PQS720938 QAO720935:QAO720938 QKK720935:QKK720938 QUG720935:QUG720938 REC720935:REC720938 RNY720935:RNY720938 RXU720935:RXU720938 SHQ720935:SHQ720938 SRM720935:SRM720938 TBI720935:TBI720938 TLE720935:TLE720938 TVA720935:TVA720938 UEW720935:UEW720938 UOS720935:UOS720938 UYO720935:UYO720938 VIK720935:VIK720938 VSG720935:VSG720938 WCC720935:WCC720938 WLY720935:WLY720938 WVU720935:WVU720938 M786471:M786474 JI786471:JI786474 TE786471:TE786474 ADA786471:ADA786474 AMW786471:AMW786474 AWS786471:AWS786474 BGO786471:BGO786474 BQK786471:BQK786474 CAG786471:CAG786474 CKC786471:CKC786474 CTY786471:CTY786474 DDU786471:DDU786474 DNQ786471:DNQ786474 DXM786471:DXM786474 EHI786471:EHI786474 ERE786471:ERE786474 FBA786471:FBA786474 FKW786471:FKW786474 FUS786471:FUS786474 GEO786471:GEO786474 GOK786471:GOK786474 GYG786471:GYG786474 HIC786471:HIC786474 HRY786471:HRY786474 IBU786471:IBU786474 ILQ786471:ILQ786474 IVM786471:IVM786474 JFI786471:JFI786474 JPE786471:JPE786474 JZA786471:JZA786474 KIW786471:KIW786474 KSS786471:KSS786474 LCO786471:LCO786474 LMK786471:LMK786474 LWG786471:LWG786474 MGC786471:MGC786474 MPY786471:MPY786474 MZU786471:MZU786474 NJQ786471:NJQ786474 NTM786471:NTM786474 ODI786471:ODI786474 ONE786471:ONE786474 OXA786471:OXA786474 PGW786471:PGW786474 PQS786471:PQS786474 QAO786471:QAO786474 QKK786471:QKK786474 QUG786471:QUG786474 REC786471:REC786474 RNY786471:RNY786474 RXU786471:RXU786474 SHQ786471:SHQ786474 SRM786471:SRM786474 TBI786471:TBI786474 TLE786471:TLE786474 TVA786471:TVA786474 UEW786471:UEW786474 UOS786471:UOS786474 UYO786471:UYO786474 VIK786471:VIK786474 VSG786471:VSG786474 WCC786471:WCC786474 WLY786471:WLY786474 WVU786471:WVU786474 M852007:M852010 JI852007:JI852010 TE852007:TE852010 ADA852007:ADA852010 AMW852007:AMW852010 AWS852007:AWS852010 BGO852007:BGO852010 BQK852007:BQK852010 CAG852007:CAG852010 CKC852007:CKC852010 CTY852007:CTY852010 DDU852007:DDU852010 DNQ852007:DNQ852010 DXM852007:DXM852010 EHI852007:EHI852010 ERE852007:ERE852010 FBA852007:FBA852010 FKW852007:FKW852010 FUS852007:FUS852010 GEO852007:GEO852010 GOK852007:GOK852010 GYG852007:GYG852010 HIC852007:HIC852010 HRY852007:HRY852010 IBU852007:IBU852010 ILQ852007:ILQ852010 IVM852007:IVM852010 JFI852007:JFI852010 JPE852007:JPE852010 JZA852007:JZA852010 KIW852007:KIW852010 KSS852007:KSS852010 LCO852007:LCO852010 LMK852007:LMK852010 LWG852007:LWG852010 MGC852007:MGC852010 MPY852007:MPY852010 MZU852007:MZU852010 NJQ852007:NJQ852010 NTM852007:NTM852010 ODI852007:ODI852010 ONE852007:ONE852010 OXA852007:OXA852010 PGW852007:PGW852010 PQS852007:PQS852010 QAO852007:QAO852010 QKK852007:QKK852010 QUG852007:QUG852010 REC852007:REC852010 RNY852007:RNY852010 RXU852007:RXU852010 SHQ852007:SHQ852010 SRM852007:SRM852010 TBI852007:TBI852010 TLE852007:TLE852010 TVA852007:TVA852010 UEW852007:UEW852010 UOS852007:UOS852010 UYO852007:UYO852010 VIK852007:VIK852010 VSG852007:VSG852010 WCC852007:WCC852010 WLY852007:WLY852010 WVU852007:WVU852010 M917543:M917546 JI917543:JI917546 TE917543:TE917546 ADA917543:ADA917546 AMW917543:AMW917546 AWS917543:AWS917546 BGO917543:BGO917546 BQK917543:BQK917546 CAG917543:CAG917546 CKC917543:CKC917546 CTY917543:CTY917546 DDU917543:DDU917546 DNQ917543:DNQ917546 DXM917543:DXM917546 EHI917543:EHI917546 ERE917543:ERE917546 FBA917543:FBA917546 FKW917543:FKW917546 FUS917543:FUS917546 GEO917543:GEO917546 GOK917543:GOK917546 GYG917543:GYG917546 HIC917543:HIC917546 HRY917543:HRY917546 IBU917543:IBU917546 ILQ917543:ILQ917546 IVM917543:IVM917546 JFI917543:JFI917546 JPE917543:JPE917546 JZA917543:JZA917546 KIW917543:KIW917546 KSS917543:KSS917546 LCO917543:LCO917546 LMK917543:LMK917546 LWG917543:LWG917546 MGC917543:MGC917546 MPY917543:MPY917546 MZU917543:MZU917546 NJQ917543:NJQ917546 NTM917543:NTM917546 ODI917543:ODI917546 ONE917543:ONE917546 OXA917543:OXA917546 PGW917543:PGW917546 PQS917543:PQS917546 QAO917543:QAO917546 QKK917543:QKK917546 QUG917543:QUG917546 REC917543:REC917546 RNY917543:RNY917546 RXU917543:RXU917546 SHQ917543:SHQ917546 SRM917543:SRM917546 TBI917543:TBI917546 TLE917543:TLE917546 TVA917543:TVA917546 UEW917543:UEW917546 UOS917543:UOS917546 UYO917543:UYO917546 VIK917543:VIK917546 VSG917543:VSG917546 WCC917543:WCC917546 WLY917543:WLY917546 WVU917543:WVU917546 M983079:M983082 JI983079:JI983082 TE983079:TE983082 ADA983079:ADA983082 AMW983079:AMW983082 AWS983079:AWS983082 BGO983079:BGO983082 BQK983079:BQK983082 CAG983079:CAG983082 CKC983079:CKC983082 CTY983079:CTY983082 DDU983079:DDU983082 DNQ983079:DNQ983082 DXM983079:DXM983082 EHI983079:EHI983082 ERE983079:ERE983082 FBA983079:FBA983082 FKW983079:FKW983082 FUS983079:FUS983082 GEO983079:GEO983082 GOK983079:GOK983082 GYG983079:GYG983082 HIC983079:HIC983082 HRY983079:HRY983082 IBU983079:IBU983082 ILQ983079:ILQ983082 IVM983079:IVM983082 JFI983079:JFI983082 JPE983079:JPE983082 JZA983079:JZA983082 KIW983079:KIW983082 KSS983079:KSS983082 LCO983079:LCO983082 LMK983079:LMK983082 LWG983079:LWG983082 MGC983079:MGC983082 MPY983079:MPY983082 MZU983079:MZU983082 NJQ983079:NJQ983082 NTM983079:NTM983082 ODI983079:ODI983082 ONE983079:ONE983082 OXA983079:OXA983082 PGW983079:PGW983082 PQS983079:PQS983082 QAO983079:QAO983082 QKK983079:QKK983082 QUG983079:QUG983082 REC983079:REC983082 RNY983079:RNY983082 RXU983079:RXU983082 SHQ983079:SHQ983082 SRM983079:SRM983082 TBI983079:TBI983082 TLE983079:TLE983082 TVA983079:TVA983082 UEW983079:UEW983082 UOS983079:UOS983082 UYO983079:UYO983082 VIK983079:VIK983082 VSG983079:VSG983082 WCC983079:WCC983082 WLY983079:WLY983082 WVU983079:WVU983082 M58:M65536 JI58:JI65536 TE58:TE65536 ADA58:ADA65536 AMW58:AMW65536 AWS58:AWS65536 BGO58:BGO65536 BQK58:BQK65536 CAG58:CAG65536 CKC58:CKC65536 CTY58:CTY65536 DDU58:DDU65536 DNQ58:DNQ65536 DXM58:DXM65536 EHI58:EHI65536 ERE58:ERE65536 FBA58:FBA65536 FKW58:FKW65536 FUS58:FUS65536 GEO58:GEO65536 GOK58:GOK65536 GYG58:GYG65536 HIC58:HIC65536 HRY58:HRY65536 IBU58:IBU65536 ILQ58:ILQ65536 IVM58:IVM65536 JFI58:JFI65536 JPE58:JPE65536 JZA58:JZA65536 KIW58:KIW65536 KSS58:KSS65536 LCO58:LCO65536 LMK58:LMK65536 LWG58:LWG65536 MGC58:MGC65536 MPY58:MPY65536 MZU58:MZU65536 NJQ58:NJQ65536 NTM58:NTM65536 ODI58:ODI65536 ONE58:ONE65536 OXA58:OXA65536 PGW58:PGW65536 PQS58:PQS65536 QAO58:QAO65536 QKK58:QKK65536 QUG58:QUG65536 REC58:REC65536 RNY58:RNY65536 RXU58:RXU65536 SHQ58:SHQ65536 SRM58:SRM65536 TBI58:TBI65536 TLE58:TLE65536 TVA58:TVA65536 UEW58:UEW65536 UOS58:UOS65536 UYO58:UYO65536 VIK58:VIK65536 VSG58:VSG65536 WCC58:WCC65536 WLY58:WLY65536 WVU58:WVU65536 M65594:M131072 JI65594:JI131072 TE65594:TE131072 ADA65594:ADA131072 AMW65594:AMW131072 AWS65594:AWS131072 BGO65594:BGO131072 BQK65594:BQK131072 CAG65594:CAG131072 CKC65594:CKC131072 CTY65594:CTY131072 DDU65594:DDU131072 DNQ65594:DNQ131072 DXM65594:DXM131072 EHI65594:EHI131072 ERE65594:ERE131072 FBA65594:FBA131072 FKW65594:FKW131072 FUS65594:FUS131072 GEO65594:GEO131072 GOK65594:GOK131072 GYG65594:GYG131072 HIC65594:HIC131072 HRY65594:HRY131072 IBU65594:IBU131072 ILQ65594:ILQ131072 IVM65594:IVM131072 JFI65594:JFI131072 JPE65594:JPE131072 JZA65594:JZA131072 KIW65594:KIW131072 KSS65594:KSS131072 LCO65594:LCO131072 LMK65594:LMK131072 LWG65594:LWG131072 MGC65594:MGC131072 MPY65594:MPY131072 MZU65594:MZU131072 NJQ65594:NJQ131072 NTM65594:NTM131072 ODI65594:ODI131072 ONE65594:ONE131072 OXA65594:OXA131072 PGW65594:PGW131072 PQS65594:PQS131072 QAO65594:QAO131072 QKK65594:QKK131072 QUG65594:QUG131072 REC65594:REC131072 RNY65594:RNY131072 RXU65594:RXU131072 SHQ65594:SHQ131072 SRM65594:SRM131072 TBI65594:TBI131072 TLE65594:TLE131072 TVA65594:TVA131072 UEW65594:UEW131072 UOS65594:UOS131072 UYO65594:UYO131072 VIK65594:VIK131072 VSG65594:VSG131072 WCC65594:WCC131072 WLY65594:WLY131072 WVU65594:WVU131072 M131130:M196608 JI131130:JI196608 TE131130:TE196608 ADA131130:ADA196608 AMW131130:AMW196608 AWS131130:AWS196608 BGO131130:BGO196608 BQK131130:BQK196608 CAG131130:CAG196608 CKC131130:CKC196608 CTY131130:CTY196608 DDU131130:DDU196608 DNQ131130:DNQ196608 DXM131130:DXM196608 EHI131130:EHI196608 ERE131130:ERE196608 FBA131130:FBA196608 FKW131130:FKW196608 FUS131130:FUS196608 GEO131130:GEO196608 GOK131130:GOK196608 GYG131130:GYG196608 HIC131130:HIC196608 HRY131130:HRY196608 IBU131130:IBU196608 ILQ131130:ILQ196608 IVM131130:IVM196608 JFI131130:JFI196608 JPE131130:JPE196608 JZA131130:JZA196608 KIW131130:KIW196608 KSS131130:KSS196608 LCO131130:LCO196608 LMK131130:LMK196608 LWG131130:LWG196608 MGC131130:MGC196608 MPY131130:MPY196608 MZU131130:MZU196608 NJQ131130:NJQ196608 NTM131130:NTM196608 ODI131130:ODI196608 ONE131130:ONE196608 OXA131130:OXA196608 PGW131130:PGW196608 PQS131130:PQS196608 QAO131130:QAO196608 QKK131130:QKK196608 QUG131130:QUG196608 REC131130:REC196608 RNY131130:RNY196608 RXU131130:RXU196608 SHQ131130:SHQ196608 SRM131130:SRM196608 TBI131130:TBI196608 TLE131130:TLE196608 TVA131130:TVA196608 UEW131130:UEW196608 UOS131130:UOS196608 UYO131130:UYO196608 VIK131130:VIK196608 VSG131130:VSG196608 WCC131130:WCC196608 WLY131130:WLY196608 WVU131130:WVU196608 M196666:M262144 JI196666:JI262144 TE196666:TE262144 ADA196666:ADA262144 AMW196666:AMW262144 AWS196666:AWS262144 BGO196666:BGO262144 BQK196666:BQK262144 CAG196666:CAG262144 CKC196666:CKC262144 CTY196666:CTY262144 DDU196666:DDU262144 DNQ196666:DNQ262144 DXM196666:DXM262144 EHI196666:EHI262144 ERE196666:ERE262144 FBA196666:FBA262144 FKW196666:FKW262144 FUS196666:FUS262144 GEO196666:GEO262144 GOK196666:GOK262144 GYG196666:GYG262144 HIC196666:HIC262144 HRY196666:HRY262144 IBU196666:IBU262144 ILQ196666:ILQ262144 IVM196666:IVM262144 JFI196666:JFI262144 JPE196666:JPE262144 JZA196666:JZA262144 KIW196666:KIW262144 KSS196666:KSS262144 LCO196666:LCO262144 LMK196666:LMK262144 LWG196666:LWG262144 MGC196666:MGC262144 MPY196666:MPY262144 MZU196666:MZU262144 NJQ196666:NJQ262144 NTM196666:NTM262144 ODI196666:ODI262144 ONE196666:ONE262144 OXA196666:OXA262144 PGW196666:PGW262144 PQS196666:PQS262144 QAO196666:QAO262144 QKK196666:QKK262144 QUG196666:QUG262144 REC196666:REC262144 RNY196666:RNY262144 RXU196666:RXU262144 SHQ196666:SHQ262144 SRM196666:SRM262144 TBI196666:TBI262144 TLE196666:TLE262144 TVA196666:TVA262144 UEW196666:UEW262144 UOS196666:UOS262144 UYO196666:UYO262144 VIK196666:VIK262144 VSG196666:VSG262144 WCC196666:WCC262144 WLY196666:WLY262144 WVU196666:WVU262144 M262202:M327680 JI262202:JI327680 TE262202:TE327680 ADA262202:ADA327680 AMW262202:AMW327680 AWS262202:AWS327680 BGO262202:BGO327680 BQK262202:BQK327680 CAG262202:CAG327680 CKC262202:CKC327680 CTY262202:CTY327680 DDU262202:DDU327680 DNQ262202:DNQ327680 DXM262202:DXM327680 EHI262202:EHI327680 ERE262202:ERE327680 FBA262202:FBA327680 FKW262202:FKW327680 FUS262202:FUS327680 GEO262202:GEO327680 GOK262202:GOK327680 GYG262202:GYG327680 HIC262202:HIC327680 HRY262202:HRY327680 IBU262202:IBU327680 ILQ262202:ILQ327680 IVM262202:IVM327680 JFI262202:JFI327680 JPE262202:JPE327680 JZA262202:JZA327680 KIW262202:KIW327680 KSS262202:KSS327680 LCO262202:LCO327680 LMK262202:LMK327680 LWG262202:LWG327680 MGC262202:MGC327680 MPY262202:MPY327680 MZU262202:MZU327680 NJQ262202:NJQ327680 NTM262202:NTM327680 ODI262202:ODI327680 ONE262202:ONE327680 OXA262202:OXA327680 PGW262202:PGW327680 PQS262202:PQS327680 QAO262202:QAO327680 QKK262202:QKK327680 QUG262202:QUG327680 REC262202:REC327680 RNY262202:RNY327680 RXU262202:RXU327680 SHQ262202:SHQ327680 SRM262202:SRM327680 TBI262202:TBI327680 TLE262202:TLE327680 TVA262202:TVA327680 UEW262202:UEW327680 UOS262202:UOS327680 UYO262202:UYO327680 VIK262202:VIK327680 VSG262202:VSG327680 WCC262202:WCC327680 WLY262202:WLY327680 WVU262202:WVU327680 M327738:M393216 JI327738:JI393216 TE327738:TE393216 ADA327738:ADA393216 AMW327738:AMW393216 AWS327738:AWS393216 BGO327738:BGO393216 BQK327738:BQK393216 CAG327738:CAG393216 CKC327738:CKC393216 CTY327738:CTY393216 DDU327738:DDU393216 DNQ327738:DNQ393216 DXM327738:DXM393216 EHI327738:EHI393216 ERE327738:ERE393216 FBA327738:FBA393216 FKW327738:FKW393216 FUS327738:FUS393216 GEO327738:GEO393216 GOK327738:GOK393216 GYG327738:GYG393216 HIC327738:HIC393216 HRY327738:HRY393216 IBU327738:IBU393216 ILQ327738:ILQ393216 IVM327738:IVM393216 JFI327738:JFI393216 JPE327738:JPE393216 JZA327738:JZA393216 KIW327738:KIW393216 KSS327738:KSS393216 LCO327738:LCO393216 LMK327738:LMK393216 LWG327738:LWG393216 MGC327738:MGC393216 MPY327738:MPY393216 MZU327738:MZU393216 NJQ327738:NJQ393216 NTM327738:NTM393216 ODI327738:ODI393216 ONE327738:ONE393216 OXA327738:OXA393216 PGW327738:PGW393216 PQS327738:PQS393216 QAO327738:QAO393216 QKK327738:QKK393216 QUG327738:QUG393216 REC327738:REC393216 RNY327738:RNY393216 RXU327738:RXU393216 SHQ327738:SHQ393216 SRM327738:SRM393216 TBI327738:TBI393216 TLE327738:TLE393216 TVA327738:TVA393216 UEW327738:UEW393216 UOS327738:UOS393216 UYO327738:UYO393216 VIK327738:VIK393216 VSG327738:VSG393216 WCC327738:WCC393216 WLY327738:WLY393216 WVU327738:WVU393216 M393274:M458752 JI393274:JI458752 TE393274:TE458752 ADA393274:ADA458752 AMW393274:AMW458752 AWS393274:AWS458752 BGO393274:BGO458752 BQK393274:BQK458752 CAG393274:CAG458752 CKC393274:CKC458752 CTY393274:CTY458752 DDU393274:DDU458752 DNQ393274:DNQ458752 DXM393274:DXM458752 EHI393274:EHI458752 ERE393274:ERE458752 FBA393274:FBA458752 FKW393274:FKW458752 FUS393274:FUS458752 GEO393274:GEO458752 GOK393274:GOK458752 GYG393274:GYG458752 HIC393274:HIC458752 HRY393274:HRY458752 IBU393274:IBU458752 ILQ393274:ILQ458752 IVM393274:IVM458752 JFI393274:JFI458752 JPE393274:JPE458752 JZA393274:JZA458752 KIW393274:KIW458752 KSS393274:KSS458752 LCO393274:LCO458752 LMK393274:LMK458752 LWG393274:LWG458752 MGC393274:MGC458752 MPY393274:MPY458752 MZU393274:MZU458752 NJQ393274:NJQ458752 NTM393274:NTM458752 ODI393274:ODI458752 ONE393274:ONE458752 OXA393274:OXA458752 PGW393274:PGW458752 PQS393274:PQS458752 QAO393274:QAO458752 QKK393274:QKK458752 QUG393274:QUG458752 REC393274:REC458752 RNY393274:RNY458752 RXU393274:RXU458752 SHQ393274:SHQ458752 SRM393274:SRM458752 TBI393274:TBI458752 TLE393274:TLE458752 TVA393274:TVA458752 UEW393274:UEW458752 UOS393274:UOS458752 UYO393274:UYO458752 VIK393274:VIK458752 VSG393274:VSG458752 WCC393274:WCC458752 WLY393274:WLY458752 WVU393274:WVU458752 M458810:M524288 JI458810:JI524288 TE458810:TE524288 ADA458810:ADA524288 AMW458810:AMW524288 AWS458810:AWS524288 BGO458810:BGO524288 BQK458810:BQK524288 CAG458810:CAG524288 CKC458810:CKC524288 CTY458810:CTY524288 DDU458810:DDU524288 DNQ458810:DNQ524288 DXM458810:DXM524288 EHI458810:EHI524288 ERE458810:ERE524288 FBA458810:FBA524288 FKW458810:FKW524288 FUS458810:FUS524288 GEO458810:GEO524288 GOK458810:GOK524288 GYG458810:GYG524288 HIC458810:HIC524288 HRY458810:HRY524288 IBU458810:IBU524288 ILQ458810:ILQ524288 IVM458810:IVM524288 JFI458810:JFI524288 JPE458810:JPE524288 JZA458810:JZA524288 KIW458810:KIW524288 KSS458810:KSS524288 LCO458810:LCO524288 LMK458810:LMK524288 LWG458810:LWG524288 MGC458810:MGC524288 MPY458810:MPY524288 MZU458810:MZU524288 NJQ458810:NJQ524288 NTM458810:NTM524288 ODI458810:ODI524288 ONE458810:ONE524288 OXA458810:OXA524288 PGW458810:PGW524288 PQS458810:PQS524288 QAO458810:QAO524288 QKK458810:QKK524288 QUG458810:QUG524288 REC458810:REC524288 RNY458810:RNY524288 RXU458810:RXU524288 SHQ458810:SHQ524288 SRM458810:SRM524288 TBI458810:TBI524288 TLE458810:TLE524288 TVA458810:TVA524288 UEW458810:UEW524288 UOS458810:UOS524288 UYO458810:UYO524288 VIK458810:VIK524288 VSG458810:VSG524288 WCC458810:WCC524288 WLY458810:WLY524288 WVU458810:WVU524288 M524346:M589824 JI524346:JI589824 TE524346:TE589824 ADA524346:ADA589824 AMW524346:AMW589824 AWS524346:AWS589824 BGO524346:BGO589824 BQK524346:BQK589824 CAG524346:CAG589824 CKC524346:CKC589824 CTY524346:CTY589824 DDU524346:DDU589824 DNQ524346:DNQ589824 DXM524346:DXM589824 EHI524346:EHI589824 ERE524346:ERE589824 FBA524346:FBA589824 FKW524346:FKW589824 FUS524346:FUS589824 GEO524346:GEO589824 GOK524346:GOK589824 GYG524346:GYG589824 HIC524346:HIC589824 HRY524346:HRY589824 IBU524346:IBU589824 ILQ524346:ILQ589824 IVM524346:IVM589824 JFI524346:JFI589824 JPE524346:JPE589824 JZA524346:JZA589824 KIW524346:KIW589824 KSS524346:KSS589824 LCO524346:LCO589824 LMK524346:LMK589824 LWG524346:LWG589824 MGC524346:MGC589824 MPY524346:MPY589824 MZU524346:MZU589824 NJQ524346:NJQ589824 NTM524346:NTM589824 ODI524346:ODI589824 ONE524346:ONE589824 OXA524346:OXA589824 PGW524346:PGW589824 PQS524346:PQS589824 QAO524346:QAO589824 QKK524346:QKK589824 QUG524346:QUG589824 REC524346:REC589824 RNY524346:RNY589824 RXU524346:RXU589824 SHQ524346:SHQ589824 SRM524346:SRM589824 TBI524346:TBI589824 TLE524346:TLE589824 TVA524346:TVA589824 UEW524346:UEW589824 UOS524346:UOS589824 UYO524346:UYO589824 VIK524346:VIK589824 VSG524346:VSG589824 WCC524346:WCC589824 WLY524346:WLY589824 WVU524346:WVU589824 M589882:M655360 JI589882:JI655360 TE589882:TE655360 ADA589882:ADA655360 AMW589882:AMW655360 AWS589882:AWS655360 BGO589882:BGO655360 BQK589882:BQK655360 CAG589882:CAG655360 CKC589882:CKC655360 CTY589882:CTY655360 DDU589882:DDU655360 DNQ589882:DNQ655360 DXM589882:DXM655360 EHI589882:EHI655360 ERE589882:ERE655360 FBA589882:FBA655360 FKW589882:FKW655360 FUS589882:FUS655360 GEO589882:GEO655360 GOK589882:GOK655360 GYG589882:GYG655360 HIC589882:HIC655360 HRY589882:HRY655360 IBU589882:IBU655360 ILQ589882:ILQ655360 IVM589882:IVM655360 JFI589882:JFI655360 JPE589882:JPE655360 JZA589882:JZA655360 KIW589882:KIW655360 KSS589882:KSS655360 LCO589882:LCO655360 LMK589882:LMK655360 LWG589882:LWG655360 MGC589882:MGC655360 MPY589882:MPY655360 MZU589882:MZU655360 NJQ589882:NJQ655360 NTM589882:NTM655360 ODI589882:ODI655360 ONE589882:ONE655360 OXA589882:OXA655360 PGW589882:PGW655360 PQS589882:PQS655360 QAO589882:QAO655360 QKK589882:QKK655360 QUG589882:QUG655360 REC589882:REC655360 RNY589882:RNY655360 RXU589882:RXU655360 SHQ589882:SHQ655360 SRM589882:SRM655360 TBI589882:TBI655360 TLE589882:TLE655360 TVA589882:TVA655360 UEW589882:UEW655360 UOS589882:UOS655360 UYO589882:UYO655360 VIK589882:VIK655360 VSG589882:VSG655360 WCC589882:WCC655360 WLY589882:WLY655360 WVU589882:WVU655360 M655418:M720896 JI655418:JI720896 TE655418:TE720896 ADA655418:ADA720896 AMW655418:AMW720896 AWS655418:AWS720896 BGO655418:BGO720896 BQK655418:BQK720896 CAG655418:CAG720896 CKC655418:CKC720896 CTY655418:CTY720896 DDU655418:DDU720896 DNQ655418:DNQ720896 DXM655418:DXM720896 EHI655418:EHI720896 ERE655418:ERE720896 FBA655418:FBA720896 FKW655418:FKW720896 FUS655418:FUS720896 GEO655418:GEO720896 GOK655418:GOK720896 GYG655418:GYG720896 HIC655418:HIC720896 HRY655418:HRY720896 IBU655418:IBU720896 ILQ655418:ILQ720896 IVM655418:IVM720896 JFI655418:JFI720896 JPE655418:JPE720896 JZA655418:JZA720896 KIW655418:KIW720896 KSS655418:KSS720896 LCO655418:LCO720896 LMK655418:LMK720896 LWG655418:LWG720896 MGC655418:MGC720896 MPY655418:MPY720896 MZU655418:MZU720896 NJQ655418:NJQ720896 NTM655418:NTM720896 ODI655418:ODI720896 ONE655418:ONE720896 OXA655418:OXA720896 PGW655418:PGW720896 PQS655418:PQS720896 QAO655418:QAO720896 QKK655418:QKK720896 QUG655418:QUG720896 REC655418:REC720896 RNY655418:RNY720896 RXU655418:RXU720896 SHQ655418:SHQ720896 SRM655418:SRM720896 TBI655418:TBI720896 TLE655418:TLE720896 TVA655418:TVA720896 UEW655418:UEW720896 UOS655418:UOS720896 UYO655418:UYO720896 VIK655418:VIK720896 VSG655418:VSG720896 WCC655418:WCC720896 WLY655418:WLY720896 WVU655418:WVU720896 M720954:M786432 JI720954:JI786432 TE720954:TE786432 ADA720954:ADA786432 AMW720954:AMW786432 AWS720954:AWS786432 BGO720954:BGO786432 BQK720954:BQK786432 CAG720954:CAG786432 CKC720954:CKC786432 CTY720954:CTY786432 DDU720954:DDU786432 DNQ720954:DNQ786432 DXM720954:DXM786432 EHI720954:EHI786432 ERE720954:ERE786432 FBA720954:FBA786432 FKW720954:FKW786432 FUS720954:FUS786432 GEO720954:GEO786432 GOK720954:GOK786432 GYG720954:GYG786432 HIC720954:HIC786432 HRY720954:HRY786432 IBU720954:IBU786432 ILQ720954:ILQ786432 IVM720954:IVM786432 JFI720954:JFI786432 JPE720954:JPE786432 JZA720954:JZA786432 KIW720954:KIW786432 KSS720954:KSS786432 LCO720954:LCO786432 LMK720954:LMK786432 LWG720954:LWG786432 MGC720954:MGC786432 MPY720954:MPY786432 MZU720954:MZU786432 NJQ720954:NJQ786432 NTM720954:NTM786432 ODI720954:ODI786432 ONE720954:ONE786432 OXA720954:OXA786432 PGW720954:PGW786432 PQS720954:PQS786432 QAO720954:QAO786432 QKK720954:QKK786432 QUG720954:QUG786432 REC720954:REC786432 RNY720954:RNY786432 RXU720954:RXU786432 SHQ720954:SHQ786432 SRM720954:SRM786432 TBI720954:TBI786432 TLE720954:TLE786432 TVA720954:TVA786432 UEW720954:UEW786432 UOS720954:UOS786432 UYO720954:UYO786432 VIK720954:VIK786432 VSG720954:VSG786432 WCC720954:WCC786432 WLY720954:WLY786432 WVU720954:WVU786432 M786490:M851968 JI786490:JI851968 TE786490:TE851968 ADA786490:ADA851968 AMW786490:AMW851968 AWS786490:AWS851968 BGO786490:BGO851968 BQK786490:BQK851968 CAG786490:CAG851968 CKC786490:CKC851968 CTY786490:CTY851968 DDU786490:DDU851968 DNQ786490:DNQ851968 DXM786490:DXM851968 EHI786490:EHI851968 ERE786490:ERE851968 FBA786490:FBA851968 FKW786490:FKW851968 FUS786490:FUS851968 GEO786490:GEO851968 GOK786490:GOK851968 GYG786490:GYG851968 HIC786490:HIC851968 HRY786490:HRY851968 IBU786490:IBU851968 ILQ786490:ILQ851968 IVM786490:IVM851968 JFI786490:JFI851968 JPE786490:JPE851968 JZA786490:JZA851968 KIW786490:KIW851968 KSS786490:KSS851968 LCO786490:LCO851968 LMK786490:LMK851968 LWG786490:LWG851968 MGC786490:MGC851968 MPY786490:MPY851968 MZU786490:MZU851968 NJQ786490:NJQ851968 NTM786490:NTM851968 ODI786490:ODI851968 ONE786490:ONE851968 OXA786490:OXA851968 PGW786490:PGW851968 PQS786490:PQS851968 QAO786490:QAO851968 QKK786490:QKK851968 QUG786490:QUG851968 REC786490:REC851968 RNY786490:RNY851968 RXU786490:RXU851968 SHQ786490:SHQ851968 SRM786490:SRM851968 TBI786490:TBI851968 TLE786490:TLE851968 TVA786490:TVA851968 UEW786490:UEW851968 UOS786490:UOS851968 UYO786490:UYO851968 VIK786490:VIK851968 VSG786490:VSG851968 WCC786490:WCC851968 WLY786490:WLY851968 WVU786490:WVU851968 M852026:M917504 JI852026:JI917504 TE852026:TE917504 ADA852026:ADA917504 AMW852026:AMW917504 AWS852026:AWS917504 BGO852026:BGO917504 BQK852026:BQK917504 CAG852026:CAG917504 CKC852026:CKC917504 CTY852026:CTY917504 DDU852026:DDU917504 DNQ852026:DNQ917504 DXM852026:DXM917504 EHI852026:EHI917504 ERE852026:ERE917504 FBA852026:FBA917504 FKW852026:FKW917504 FUS852026:FUS917504 GEO852026:GEO917504 GOK852026:GOK917504 GYG852026:GYG917504 HIC852026:HIC917504 HRY852026:HRY917504 IBU852026:IBU917504 ILQ852026:ILQ917504 IVM852026:IVM917504 JFI852026:JFI917504 JPE852026:JPE917504 JZA852026:JZA917504 KIW852026:KIW917504 KSS852026:KSS917504 LCO852026:LCO917504 LMK852026:LMK917504 LWG852026:LWG917504 MGC852026:MGC917504 MPY852026:MPY917504 MZU852026:MZU917504 NJQ852026:NJQ917504 NTM852026:NTM917504 ODI852026:ODI917504 ONE852026:ONE917504 OXA852026:OXA917504 PGW852026:PGW917504 PQS852026:PQS917504 QAO852026:QAO917504 QKK852026:QKK917504 QUG852026:QUG917504 REC852026:REC917504 RNY852026:RNY917504 RXU852026:RXU917504 SHQ852026:SHQ917504 SRM852026:SRM917504 TBI852026:TBI917504 TLE852026:TLE917504 TVA852026:TVA917504 UEW852026:UEW917504 UOS852026:UOS917504 UYO852026:UYO917504 VIK852026:VIK917504 VSG852026:VSG917504 WCC852026:WCC917504 WLY852026:WLY917504 WVU852026:WVU917504 M917562:M983040 JI917562:JI983040 TE917562:TE983040 ADA917562:ADA983040 AMW917562:AMW983040 AWS917562:AWS983040 BGO917562:BGO983040 BQK917562:BQK983040 CAG917562:CAG983040 CKC917562:CKC983040 CTY917562:CTY983040 DDU917562:DDU983040 DNQ917562:DNQ983040 DXM917562:DXM983040 EHI917562:EHI983040 ERE917562:ERE983040 FBA917562:FBA983040 FKW917562:FKW983040 FUS917562:FUS983040 GEO917562:GEO983040 GOK917562:GOK983040 GYG917562:GYG983040 HIC917562:HIC983040 HRY917562:HRY983040 IBU917562:IBU983040 ILQ917562:ILQ983040 IVM917562:IVM983040 JFI917562:JFI983040 JPE917562:JPE983040 JZA917562:JZA983040 KIW917562:KIW983040 KSS917562:KSS983040 LCO917562:LCO983040 LMK917562:LMK983040 LWG917562:LWG983040 MGC917562:MGC983040 MPY917562:MPY983040 MZU917562:MZU983040 NJQ917562:NJQ983040 NTM917562:NTM983040 ODI917562:ODI983040 ONE917562:ONE983040 OXA917562:OXA983040 PGW917562:PGW983040 PQS917562:PQS983040 QAO917562:QAO983040 QKK917562:QKK983040 QUG917562:QUG983040 REC917562:REC983040 RNY917562:RNY983040 RXU917562:RXU983040 SHQ917562:SHQ983040 SRM917562:SRM983040 TBI917562:TBI983040 TLE917562:TLE983040 TVA917562:TVA983040 UEW917562:UEW983040 UOS917562:UOS983040 UYO917562:UYO983040 VIK917562:VIK983040 VSG917562:VSG983040 WCC917562:WCC983040 WLY917562:WLY983040 WVU917562:WVU983040 M983098:M1048576 JI983098:JI1048576 TE983098:TE1048576 ADA983098:ADA1048576 AMW983098:AMW1048576 AWS983098:AWS1048576 BGO983098:BGO1048576 BQK983098:BQK1048576 CAG983098:CAG1048576 CKC983098:CKC1048576 CTY983098:CTY1048576 DDU983098:DDU1048576 DNQ983098:DNQ1048576 DXM983098:DXM1048576 EHI983098:EHI1048576 ERE983098:ERE1048576 FBA983098:FBA1048576 FKW983098:FKW1048576 FUS983098:FUS1048576 GEO983098:GEO1048576 GOK983098:GOK1048576 GYG983098:GYG1048576 HIC983098:HIC1048576 HRY983098:HRY1048576 IBU983098:IBU1048576 ILQ983098:ILQ1048576 IVM983098:IVM1048576 JFI983098:JFI1048576 JPE983098:JPE1048576 JZA983098:JZA1048576 KIW983098:KIW1048576 KSS983098:KSS1048576 LCO983098:LCO1048576 LMK983098:LMK1048576 LWG983098:LWG1048576 MGC983098:MGC1048576 MPY983098:MPY1048576 MZU983098:MZU1048576 NJQ983098:NJQ1048576 NTM983098:NTM1048576 ODI983098:ODI1048576 ONE983098:ONE1048576 OXA983098:OXA1048576 PGW983098:PGW1048576 PQS983098:PQS1048576 QAO983098:QAO1048576 QKK983098:QKK1048576 QUG983098:QUG1048576 REC983098:REC1048576 RNY983098:RNY1048576 RXU983098:RXU1048576 SHQ983098:SHQ1048576 SRM983098:SRM1048576 TBI983098:TBI1048576 TLE983098:TLE1048576 TVA983098:TVA1048576 UEW983098:UEW1048576 UOS983098:UOS1048576 UYO983098:UYO1048576 VIK983098:VIK1048576 VSG983098:VSG1048576 WCC983098:WCC1048576 WLY983098:WLY1048576 WVU983098:WVU1048576 N189:N65536 JJ189:JJ65536 TF189:TF65536 ADB189:ADB65536 AMX189:AMX65536 AWT189:AWT65536 BGP189:BGP65536 BQL189:BQL65536 CAH189:CAH65536 CKD189:CKD65536 CTZ189:CTZ65536 DDV189:DDV65536 DNR189:DNR65536 DXN189:DXN65536 EHJ189:EHJ65536 ERF189:ERF65536 FBB189:FBB65536 FKX189:FKX65536 FUT189:FUT65536 GEP189:GEP65536 GOL189:GOL65536 GYH189:GYH65536 HID189:HID65536 HRZ189:HRZ65536 IBV189:IBV65536 ILR189:ILR65536 IVN189:IVN65536 JFJ189:JFJ65536 JPF189:JPF65536 JZB189:JZB65536 KIX189:KIX65536 KST189:KST65536 LCP189:LCP65536 LML189:LML65536 LWH189:LWH65536 MGD189:MGD65536 MPZ189:MPZ65536 MZV189:MZV65536 NJR189:NJR65536 NTN189:NTN65536 ODJ189:ODJ65536 ONF189:ONF65536 OXB189:OXB65536 PGX189:PGX65536 PQT189:PQT65536 QAP189:QAP65536 QKL189:QKL65536 QUH189:QUH65536 RED189:RED65536 RNZ189:RNZ65536 RXV189:RXV65536 SHR189:SHR65536 SRN189:SRN65536 TBJ189:TBJ65536 TLF189:TLF65536 TVB189:TVB65536 UEX189:UEX65536 UOT189:UOT65536 UYP189:UYP65536 VIL189:VIL65536 VSH189:VSH65536 WCD189:WCD65536 WLZ189:WLZ65536 WVV189:WVV65536 N65725:N131072 JJ65725:JJ131072 TF65725:TF131072 ADB65725:ADB131072 AMX65725:AMX131072 AWT65725:AWT131072 BGP65725:BGP131072 BQL65725:BQL131072 CAH65725:CAH131072 CKD65725:CKD131072 CTZ65725:CTZ131072 DDV65725:DDV131072 DNR65725:DNR131072 DXN65725:DXN131072 EHJ65725:EHJ131072 ERF65725:ERF131072 FBB65725:FBB131072 FKX65725:FKX131072 FUT65725:FUT131072 GEP65725:GEP131072 GOL65725:GOL131072 GYH65725:GYH131072 HID65725:HID131072 HRZ65725:HRZ131072 IBV65725:IBV131072 ILR65725:ILR131072 IVN65725:IVN131072 JFJ65725:JFJ131072 JPF65725:JPF131072 JZB65725:JZB131072 KIX65725:KIX131072 KST65725:KST131072 LCP65725:LCP131072 LML65725:LML131072 LWH65725:LWH131072 MGD65725:MGD131072 MPZ65725:MPZ131072 MZV65725:MZV131072 NJR65725:NJR131072 NTN65725:NTN131072 ODJ65725:ODJ131072 ONF65725:ONF131072 OXB65725:OXB131072 PGX65725:PGX131072 PQT65725:PQT131072 QAP65725:QAP131072 QKL65725:QKL131072 QUH65725:QUH131072 RED65725:RED131072 RNZ65725:RNZ131072 RXV65725:RXV131072 SHR65725:SHR131072 SRN65725:SRN131072 TBJ65725:TBJ131072 TLF65725:TLF131072 TVB65725:TVB131072 UEX65725:UEX131072 UOT65725:UOT131072 UYP65725:UYP131072 VIL65725:VIL131072 VSH65725:VSH131072 WCD65725:WCD131072 WLZ65725:WLZ131072 WVV65725:WVV131072 N131261:N196608 JJ131261:JJ196608 TF131261:TF196608 ADB131261:ADB196608 AMX131261:AMX196608 AWT131261:AWT196608 BGP131261:BGP196608 BQL131261:BQL196608 CAH131261:CAH196608 CKD131261:CKD196608 CTZ131261:CTZ196608 DDV131261:DDV196608 DNR131261:DNR196608 DXN131261:DXN196608 EHJ131261:EHJ196608 ERF131261:ERF196608 FBB131261:FBB196608 FKX131261:FKX196608 FUT131261:FUT196608 GEP131261:GEP196608 GOL131261:GOL196608 GYH131261:GYH196608 HID131261:HID196608 HRZ131261:HRZ196608 IBV131261:IBV196608 ILR131261:ILR196608 IVN131261:IVN196608 JFJ131261:JFJ196608 JPF131261:JPF196608 JZB131261:JZB196608 KIX131261:KIX196608 KST131261:KST196608 LCP131261:LCP196608 LML131261:LML196608 LWH131261:LWH196608 MGD131261:MGD196608 MPZ131261:MPZ196608 MZV131261:MZV196608 NJR131261:NJR196608 NTN131261:NTN196608 ODJ131261:ODJ196608 ONF131261:ONF196608 OXB131261:OXB196608 PGX131261:PGX196608 PQT131261:PQT196608 QAP131261:QAP196608 QKL131261:QKL196608 QUH131261:QUH196608 RED131261:RED196608 RNZ131261:RNZ196608 RXV131261:RXV196608 SHR131261:SHR196608 SRN131261:SRN196608 TBJ131261:TBJ196608 TLF131261:TLF196608 TVB131261:TVB196608 UEX131261:UEX196608 UOT131261:UOT196608 UYP131261:UYP196608 VIL131261:VIL196608 VSH131261:VSH196608 WCD131261:WCD196608 WLZ131261:WLZ196608 WVV131261:WVV196608 N196797:N262144 JJ196797:JJ262144 TF196797:TF262144 ADB196797:ADB262144 AMX196797:AMX262144 AWT196797:AWT262144 BGP196797:BGP262144 BQL196797:BQL262144 CAH196797:CAH262144 CKD196797:CKD262144 CTZ196797:CTZ262144 DDV196797:DDV262144 DNR196797:DNR262144 DXN196797:DXN262144 EHJ196797:EHJ262144 ERF196797:ERF262144 FBB196797:FBB262144 FKX196797:FKX262144 FUT196797:FUT262144 GEP196797:GEP262144 GOL196797:GOL262144 GYH196797:GYH262144 HID196797:HID262144 HRZ196797:HRZ262144 IBV196797:IBV262144 ILR196797:ILR262144 IVN196797:IVN262144 JFJ196797:JFJ262144 JPF196797:JPF262144 JZB196797:JZB262144 KIX196797:KIX262144 KST196797:KST262144 LCP196797:LCP262144 LML196797:LML262144 LWH196797:LWH262144 MGD196797:MGD262144 MPZ196797:MPZ262144 MZV196797:MZV262144 NJR196797:NJR262144 NTN196797:NTN262144 ODJ196797:ODJ262144 ONF196797:ONF262144 OXB196797:OXB262144 PGX196797:PGX262144 PQT196797:PQT262144 QAP196797:QAP262144 QKL196797:QKL262144 QUH196797:QUH262144 RED196797:RED262144 RNZ196797:RNZ262144 RXV196797:RXV262144 SHR196797:SHR262144 SRN196797:SRN262144 TBJ196797:TBJ262144 TLF196797:TLF262144 TVB196797:TVB262144 UEX196797:UEX262144 UOT196797:UOT262144 UYP196797:UYP262144 VIL196797:VIL262144 VSH196797:VSH262144 WCD196797:WCD262144 WLZ196797:WLZ262144 WVV196797:WVV262144 N262333:N327680 JJ262333:JJ327680 TF262333:TF327680 ADB262333:ADB327680 AMX262333:AMX327680 AWT262333:AWT327680 BGP262333:BGP327680 BQL262333:BQL327680 CAH262333:CAH327680 CKD262333:CKD327680 CTZ262333:CTZ327680 DDV262333:DDV327680 DNR262333:DNR327680 DXN262333:DXN327680 EHJ262333:EHJ327680 ERF262333:ERF327680 FBB262333:FBB327680 FKX262333:FKX327680 FUT262333:FUT327680 GEP262333:GEP327680 GOL262333:GOL327680 GYH262333:GYH327680 HID262333:HID327680 HRZ262333:HRZ327680 IBV262333:IBV327680 ILR262333:ILR327680 IVN262333:IVN327680 JFJ262333:JFJ327680 JPF262333:JPF327680 JZB262333:JZB327680 KIX262333:KIX327680 KST262333:KST327680 LCP262333:LCP327680 LML262333:LML327680 LWH262333:LWH327680 MGD262333:MGD327680 MPZ262333:MPZ327680 MZV262333:MZV327680 NJR262333:NJR327680 NTN262333:NTN327680 ODJ262333:ODJ327680 ONF262333:ONF327680 OXB262333:OXB327680 PGX262333:PGX327680 PQT262333:PQT327680 QAP262333:QAP327680 QKL262333:QKL327680 QUH262333:QUH327680 RED262333:RED327680 RNZ262333:RNZ327680 RXV262333:RXV327680 SHR262333:SHR327680 SRN262333:SRN327680 TBJ262333:TBJ327680 TLF262333:TLF327680 TVB262333:TVB327680 UEX262333:UEX327680 UOT262333:UOT327680 UYP262333:UYP327680 VIL262333:VIL327680 VSH262333:VSH327680 WCD262333:WCD327680 WLZ262333:WLZ327680 WVV262333:WVV327680 N327869:N393216 JJ327869:JJ393216 TF327869:TF393216 ADB327869:ADB393216 AMX327869:AMX393216 AWT327869:AWT393216 BGP327869:BGP393216 BQL327869:BQL393216 CAH327869:CAH393216 CKD327869:CKD393216 CTZ327869:CTZ393216 DDV327869:DDV393216 DNR327869:DNR393216 DXN327869:DXN393216 EHJ327869:EHJ393216 ERF327869:ERF393216 FBB327869:FBB393216 FKX327869:FKX393216 FUT327869:FUT393216 GEP327869:GEP393216 GOL327869:GOL393216 GYH327869:GYH393216 HID327869:HID393216 HRZ327869:HRZ393216 IBV327869:IBV393216 ILR327869:ILR393216 IVN327869:IVN393216 JFJ327869:JFJ393216 JPF327869:JPF393216 JZB327869:JZB393216 KIX327869:KIX393216 KST327869:KST393216 LCP327869:LCP393216 LML327869:LML393216 LWH327869:LWH393216 MGD327869:MGD393216 MPZ327869:MPZ393216 MZV327869:MZV393216 NJR327869:NJR393216 NTN327869:NTN393216 ODJ327869:ODJ393216 ONF327869:ONF393216 OXB327869:OXB393216 PGX327869:PGX393216 PQT327869:PQT393216 QAP327869:QAP393216 QKL327869:QKL393216 QUH327869:QUH393216 RED327869:RED393216 RNZ327869:RNZ393216 RXV327869:RXV393216 SHR327869:SHR393216 SRN327869:SRN393216 TBJ327869:TBJ393216 TLF327869:TLF393216 TVB327869:TVB393216 UEX327869:UEX393216 UOT327869:UOT393216 UYP327869:UYP393216 VIL327869:VIL393216 VSH327869:VSH393216 WCD327869:WCD393216 WLZ327869:WLZ393216 WVV327869:WVV393216 N393405:N458752 JJ393405:JJ458752 TF393405:TF458752 ADB393405:ADB458752 AMX393405:AMX458752 AWT393405:AWT458752 BGP393405:BGP458752 BQL393405:BQL458752 CAH393405:CAH458752 CKD393405:CKD458752 CTZ393405:CTZ458752 DDV393405:DDV458752 DNR393405:DNR458752 DXN393405:DXN458752 EHJ393405:EHJ458752 ERF393405:ERF458752 FBB393405:FBB458752 FKX393405:FKX458752 FUT393405:FUT458752 GEP393405:GEP458752 GOL393405:GOL458752 GYH393405:GYH458752 HID393405:HID458752 HRZ393405:HRZ458752 IBV393405:IBV458752 ILR393405:ILR458752 IVN393405:IVN458752 JFJ393405:JFJ458752 JPF393405:JPF458752 JZB393405:JZB458752 KIX393405:KIX458752 KST393405:KST458752 LCP393405:LCP458752 LML393405:LML458752 LWH393405:LWH458752 MGD393405:MGD458752 MPZ393405:MPZ458752 MZV393405:MZV458752 NJR393405:NJR458752 NTN393405:NTN458752 ODJ393405:ODJ458752 ONF393405:ONF458752 OXB393405:OXB458752 PGX393405:PGX458752 PQT393405:PQT458752 QAP393405:QAP458752 QKL393405:QKL458752 QUH393405:QUH458752 RED393405:RED458752 RNZ393405:RNZ458752 RXV393405:RXV458752 SHR393405:SHR458752 SRN393405:SRN458752 TBJ393405:TBJ458752 TLF393405:TLF458752 TVB393405:TVB458752 UEX393405:UEX458752 UOT393405:UOT458752 UYP393405:UYP458752 VIL393405:VIL458752 VSH393405:VSH458752 WCD393405:WCD458752 WLZ393405:WLZ458752 WVV393405:WVV458752 N458941:N524288 JJ458941:JJ524288 TF458941:TF524288 ADB458941:ADB524288 AMX458941:AMX524288 AWT458941:AWT524288 BGP458941:BGP524288 BQL458941:BQL524288 CAH458941:CAH524288 CKD458941:CKD524288 CTZ458941:CTZ524288 DDV458941:DDV524288 DNR458941:DNR524288 DXN458941:DXN524288 EHJ458941:EHJ524288 ERF458941:ERF524288 FBB458941:FBB524288 FKX458941:FKX524288 FUT458941:FUT524288 GEP458941:GEP524288 GOL458941:GOL524288 GYH458941:GYH524288 HID458941:HID524288 HRZ458941:HRZ524288 IBV458941:IBV524288 ILR458941:ILR524288 IVN458941:IVN524288 JFJ458941:JFJ524288 JPF458941:JPF524288 JZB458941:JZB524288 KIX458941:KIX524288 KST458941:KST524288 LCP458941:LCP524288 LML458941:LML524288 LWH458941:LWH524288 MGD458941:MGD524288 MPZ458941:MPZ524288 MZV458941:MZV524288 NJR458941:NJR524288 NTN458941:NTN524288 ODJ458941:ODJ524288 ONF458941:ONF524288 OXB458941:OXB524288 PGX458941:PGX524288 PQT458941:PQT524288 QAP458941:QAP524288 QKL458941:QKL524288 QUH458941:QUH524288 RED458941:RED524288 RNZ458941:RNZ524288 RXV458941:RXV524288 SHR458941:SHR524288 SRN458941:SRN524288 TBJ458941:TBJ524288 TLF458941:TLF524288 TVB458941:TVB524288 UEX458941:UEX524288 UOT458941:UOT524288 UYP458941:UYP524288 VIL458941:VIL524288 VSH458941:VSH524288 WCD458941:WCD524288 WLZ458941:WLZ524288 WVV458941:WVV524288 N524477:N589824 JJ524477:JJ589824 TF524477:TF589824 ADB524477:ADB589824 AMX524477:AMX589824 AWT524477:AWT589824 BGP524477:BGP589824 BQL524477:BQL589824 CAH524477:CAH589824 CKD524477:CKD589824 CTZ524477:CTZ589824 DDV524477:DDV589824 DNR524477:DNR589824 DXN524477:DXN589824 EHJ524477:EHJ589824 ERF524477:ERF589824 FBB524477:FBB589824 FKX524477:FKX589824 FUT524477:FUT589824 GEP524477:GEP589824 GOL524477:GOL589824 GYH524477:GYH589824 HID524477:HID589824 HRZ524477:HRZ589824 IBV524477:IBV589824 ILR524477:ILR589824 IVN524477:IVN589824 JFJ524477:JFJ589824 JPF524477:JPF589824 JZB524477:JZB589824 KIX524477:KIX589824 KST524477:KST589824 LCP524477:LCP589824 LML524477:LML589824 LWH524477:LWH589824 MGD524477:MGD589824 MPZ524477:MPZ589824 MZV524477:MZV589824 NJR524477:NJR589824 NTN524477:NTN589824 ODJ524477:ODJ589824 ONF524477:ONF589824 OXB524477:OXB589824 PGX524477:PGX589824 PQT524477:PQT589824 QAP524477:QAP589824 QKL524477:QKL589824 QUH524477:QUH589824 RED524477:RED589824 RNZ524477:RNZ589824 RXV524477:RXV589824 SHR524477:SHR589824 SRN524477:SRN589824 TBJ524477:TBJ589824 TLF524477:TLF589824 TVB524477:TVB589824 UEX524477:UEX589824 UOT524477:UOT589824 UYP524477:UYP589824 VIL524477:VIL589824 VSH524477:VSH589824 WCD524477:WCD589824 WLZ524477:WLZ589824 WVV524477:WVV589824 N590013:N655360 JJ590013:JJ655360 TF590013:TF655360 ADB590013:ADB655360 AMX590013:AMX655360 AWT590013:AWT655360 BGP590013:BGP655360 BQL590013:BQL655360 CAH590013:CAH655360 CKD590013:CKD655360 CTZ590013:CTZ655360 DDV590013:DDV655360 DNR590013:DNR655360 DXN590013:DXN655360 EHJ590013:EHJ655360 ERF590013:ERF655360 FBB590013:FBB655360 FKX590013:FKX655360 FUT590013:FUT655360 GEP590013:GEP655360 GOL590013:GOL655360 GYH590013:GYH655360 HID590013:HID655360 HRZ590013:HRZ655360 IBV590013:IBV655360 ILR590013:ILR655360 IVN590013:IVN655360 JFJ590013:JFJ655360 JPF590013:JPF655360 JZB590013:JZB655360 KIX590013:KIX655360 KST590013:KST655360 LCP590013:LCP655360 LML590013:LML655360 LWH590013:LWH655360 MGD590013:MGD655360 MPZ590013:MPZ655360 MZV590013:MZV655360 NJR590013:NJR655360 NTN590013:NTN655360 ODJ590013:ODJ655360 ONF590013:ONF655360 OXB590013:OXB655360 PGX590013:PGX655360 PQT590013:PQT655360 QAP590013:QAP655360 QKL590013:QKL655360 QUH590013:QUH655360 RED590013:RED655360 RNZ590013:RNZ655360 RXV590013:RXV655360 SHR590013:SHR655360 SRN590013:SRN655360 TBJ590013:TBJ655360 TLF590013:TLF655360 TVB590013:TVB655360 UEX590013:UEX655360 UOT590013:UOT655360 UYP590013:UYP655360 VIL590013:VIL655360 VSH590013:VSH655360 WCD590013:WCD655360 WLZ590013:WLZ655360 WVV590013:WVV655360 N655549:N720896 JJ655549:JJ720896 TF655549:TF720896 ADB655549:ADB720896 AMX655549:AMX720896 AWT655549:AWT720896 BGP655549:BGP720896 BQL655549:BQL720896 CAH655549:CAH720896 CKD655549:CKD720896 CTZ655549:CTZ720896 DDV655549:DDV720896 DNR655549:DNR720896 DXN655549:DXN720896 EHJ655549:EHJ720896 ERF655549:ERF720896 FBB655549:FBB720896 FKX655549:FKX720896 FUT655549:FUT720896 GEP655549:GEP720896 GOL655549:GOL720896 GYH655549:GYH720896 HID655549:HID720896 HRZ655549:HRZ720896 IBV655549:IBV720896 ILR655549:ILR720896 IVN655549:IVN720896 JFJ655549:JFJ720896 JPF655549:JPF720896 JZB655549:JZB720896 KIX655549:KIX720896 KST655549:KST720896 LCP655549:LCP720896 LML655549:LML720896 LWH655549:LWH720896 MGD655549:MGD720896 MPZ655549:MPZ720896 MZV655549:MZV720896 NJR655549:NJR720896 NTN655549:NTN720896 ODJ655549:ODJ720896 ONF655549:ONF720896 OXB655549:OXB720896 PGX655549:PGX720896 PQT655549:PQT720896 QAP655549:QAP720896 QKL655549:QKL720896 QUH655549:QUH720896 RED655549:RED720896 RNZ655549:RNZ720896 RXV655549:RXV720896 SHR655549:SHR720896 SRN655549:SRN720896 TBJ655549:TBJ720896 TLF655549:TLF720896 TVB655549:TVB720896 UEX655549:UEX720896 UOT655549:UOT720896 UYP655549:UYP720896 VIL655549:VIL720896 VSH655549:VSH720896 WCD655549:WCD720896 WLZ655549:WLZ720896 WVV655549:WVV720896 N721085:N786432 JJ721085:JJ786432 TF721085:TF786432 ADB721085:ADB786432 AMX721085:AMX786432 AWT721085:AWT786432 BGP721085:BGP786432 BQL721085:BQL786432 CAH721085:CAH786432 CKD721085:CKD786432 CTZ721085:CTZ786432 DDV721085:DDV786432 DNR721085:DNR786432 DXN721085:DXN786432 EHJ721085:EHJ786432 ERF721085:ERF786432 FBB721085:FBB786432 FKX721085:FKX786432 FUT721085:FUT786432 GEP721085:GEP786432 GOL721085:GOL786432 GYH721085:GYH786432 HID721085:HID786432 HRZ721085:HRZ786432 IBV721085:IBV786432 ILR721085:ILR786432 IVN721085:IVN786432 JFJ721085:JFJ786432 JPF721085:JPF786432 JZB721085:JZB786432 KIX721085:KIX786432 KST721085:KST786432 LCP721085:LCP786432 LML721085:LML786432 LWH721085:LWH786432 MGD721085:MGD786432 MPZ721085:MPZ786432 MZV721085:MZV786432 NJR721085:NJR786432 NTN721085:NTN786432 ODJ721085:ODJ786432 ONF721085:ONF786432 OXB721085:OXB786432 PGX721085:PGX786432 PQT721085:PQT786432 QAP721085:QAP786432 QKL721085:QKL786432 QUH721085:QUH786432 RED721085:RED786432 RNZ721085:RNZ786432 RXV721085:RXV786432 SHR721085:SHR786432 SRN721085:SRN786432 TBJ721085:TBJ786432 TLF721085:TLF786432 TVB721085:TVB786432 UEX721085:UEX786432 UOT721085:UOT786432 UYP721085:UYP786432 VIL721085:VIL786432 VSH721085:VSH786432 WCD721085:WCD786432 WLZ721085:WLZ786432 WVV721085:WVV786432 N786621:N851968 JJ786621:JJ851968 TF786621:TF851968 ADB786621:ADB851968 AMX786621:AMX851968 AWT786621:AWT851968 BGP786621:BGP851968 BQL786621:BQL851968 CAH786621:CAH851968 CKD786621:CKD851968 CTZ786621:CTZ851968 DDV786621:DDV851968 DNR786621:DNR851968 DXN786621:DXN851968 EHJ786621:EHJ851968 ERF786621:ERF851968 FBB786621:FBB851968 FKX786621:FKX851968 FUT786621:FUT851968 GEP786621:GEP851968 GOL786621:GOL851968 GYH786621:GYH851968 HID786621:HID851968 HRZ786621:HRZ851968 IBV786621:IBV851968 ILR786621:ILR851968 IVN786621:IVN851968 JFJ786621:JFJ851968 JPF786621:JPF851968 JZB786621:JZB851968 KIX786621:KIX851968 KST786621:KST851968 LCP786621:LCP851968 LML786621:LML851968 LWH786621:LWH851968 MGD786621:MGD851968 MPZ786621:MPZ851968 MZV786621:MZV851968 NJR786621:NJR851968 NTN786621:NTN851968 ODJ786621:ODJ851968 ONF786621:ONF851968 OXB786621:OXB851968 PGX786621:PGX851968 PQT786621:PQT851968 QAP786621:QAP851968 QKL786621:QKL851968 QUH786621:QUH851968 RED786621:RED851968 RNZ786621:RNZ851968 RXV786621:RXV851968 SHR786621:SHR851968 SRN786621:SRN851968 TBJ786621:TBJ851968 TLF786621:TLF851968 TVB786621:TVB851968 UEX786621:UEX851968 UOT786621:UOT851968 UYP786621:UYP851968 VIL786621:VIL851968 VSH786621:VSH851968 WCD786621:WCD851968 WLZ786621:WLZ851968 WVV786621:WVV851968 N852157:N917504 JJ852157:JJ917504 TF852157:TF917504 ADB852157:ADB917504 AMX852157:AMX917504 AWT852157:AWT917504 BGP852157:BGP917504 BQL852157:BQL917504 CAH852157:CAH917504 CKD852157:CKD917504 CTZ852157:CTZ917504 DDV852157:DDV917504 DNR852157:DNR917504 DXN852157:DXN917504 EHJ852157:EHJ917504 ERF852157:ERF917504 FBB852157:FBB917504 FKX852157:FKX917504 FUT852157:FUT917504 GEP852157:GEP917504 GOL852157:GOL917504 GYH852157:GYH917504 HID852157:HID917504 HRZ852157:HRZ917504 IBV852157:IBV917504 ILR852157:ILR917504 IVN852157:IVN917504 JFJ852157:JFJ917504 JPF852157:JPF917504 JZB852157:JZB917504 KIX852157:KIX917504 KST852157:KST917504 LCP852157:LCP917504 LML852157:LML917504 LWH852157:LWH917504 MGD852157:MGD917504 MPZ852157:MPZ917504 MZV852157:MZV917504 NJR852157:NJR917504 NTN852157:NTN917504 ODJ852157:ODJ917504 ONF852157:ONF917504 OXB852157:OXB917504 PGX852157:PGX917504 PQT852157:PQT917504 QAP852157:QAP917504 QKL852157:QKL917504 QUH852157:QUH917504 RED852157:RED917504 RNZ852157:RNZ917504 RXV852157:RXV917504 SHR852157:SHR917504 SRN852157:SRN917504 TBJ852157:TBJ917504 TLF852157:TLF917504 TVB852157:TVB917504 UEX852157:UEX917504 UOT852157:UOT917504 UYP852157:UYP917504 VIL852157:VIL917504 VSH852157:VSH917504 WCD852157:WCD917504 WLZ852157:WLZ917504 WVV852157:WVV917504 N917693:N983040 JJ917693:JJ983040 TF917693:TF983040 ADB917693:ADB983040 AMX917693:AMX983040 AWT917693:AWT983040 BGP917693:BGP983040 BQL917693:BQL983040 CAH917693:CAH983040 CKD917693:CKD983040 CTZ917693:CTZ983040 DDV917693:DDV983040 DNR917693:DNR983040 DXN917693:DXN983040 EHJ917693:EHJ983040 ERF917693:ERF983040 FBB917693:FBB983040 FKX917693:FKX983040 FUT917693:FUT983040 GEP917693:GEP983040 GOL917693:GOL983040 GYH917693:GYH983040 HID917693:HID983040 HRZ917693:HRZ983040 IBV917693:IBV983040 ILR917693:ILR983040 IVN917693:IVN983040 JFJ917693:JFJ983040 JPF917693:JPF983040 JZB917693:JZB983040 KIX917693:KIX983040 KST917693:KST983040 LCP917693:LCP983040 LML917693:LML983040 LWH917693:LWH983040 MGD917693:MGD983040 MPZ917693:MPZ983040 MZV917693:MZV983040 NJR917693:NJR983040 NTN917693:NTN983040 ODJ917693:ODJ983040 ONF917693:ONF983040 OXB917693:OXB983040 PGX917693:PGX983040 PQT917693:PQT983040 QAP917693:QAP983040 QKL917693:QKL983040 QUH917693:QUH983040 RED917693:RED983040 RNZ917693:RNZ983040 RXV917693:RXV983040 SHR917693:SHR983040 SRN917693:SRN983040 TBJ917693:TBJ983040 TLF917693:TLF983040 TVB917693:TVB983040 UEX917693:UEX983040 UOT917693:UOT983040 UYP917693:UYP983040 VIL917693:VIL983040 VSH917693:VSH983040 WCD917693:WCD983040 WLZ917693:WLZ983040 WVV917693:WVV983040 N983229:N1048576 JJ983229:JJ1048576 TF983229:TF1048576 ADB983229:ADB1048576 AMX983229:AMX1048576 AWT983229:AWT1048576 BGP983229:BGP1048576 BQL983229:BQL1048576 CAH983229:CAH1048576 CKD983229:CKD1048576 CTZ983229:CTZ1048576 DDV983229:DDV1048576 DNR983229:DNR1048576 DXN983229:DXN1048576 EHJ983229:EHJ1048576 ERF983229:ERF1048576 FBB983229:FBB1048576 FKX983229:FKX1048576 FUT983229:FUT1048576 GEP983229:GEP1048576 GOL983229:GOL1048576 GYH983229:GYH1048576 HID983229:HID1048576 HRZ983229:HRZ1048576 IBV983229:IBV1048576 ILR983229:ILR1048576 IVN983229:IVN1048576 JFJ983229:JFJ1048576 JPF983229:JPF1048576 JZB983229:JZB1048576 KIX983229:KIX1048576 KST983229:KST1048576 LCP983229:LCP1048576 LML983229:LML1048576 LWH983229:LWH1048576 MGD983229:MGD1048576 MPZ983229:MPZ1048576 MZV983229:MZV1048576 NJR983229:NJR1048576 NTN983229:NTN1048576 ODJ983229:ODJ1048576 ONF983229:ONF1048576 OXB983229:OXB1048576 PGX983229:PGX1048576 PQT983229:PQT1048576 QAP983229:QAP1048576 QKL983229:QKL1048576 QUH983229:QUH1048576 RED983229:RED1048576 RNZ983229:RNZ1048576 RXV983229:RXV1048576 SHR983229:SHR1048576 SRN983229:SRN1048576 TBJ983229:TBJ1048576 TLF983229:TLF1048576 TVB983229:TVB1048576 UEX983229:UEX1048576 UOT983229:UOT1048576 UYP983229:UYP1048576 VIL983229:VIL1048576 VSH983229:VSH1048576 WCD983229:WCD1048576 WLZ983229:WLZ1048576 WVV983229:WVV1048576 M1:N2 JI1:JJ2 TE1:TF2 ADA1:ADB2 AMW1:AMX2 AWS1:AWT2 BGO1:BGP2 BQK1:BQL2 CAG1:CAH2 CKC1:CKD2 CTY1:CTZ2 DDU1:DDV2 DNQ1:DNR2 DXM1:DXN2 EHI1:EHJ2 ERE1:ERF2 FBA1:FBB2 FKW1:FKX2 FUS1:FUT2 GEO1:GEP2 GOK1:GOL2 GYG1:GYH2 HIC1:HID2 HRY1:HRZ2 IBU1:IBV2 ILQ1:ILR2 IVM1:IVN2 JFI1:JFJ2 JPE1:JPF2 JZA1:JZB2 KIW1:KIX2 KSS1:KST2 LCO1:LCP2 LMK1:LML2 LWG1:LWH2 MGC1:MGD2 MPY1:MPZ2 MZU1:MZV2 NJQ1:NJR2 NTM1:NTN2 ODI1:ODJ2 ONE1:ONF2 OXA1:OXB2 PGW1:PGX2 PQS1:PQT2 QAO1:QAP2 QKK1:QKL2 QUG1:QUH2 REC1:RED2 RNY1:RNZ2 RXU1:RXV2 SHQ1:SHR2 SRM1:SRN2 TBI1:TBJ2 TLE1:TLF2 TVA1:TVB2 UEW1:UEX2 UOS1:UOT2 UYO1:UYP2 VIK1:VIL2 VSG1:VSH2 WCC1:WCD2 WLY1:WLZ2 WVU1:WVV2 M65537:N65538 JI65537:JJ65538 TE65537:TF65538 ADA65537:ADB65538 AMW65537:AMX65538 AWS65537:AWT65538 BGO65537:BGP65538 BQK65537:BQL65538 CAG65537:CAH65538 CKC65537:CKD65538 CTY65537:CTZ65538 DDU65537:DDV65538 DNQ65537:DNR65538 DXM65537:DXN65538 EHI65537:EHJ65538 ERE65537:ERF65538 FBA65537:FBB65538 FKW65537:FKX65538 FUS65537:FUT65538 GEO65537:GEP65538 GOK65537:GOL65538 GYG65537:GYH65538 HIC65537:HID65538 HRY65537:HRZ65538 IBU65537:IBV65538 ILQ65537:ILR65538 IVM65537:IVN65538 JFI65537:JFJ65538 JPE65537:JPF65538 JZA65537:JZB65538 KIW65537:KIX65538 KSS65537:KST65538 LCO65537:LCP65538 LMK65537:LML65538 LWG65537:LWH65538 MGC65537:MGD65538 MPY65537:MPZ65538 MZU65537:MZV65538 NJQ65537:NJR65538 NTM65537:NTN65538 ODI65537:ODJ65538 ONE65537:ONF65538 OXA65537:OXB65538 PGW65537:PGX65538 PQS65537:PQT65538 QAO65537:QAP65538 QKK65537:QKL65538 QUG65537:QUH65538 REC65537:RED65538 RNY65537:RNZ65538 RXU65537:RXV65538 SHQ65537:SHR65538 SRM65537:SRN65538 TBI65537:TBJ65538 TLE65537:TLF65538 TVA65537:TVB65538 UEW65537:UEX65538 UOS65537:UOT65538 UYO65537:UYP65538 VIK65537:VIL65538 VSG65537:VSH65538 WCC65537:WCD65538 WLY65537:WLZ65538 WVU65537:WVV65538 M131073:N131074 JI131073:JJ131074 TE131073:TF131074 ADA131073:ADB131074 AMW131073:AMX131074 AWS131073:AWT131074 BGO131073:BGP131074 BQK131073:BQL131074 CAG131073:CAH131074 CKC131073:CKD131074 CTY131073:CTZ131074 DDU131073:DDV131074 DNQ131073:DNR131074 DXM131073:DXN131074 EHI131073:EHJ131074 ERE131073:ERF131074 FBA131073:FBB131074 FKW131073:FKX131074 FUS131073:FUT131074 GEO131073:GEP131074 GOK131073:GOL131074 GYG131073:GYH131074 HIC131073:HID131074 HRY131073:HRZ131074 IBU131073:IBV131074 ILQ131073:ILR131074 IVM131073:IVN131074 JFI131073:JFJ131074 JPE131073:JPF131074 JZA131073:JZB131074 KIW131073:KIX131074 KSS131073:KST131074 LCO131073:LCP131074 LMK131073:LML131074 LWG131073:LWH131074 MGC131073:MGD131074 MPY131073:MPZ131074 MZU131073:MZV131074 NJQ131073:NJR131074 NTM131073:NTN131074 ODI131073:ODJ131074 ONE131073:ONF131074 OXA131073:OXB131074 PGW131073:PGX131074 PQS131073:PQT131074 QAO131073:QAP131074 QKK131073:QKL131074 QUG131073:QUH131074 REC131073:RED131074 RNY131073:RNZ131074 RXU131073:RXV131074 SHQ131073:SHR131074 SRM131073:SRN131074 TBI131073:TBJ131074 TLE131073:TLF131074 TVA131073:TVB131074 UEW131073:UEX131074 UOS131073:UOT131074 UYO131073:UYP131074 VIK131073:VIL131074 VSG131073:VSH131074 WCC131073:WCD131074 WLY131073:WLZ131074 WVU131073:WVV131074 M196609:N196610 JI196609:JJ196610 TE196609:TF196610 ADA196609:ADB196610 AMW196609:AMX196610 AWS196609:AWT196610 BGO196609:BGP196610 BQK196609:BQL196610 CAG196609:CAH196610 CKC196609:CKD196610 CTY196609:CTZ196610 DDU196609:DDV196610 DNQ196609:DNR196610 DXM196609:DXN196610 EHI196609:EHJ196610 ERE196609:ERF196610 FBA196609:FBB196610 FKW196609:FKX196610 FUS196609:FUT196610 GEO196609:GEP196610 GOK196609:GOL196610 GYG196609:GYH196610 HIC196609:HID196610 HRY196609:HRZ196610 IBU196609:IBV196610 ILQ196609:ILR196610 IVM196609:IVN196610 JFI196609:JFJ196610 JPE196609:JPF196610 JZA196609:JZB196610 KIW196609:KIX196610 KSS196609:KST196610 LCO196609:LCP196610 LMK196609:LML196610 LWG196609:LWH196610 MGC196609:MGD196610 MPY196609:MPZ196610 MZU196609:MZV196610 NJQ196609:NJR196610 NTM196609:NTN196610 ODI196609:ODJ196610 ONE196609:ONF196610 OXA196609:OXB196610 PGW196609:PGX196610 PQS196609:PQT196610 QAO196609:QAP196610 QKK196609:QKL196610 QUG196609:QUH196610 REC196609:RED196610 RNY196609:RNZ196610 RXU196609:RXV196610 SHQ196609:SHR196610 SRM196609:SRN196610 TBI196609:TBJ196610 TLE196609:TLF196610 TVA196609:TVB196610 UEW196609:UEX196610 UOS196609:UOT196610 UYO196609:UYP196610 VIK196609:VIL196610 VSG196609:VSH196610 WCC196609:WCD196610 WLY196609:WLZ196610 WVU196609:WVV196610 M262145:N262146 JI262145:JJ262146 TE262145:TF262146 ADA262145:ADB262146 AMW262145:AMX262146 AWS262145:AWT262146 BGO262145:BGP262146 BQK262145:BQL262146 CAG262145:CAH262146 CKC262145:CKD262146 CTY262145:CTZ262146 DDU262145:DDV262146 DNQ262145:DNR262146 DXM262145:DXN262146 EHI262145:EHJ262146 ERE262145:ERF262146 FBA262145:FBB262146 FKW262145:FKX262146 FUS262145:FUT262146 GEO262145:GEP262146 GOK262145:GOL262146 GYG262145:GYH262146 HIC262145:HID262146 HRY262145:HRZ262146 IBU262145:IBV262146 ILQ262145:ILR262146 IVM262145:IVN262146 JFI262145:JFJ262146 JPE262145:JPF262146 JZA262145:JZB262146 KIW262145:KIX262146 KSS262145:KST262146 LCO262145:LCP262146 LMK262145:LML262146 LWG262145:LWH262146 MGC262145:MGD262146 MPY262145:MPZ262146 MZU262145:MZV262146 NJQ262145:NJR262146 NTM262145:NTN262146 ODI262145:ODJ262146 ONE262145:ONF262146 OXA262145:OXB262146 PGW262145:PGX262146 PQS262145:PQT262146 QAO262145:QAP262146 QKK262145:QKL262146 QUG262145:QUH262146 REC262145:RED262146 RNY262145:RNZ262146 RXU262145:RXV262146 SHQ262145:SHR262146 SRM262145:SRN262146 TBI262145:TBJ262146 TLE262145:TLF262146 TVA262145:TVB262146 UEW262145:UEX262146 UOS262145:UOT262146 UYO262145:UYP262146 VIK262145:VIL262146 VSG262145:VSH262146 WCC262145:WCD262146 WLY262145:WLZ262146 WVU262145:WVV262146 M327681:N327682 JI327681:JJ327682 TE327681:TF327682 ADA327681:ADB327682 AMW327681:AMX327682 AWS327681:AWT327682 BGO327681:BGP327682 BQK327681:BQL327682 CAG327681:CAH327682 CKC327681:CKD327682 CTY327681:CTZ327682 DDU327681:DDV327682 DNQ327681:DNR327682 DXM327681:DXN327682 EHI327681:EHJ327682 ERE327681:ERF327682 FBA327681:FBB327682 FKW327681:FKX327682 FUS327681:FUT327682 GEO327681:GEP327682 GOK327681:GOL327682 GYG327681:GYH327682 HIC327681:HID327682 HRY327681:HRZ327682 IBU327681:IBV327682 ILQ327681:ILR327682 IVM327681:IVN327682 JFI327681:JFJ327682 JPE327681:JPF327682 JZA327681:JZB327682 KIW327681:KIX327682 KSS327681:KST327682 LCO327681:LCP327682 LMK327681:LML327682 LWG327681:LWH327682 MGC327681:MGD327682 MPY327681:MPZ327682 MZU327681:MZV327682 NJQ327681:NJR327682 NTM327681:NTN327682 ODI327681:ODJ327682 ONE327681:ONF327682 OXA327681:OXB327682 PGW327681:PGX327682 PQS327681:PQT327682 QAO327681:QAP327682 QKK327681:QKL327682 QUG327681:QUH327682 REC327681:RED327682 RNY327681:RNZ327682 RXU327681:RXV327682 SHQ327681:SHR327682 SRM327681:SRN327682 TBI327681:TBJ327682 TLE327681:TLF327682 TVA327681:TVB327682 UEW327681:UEX327682 UOS327681:UOT327682 UYO327681:UYP327682 VIK327681:VIL327682 VSG327681:VSH327682 WCC327681:WCD327682 WLY327681:WLZ327682 WVU327681:WVV327682 M393217:N393218 JI393217:JJ393218 TE393217:TF393218 ADA393217:ADB393218 AMW393217:AMX393218 AWS393217:AWT393218 BGO393217:BGP393218 BQK393217:BQL393218 CAG393217:CAH393218 CKC393217:CKD393218 CTY393217:CTZ393218 DDU393217:DDV393218 DNQ393217:DNR393218 DXM393217:DXN393218 EHI393217:EHJ393218 ERE393217:ERF393218 FBA393217:FBB393218 FKW393217:FKX393218 FUS393217:FUT393218 GEO393217:GEP393218 GOK393217:GOL393218 GYG393217:GYH393218 HIC393217:HID393218 HRY393217:HRZ393218 IBU393217:IBV393218 ILQ393217:ILR393218 IVM393217:IVN393218 JFI393217:JFJ393218 JPE393217:JPF393218 JZA393217:JZB393218 KIW393217:KIX393218 KSS393217:KST393218 LCO393217:LCP393218 LMK393217:LML393218 LWG393217:LWH393218 MGC393217:MGD393218 MPY393217:MPZ393218 MZU393217:MZV393218 NJQ393217:NJR393218 NTM393217:NTN393218 ODI393217:ODJ393218 ONE393217:ONF393218 OXA393217:OXB393218 PGW393217:PGX393218 PQS393217:PQT393218 QAO393217:QAP393218 QKK393217:QKL393218 QUG393217:QUH393218 REC393217:RED393218 RNY393217:RNZ393218 RXU393217:RXV393218 SHQ393217:SHR393218 SRM393217:SRN393218 TBI393217:TBJ393218 TLE393217:TLF393218 TVA393217:TVB393218 UEW393217:UEX393218 UOS393217:UOT393218 UYO393217:UYP393218 VIK393217:VIL393218 VSG393217:VSH393218 WCC393217:WCD393218 WLY393217:WLZ393218 WVU393217:WVV393218 M458753:N458754 JI458753:JJ458754 TE458753:TF458754 ADA458753:ADB458754 AMW458753:AMX458754 AWS458753:AWT458754 BGO458753:BGP458754 BQK458753:BQL458754 CAG458753:CAH458754 CKC458753:CKD458754 CTY458753:CTZ458754 DDU458753:DDV458754 DNQ458753:DNR458754 DXM458753:DXN458754 EHI458753:EHJ458754 ERE458753:ERF458754 FBA458753:FBB458754 FKW458753:FKX458754 FUS458753:FUT458754 GEO458753:GEP458754 GOK458753:GOL458754 GYG458753:GYH458754 HIC458753:HID458754 HRY458753:HRZ458754 IBU458753:IBV458754 ILQ458753:ILR458754 IVM458753:IVN458754 JFI458753:JFJ458754 JPE458753:JPF458754 JZA458753:JZB458754 KIW458753:KIX458754 KSS458753:KST458754 LCO458753:LCP458754 LMK458753:LML458754 LWG458753:LWH458754 MGC458753:MGD458754 MPY458753:MPZ458754 MZU458753:MZV458754 NJQ458753:NJR458754 NTM458753:NTN458754 ODI458753:ODJ458754 ONE458753:ONF458754 OXA458753:OXB458754 PGW458753:PGX458754 PQS458753:PQT458754 QAO458753:QAP458754 QKK458753:QKL458754 QUG458753:QUH458754 REC458753:RED458754 RNY458753:RNZ458754 RXU458753:RXV458754 SHQ458753:SHR458754 SRM458753:SRN458754 TBI458753:TBJ458754 TLE458753:TLF458754 TVA458753:TVB458754 UEW458753:UEX458754 UOS458753:UOT458754 UYO458753:UYP458754 VIK458753:VIL458754 VSG458753:VSH458754 WCC458753:WCD458754 WLY458753:WLZ458754 WVU458753:WVV458754 M524289:N524290 JI524289:JJ524290 TE524289:TF524290 ADA524289:ADB524290 AMW524289:AMX524290 AWS524289:AWT524290 BGO524289:BGP524290 BQK524289:BQL524290 CAG524289:CAH524290 CKC524289:CKD524290 CTY524289:CTZ524290 DDU524289:DDV524290 DNQ524289:DNR524290 DXM524289:DXN524290 EHI524289:EHJ524290 ERE524289:ERF524290 FBA524289:FBB524290 FKW524289:FKX524290 FUS524289:FUT524290 GEO524289:GEP524290 GOK524289:GOL524290 GYG524289:GYH524290 HIC524289:HID524290 HRY524289:HRZ524290 IBU524289:IBV524290 ILQ524289:ILR524290 IVM524289:IVN524290 JFI524289:JFJ524290 JPE524289:JPF524290 JZA524289:JZB524290 KIW524289:KIX524290 KSS524289:KST524290 LCO524289:LCP524290 LMK524289:LML524290 LWG524289:LWH524290 MGC524289:MGD524290 MPY524289:MPZ524290 MZU524289:MZV524290 NJQ524289:NJR524290 NTM524289:NTN524290 ODI524289:ODJ524290 ONE524289:ONF524290 OXA524289:OXB524290 PGW524289:PGX524290 PQS524289:PQT524290 QAO524289:QAP524290 QKK524289:QKL524290 QUG524289:QUH524290 REC524289:RED524290 RNY524289:RNZ524290 RXU524289:RXV524290 SHQ524289:SHR524290 SRM524289:SRN524290 TBI524289:TBJ524290 TLE524289:TLF524290 TVA524289:TVB524290 UEW524289:UEX524290 UOS524289:UOT524290 UYO524289:UYP524290 VIK524289:VIL524290 VSG524289:VSH524290 WCC524289:WCD524290 WLY524289:WLZ524290 WVU524289:WVV524290 M589825:N589826 JI589825:JJ589826 TE589825:TF589826 ADA589825:ADB589826 AMW589825:AMX589826 AWS589825:AWT589826 BGO589825:BGP589826 BQK589825:BQL589826 CAG589825:CAH589826 CKC589825:CKD589826 CTY589825:CTZ589826 DDU589825:DDV589826 DNQ589825:DNR589826 DXM589825:DXN589826 EHI589825:EHJ589826 ERE589825:ERF589826 FBA589825:FBB589826 FKW589825:FKX589826 FUS589825:FUT589826 GEO589825:GEP589826 GOK589825:GOL589826 GYG589825:GYH589826 HIC589825:HID589826 HRY589825:HRZ589826 IBU589825:IBV589826 ILQ589825:ILR589826 IVM589825:IVN589826 JFI589825:JFJ589826 JPE589825:JPF589826 JZA589825:JZB589826 KIW589825:KIX589826 KSS589825:KST589826 LCO589825:LCP589826 LMK589825:LML589826 LWG589825:LWH589826 MGC589825:MGD589826 MPY589825:MPZ589826 MZU589825:MZV589826 NJQ589825:NJR589826 NTM589825:NTN589826 ODI589825:ODJ589826 ONE589825:ONF589826 OXA589825:OXB589826 PGW589825:PGX589826 PQS589825:PQT589826 QAO589825:QAP589826 QKK589825:QKL589826 QUG589825:QUH589826 REC589825:RED589826 RNY589825:RNZ589826 RXU589825:RXV589826 SHQ589825:SHR589826 SRM589825:SRN589826 TBI589825:TBJ589826 TLE589825:TLF589826 TVA589825:TVB589826 UEW589825:UEX589826 UOS589825:UOT589826 UYO589825:UYP589826 VIK589825:VIL589826 VSG589825:VSH589826 WCC589825:WCD589826 WLY589825:WLZ589826 WVU589825:WVV589826 M655361:N655362 JI655361:JJ655362 TE655361:TF655362 ADA655361:ADB655362 AMW655361:AMX655362 AWS655361:AWT655362 BGO655361:BGP655362 BQK655361:BQL655362 CAG655361:CAH655362 CKC655361:CKD655362 CTY655361:CTZ655362 DDU655361:DDV655362 DNQ655361:DNR655362 DXM655361:DXN655362 EHI655361:EHJ655362 ERE655361:ERF655362 FBA655361:FBB655362 FKW655361:FKX655362 FUS655361:FUT655362 GEO655361:GEP655362 GOK655361:GOL655362 GYG655361:GYH655362 HIC655361:HID655362 HRY655361:HRZ655362 IBU655361:IBV655362 ILQ655361:ILR655362 IVM655361:IVN655362 JFI655361:JFJ655362 JPE655361:JPF655362 JZA655361:JZB655362 KIW655361:KIX655362 KSS655361:KST655362 LCO655361:LCP655362 LMK655361:LML655362 LWG655361:LWH655362 MGC655361:MGD655362 MPY655361:MPZ655362 MZU655361:MZV655362 NJQ655361:NJR655362 NTM655361:NTN655362 ODI655361:ODJ655362 ONE655361:ONF655362 OXA655361:OXB655362 PGW655361:PGX655362 PQS655361:PQT655362 QAO655361:QAP655362 QKK655361:QKL655362 QUG655361:QUH655362 REC655361:RED655362 RNY655361:RNZ655362 RXU655361:RXV655362 SHQ655361:SHR655362 SRM655361:SRN655362 TBI655361:TBJ655362 TLE655361:TLF655362 TVA655361:TVB655362 UEW655361:UEX655362 UOS655361:UOT655362 UYO655361:UYP655362 VIK655361:VIL655362 VSG655361:VSH655362 WCC655361:WCD655362 WLY655361:WLZ655362 WVU655361:WVV655362 M720897:N720898 JI720897:JJ720898 TE720897:TF720898 ADA720897:ADB720898 AMW720897:AMX720898 AWS720897:AWT720898 BGO720897:BGP720898 BQK720897:BQL720898 CAG720897:CAH720898 CKC720897:CKD720898 CTY720897:CTZ720898 DDU720897:DDV720898 DNQ720897:DNR720898 DXM720897:DXN720898 EHI720897:EHJ720898 ERE720897:ERF720898 FBA720897:FBB720898 FKW720897:FKX720898 FUS720897:FUT720898 GEO720897:GEP720898 GOK720897:GOL720898 GYG720897:GYH720898 HIC720897:HID720898 HRY720897:HRZ720898 IBU720897:IBV720898 ILQ720897:ILR720898 IVM720897:IVN720898 JFI720897:JFJ720898 JPE720897:JPF720898 JZA720897:JZB720898 KIW720897:KIX720898 KSS720897:KST720898 LCO720897:LCP720898 LMK720897:LML720898 LWG720897:LWH720898 MGC720897:MGD720898 MPY720897:MPZ720898 MZU720897:MZV720898 NJQ720897:NJR720898 NTM720897:NTN720898 ODI720897:ODJ720898 ONE720897:ONF720898 OXA720897:OXB720898 PGW720897:PGX720898 PQS720897:PQT720898 QAO720897:QAP720898 QKK720897:QKL720898 QUG720897:QUH720898 REC720897:RED720898 RNY720897:RNZ720898 RXU720897:RXV720898 SHQ720897:SHR720898 SRM720897:SRN720898 TBI720897:TBJ720898 TLE720897:TLF720898 TVA720897:TVB720898 UEW720897:UEX720898 UOS720897:UOT720898 UYO720897:UYP720898 VIK720897:VIL720898 VSG720897:VSH720898 WCC720897:WCD720898 WLY720897:WLZ720898 WVU720897:WVV720898 M786433:N786434 JI786433:JJ786434 TE786433:TF786434 ADA786433:ADB786434 AMW786433:AMX786434 AWS786433:AWT786434 BGO786433:BGP786434 BQK786433:BQL786434 CAG786433:CAH786434 CKC786433:CKD786434 CTY786433:CTZ786434 DDU786433:DDV786434 DNQ786433:DNR786434 DXM786433:DXN786434 EHI786433:EHJ786434 ERE786433:ERF786434 FBA786433:FBB786434 FKW786433:FKX786434 FUS786433:FUT786434 GEO786433:GEP786434 GOK786433:GOL786434 GYG786433:GYH786434 HIC786433:HID786434 HRY786433:HRZ786434 IBU786433:IBV786434 ILQ786433:ILR786434 IVM786433:IVN786434 JFI786433:JFJ786434 JPE786433:JPF786434 JZA786433:JZB786434 KIW786433:KIX786434 KSS786433:KST786434 LCO786433:LCP786434 LMK786433:LML786434 LWG786433:LWH786434 MGC786433:MGD786434 MPY786433:MPZ786434 MZU786433:MZV786434 NJQ786433:NJR786434 NTM786433:NTN786434 ODI786433:ODJ786434 ONE786433:ONF786434 OXA786433:OXB786434 PGW786433:PGX786434 PQS786433:PQT786434 QAO786433:QAP786434 QKK786433:QKL786434 QUG786433:QUH786434 REC786433:RED786434 RNY786433:RNZ786434 RXU786433:RXV786434 SHQ786433:SHR786434 SRM786433:SRN786434 TBI786433:TBJ786434 TLE786433:TLF786434 TVA786433:TVB786434 UEW786433:UEX786434 UOS786433:UOT786434 UYO786433:UYP786434 VIK786433:VIL786434 VSG786433:VSH786434 WCC786433:WCD786434 WLY786433:WLZ786434 WVU786433:WVV786434 M851969:N851970 JI851969:JJ851970 TE851969:TF851970 ADA851969:ADB851970 AMW851969:AMX851970 AWS851969:AWT851970 BGO851969:BGP851970 BQK851969:BQL851970 CAG851969:CAH851970 CKC851969:CKD851970 CTY851969:CTZ851970 DDU851969:DDV851970 DNQ851969:DNR851970 DXM851969:DXN851970 EHI851969:EHJ851970 ERE851969:ERF851970 FBA851969:FBB851970 FKW851969:FKX851970 FUS851969:FUT851970 GEO851969:GEP851970 GOK851969:GOL851970 GYG851969:GYH851970 HIC851969:HID851970 HRY851969:HRZ851970 IBU851969:IBV851970 ILQ851969:ILR851970 IVM851969:IVN851970 JFI851969:JFJ851970 JPE851969:JPF851970 JZA851969:JZB851970 KIW851969:KIX851970 KSS851969:KST851970 LCO851969:LCP851970 LMK851969:LML851970 LWG851969:LWH851970 MGC851969:MGD851970 MPY851969:MPZ851970 MZU851969:MZV851970 NJQ851969:NJR851970 NTM851969:NTN851970 ODI851969:ODJ851970 ONE851969:ONF851970 OXA851969:OXB851970 PGW851969:PGX851970 PQS851969:PQT851970 QAO851969:QAP851970 QKK851969:QKL851970 QUG851969:QUH851970 REC851969:RED851970 RNY851969:RNZ851970 RXU851969:RXV851970 SHQ851969:SHR851970 SRM851969:SRN851970 TBI851969:TBJ851970 TLE851969:TLF851970 TVA851969:TVB851970 UEW851969:UEX851970 UOS851969:UOT851970 UYO851969:UYP851970 VIK851969:VIL851970 VSG851969:VSH851970 WCC851969:WCD851970 WLY851969:WLZ851970 WVU851969:WVV851970 M917505:N917506 JI917505:JJ917506 TE917505:TF917506 ADA917505:ADB917506 AMW917505:AMX917506 AWS917505:AWT917506 BGO917505:BGP917506 BQK917505:BQL917506 CAG917505:CAH917506 CKC917505:CKD917506 CTY917505:CTZ917506 DDU917505:DDV917506 DNQ917505:DNR917506 DXM917505:DXN917506 EHI917505:EHJ917506 ERE917505:ERF917506 FBA917505:FBB917506 FKW917505:FKX917506 FUS917505:FUT917506 GEO917505:GEP917506 GOK917505:GOL917506 GYG917505:GYH917506 HIC917505:HID917506 HRY917505:HRZ917506 IBU917505:IBV917506 ILQ917505:ILR917506 IVM917505:IVN917506 JFI917505:JFJ917506 JPE917505:JPF917506 JZA917505:JZB917506 KIW917505:KIX917506 KSS917505:KST917506 LCO917505:LCP917506 LMK917505:LML917506 LWG917505:LWH917506 MGC917505:MGD917506 MPY917505:MPZ917506 MZU917505:MZV917506 NJQ917505:NJR917506 NTM917505:NTN917506 ODI917505:ODJ917506 ONE917505:ONF917506 OXA917505:OXB917506 PGW917505:PGX917506 PQS917505:PQT917506 QAO917505:QAP917506 QKK917505:QKL917506 QUG917505:QUH917506 REC917505:RED917506 RNY917505:RNZ917506 RXU917505:RXV917506 SHQ917505:SHR917506 SRM917505:SRN917506 TBI917505:TBJ917506 TLE917505:TLF917506 TVA917505:TVB917506 UEW917505:UEX917506 UOS917505:UOT917506 UYO917505:UYP917506 VIK917505:VIL917506 VSG917505:VSH917506 WCC917505:WCD917506 WLY917505:WLZ917506 WVU917505:WVV917506 M983041:N983042 JI983041:JJ983042 TE983041:TF983042 ADA983041:ADB983042 AMW983041:AMX983042 AWS983041:AWT983042 BGO983041:BGP983042 BQK983041:BQL983042 CAG983041:CAH983042 CKC983041:CKD983042 CTY983041:CTZ983042 DDU983041:DDV983042 DNQ983041:DNR983042 DXM983041:DXN983042 EHI983041:EHJ983042 ERE983041:ERF983042 FBA983041:FBB983042 FKW983041:FKX983042 FUS983041:FUT983042 GEO983041:GEP983042 GOK983041:GOL983042 GYG983041:GYH983042 HIC983041:HID983042 HRY983041:HRZ983042 IBU983041:IBV983042 ILQ983041:ILR983042 IVM983041:IVN983042 JFI983041:JFJ983042 JPE983041:JPF983042 JZA983041:JZB983042 KIW983041:KIX983042 KSS983041:KST983042 LCO983041:LCP983042 LMK983041:LML983042 LWG983041:LWH983042 MGC983041:MGD983042 MPY983041:MPZ983042 MZU983041:MZV983042 NJQ983041:NJR983042 NTM983041:NTN983042 ODI983041:ODJ983042 ONE983041:ONF983042 OXA983041:OXB983042 PGW983041:PGX983042 PQS983041:PQT983042 QAO983041:QAP983042 QKK983041:QKL983042 QUG983041:QUH983042 REC983041:RED983042 RNY983041:RNZ983042 RXU983041:RXV983042 SHQ983041:SHR983042 SRM983041:SRN983042 TBI983041:TBJ983042 TLE983041:TLF983042 TVA983041:TVB983042 UEW983041:UEX983042 UOS983041:UOT983042 UYO983041:UYP983042 VIK983041:VIL983042 VSG983041:VSH983042 WCC983041:WCD983042 WLY983041:WLZ983042 WVU983041:WVV983042</xm:sqref>
        </x14:dataValidation>
        <x14:dataValidation type="list" allowBlank="1" showInputMessage="1" showErrorMessage="1">
          <x14:formula1>
            <xm:f>"未售物业,物业出租,地产出租,自用员工宿舍,小区公建配套,其他(见备注)"</xm:f>
          </x14:formula1>
          <xm:sqref>N5:N10 JJ5:JJ10 TF5:TF10 ADB5:ADB10 AMX5:AMX10 AWT5:AWT10 BGP5:BGP10 BQL5:BQL10 CAH5:CAH10 CKD5:CKD10 CTZ5:CTZ10 DDV5:DDV10 DNR5:DNR10 DXN5:DXN10 EHJ5:EHJ10 ERF5:ERF10 FBB5:FBB10 FKX5:FKX10 FUT5:FUT10 GEP5:GEP10 GOL5:GOL10 GYH5:GYH10 HID5:HID10 HRZ5:HRZ10 IBV5:IBV10 ILR5:ILR10 IVN5:IVN10 JFJ5:JFJ10 JPF5:JPF10 JZB5:JZB10 KIX5:KIX10 KST5:KST10 LCP5:LCP10 LML5:LML10 LWH5:LWH10 MGD5:MGD10 MPZ5:MPZ10 MZV5:MZV10 NJR5:NJR10 NTN5:NTN10 ODJ5:ODJ10 ONF5:ONF10 OXB5:OXB10 PGX5:PGX10 PQT5:PQT10 QAP5:QAP10 QKL5:QKL10 QUH5:QUH10 RED5:RED10 RNZ5:RNZ10 RXV5:RXV10 SHR5:SHR10 SRN5:SRN10 TBJ5:TBJ10 TLF5:TLF10 TVB5:TVB10 UEX5:UEX10 UOT5:UOT10 UYP5:UYP10 VIL5:VIL10 VSH5:VSH10 WCD5:WCD10 WLZ5:WLZ10 WVV5:WVV10 N65541:N65546 JJ65541:JJ65546 TF65541:TF65546 ADB65541:ADB65546 AMX65541:AMX65546 AWT65541:AWT65546 BGP65541:BGP65546 BQL65541:BQL65546 CAH65541:CAH65546 CKD65541:CKD65546 CTZ65541:CTZ65546 DDV65541:DDV65546 DNR65541:DNR65546 DXN65541:DXN65546 EHJ65541:EHJ65546 ERF65541:ERF65546 FBB65541:FBB65546 FKX65541:FKX65546 FUT65541:FUT65546 GEP65541:GEP65546 GOL65541:GOL65546 GYH65541:GYH65546 HID65541:HID65546 HRZ65541:HRZ65546 IBV65541:IBV65546 ILR65541:ILR65546 IVN65541:IVN65546 JFJ65541:JFJ65546 JPF65541:JPF65546 JZB65541:JZB65546 KIX65541:KIX65546 KST65541:KST65546 LCP65541:LCP65546 LML65541:LML65546 LWH65541:LWH65546 MGD65541:MGD65546 MPZ65541:MPZ65546 MZV65541:MZV65546 NJR65541:NJR65546 NTN65541:NTN65546 ODJ65541:ODJ65546 ONF65541:ONF65546 OXB65541:OXB65546 PGX65541:PGX65546 PQT65541:PQT65546 QAP65541:QAP65546 QKL65541:QKL65546 QUH65541:QUH65546 RED65541:RED65546 RNZ65541:RNZ65546 RXV65541:RXV65546 SHR65541:SHR65546 SRN65541:SRN65546 TBJ65541:TBJ65546 TLF65541:TLF65546 TVB65541:TVB65546 UEX65541:UEX65546 UOT65541:UOT65546 UYP65541:UYP65546 VIL65541:VIL65546 VSH65541:VSH65546 WCD65541:WCD65546 WLZ65541:WLZ65546 WVV65541:WVV65546 N131077:N131082 JJ131077:JJ131082 TF131077:TF131082 ADB131077:ADB131082 AMX131077:AMX131082 AWT131077:AWT131082 BGP131077:BGP131082 BQL131077:BQL131082 CAH131077:CAH131082 CKD131077:CKD131082 CTZ131077:CTZ131082 DDV131077:DDV131082 DNR131077:DNR131082 DXN131077:DXN131082 EHJ131077:EHJ131082 ERF131077:ERF131082 FBB131077:FBB131082 FKX131077:FKX131082 FUT131077:FUT131082 GEP131077:GEP131082 GOL131077:GOL131082 GYH131077:GYH131082 HID131077:HID131082 HRZ131077:HRZ131082 IBV131077:IBV131082 ILR131077:ILR131082 IVN131077:IVN131082 JFJ131077:JFJ131082 JPF131077:JPF131082 JZB131077:JZB131082 KIX131077:KIX131082 KST131077:KST131082 LCP131077:LCP131082 LML131077:LML131082 LWH131077:LWH131082 MGD131077:MGD131082 MPZ131077:MPZ131082 MZV131077:MZV131082 NJR131077:NJR131082 NTN131077:NTN131082 ODJ131077:ODJ131082 ONF131077:ONF131082 OXB131077:OXB131082 PGX131077:PGX131082 PQT131077:PQT131082 QAP131077:QAP131082 QKL131077:QKL131082 QUH131077:QUH131082 RED131077:RED131082 RNZ131077:RNZ131082 RXV131077:RXV131082 SHR131077:SHR131082 SRN131077:SRN131082 TBJ131077:TBJ131082 TLF131077:TLF131082 TVB131077:TVB131082 UEX131077:UEX131082 UOT131077:UOT131082 UYP131077:UYP131082 VIL131077:VIL131082 VSH131077:VSH131082 WCD131077:WCD131082 WLZ131077:WLZ131082 WVV131077:WVV131082 N196613:N196618 JJ196613:JJ196618 TF196613:TF196618 ADB196613:ADB196618 AMX196613:AMX196618 AWT196613:AWT196618 BGP196613:BGP196618 BQL196613:BQL196618 CAH196613:CAH196618 CKD196613:CKD196618 CTZ196613:CTZ196618 DDV196613:DDV196618 DNR196613:DNR196618 DXN196613:DXN196618 EHJ196613:EHJ196618 ERF196613:ERF196618 FBB196613:FBB196618 FKX196613:FKX196618 FUT196613:FUT196618 GEP196613:GEP196618 GOL196613:GOL196618 GYH196613:GYH196618 HID196613:HID196618 HRZ196613:HRZ196618 IBV196613:IBV196618 ILR196613:ILR196618 IVN196613:IVN196618 JFJ196613:JFJ196618 JPF196613:JPF196618 JZB196613:JZB196618 KIX196613:KIX196618 KST196613:KST196618 LCP196613:LCP196618 LML196613:LML196618 LWH196613:LWH196618 MGD196613:MGD196618 MPZ196613:MPZ196618 MZV196613:MZV196618 NJR196613:NJR196618 NTN196613:NTN196618 ODJ196613:ODJ196618 ONF196613:ONF196618 OXB196613:OXB196618 PGX196613:PGX196618 PQT196613:PQT196618 QAP196613:QAP196618 QKL196613:QKL196618 QUH196613:QUH196618 RED196613:RED196618 RNZ196613:RNZ196618 RXV196613:RXV196618 SHR196613:SHR196618 SRN196613:SRN196618 TBJ196613:TBJ196618 TLF196613:TLF196618 TVB196613:TVB196618 UEX196613:UEX196618 UOT196613:UOT196618 UYP196613:UYP196618 VIL196613:VIL196618 VSH196613:VSH196618 WCD196613:WCD196618 WLZ196613:WLZ196618 WVV196613:WVV196618 N262149:N262154 JJ262149:JJ262154 TF262149:TF262154 ADB262149:ADB262154 AMX262149:AMX262154 AWT262149:AWT262154 BGP262149:BGP262154 BQL262149:BQL262154 CAH262149:CAH262154 CKD262149:CKD262154 CTZ262149:CTZ262154 DDV262149:DDV262154 DNR262149:DNR262154 DXN262149:DXN262154 EHJ262149:EHJ262154 ERF262149:ERF262154 FBB262149:FBB262154 FKX262149:FKX262154 FUT262149:FUT262154 GEP262149:GEP262154 GOL262149:GOL262154 GYH262149:GYH262154 HID262149:HID262154 HRZ262149:HRZ262154 IBV262149:IBV262154 ILR262149:ILR262154 IVN262149:IVN262154 JFJ262149:JFJ262154 JPF262149:JPF262154 JZB262149:JZB262154 KIX262149:KIX262154 KST262149:KST262154 LCP262149:LCP262154 LML262149:LML262154 LWH262149:LWH262154 MGD262149:MGD262154 MPZ262149:MPZ262154 MZV262149:MZV262154 NJR262149:NJR262154 NTN262149:NTN262154 ODJ262149:ODJ262154 ONF262149:ONF262154 OXB262149:OXB262154 PGX262149:PGX262154 PQT262149:PQT262154 QAP262149:QAP262154 QKL262149:QKL262154 QUH262149:QUH262154 RED262149:RED262154 RNZ262149:RNZ262154 RXV262149:RXV262154 SHR262149:SHR262154 SRN262149:SRN262154 TBJ262149:TBJ262154 TLF262149:TLF262154 TVB262149:TVB262154 UEX262149:UEX262154 UOT262149:UOT262154 UYP262149:UYP262154 VIL262149:VIL262154 VSH262149:VSH262154 WCD262149:WCD262154 WLZ262149:WLZ262154 WVV262149:WVV262154 N327685:N327690 JJ327685:JJ327690 TF327685:TF327690 ADB327685:ADB327690 AMX327685:AMX327690 AWT327685:AWT327690 BGP327685:BGP327690 BQL327685:BQL327690 CAH327685:CAH327690 CKD327685:CKD327690 CTZ327685:CTZ327690 DDV327685:DDV327690 DNR327685:DNR327690 DXN327685:DXN327690 EHJ327685:EHJ327690 ERF327685:ERF327690 FBB327685:FBB327690 FKX327685:FKX327690 FUT327685:FUT327690 GEP327685:GEP327690 GOL327685:GOL327690 GYH327685:GYH327690 HID327685:HID327690 HRZ327685:HRZ327690 IBV327685:IBV327690 ILR327685:ILR327690 IVN327685:IVN327690 JFJ327685:JFJ327690 JPF327685:JPF327690 JZB327685:JZB327690 KIX327685:KIX327690 KST327685:KST327690 LCP327685:LCP327690 LML327685:LML327690 LWH327685:LWH327690 MGD327685:MGD327690 MPZ327685:MPZ327690 MZV327685:MZV327690 NJR327685:NJR327690 NTN327685:NTN327690 ODJ327685:ODJ327690 ONF327685:ONF327690 OXB327685:OXB327690 PGX327685:PGX327690 PQT327685:PQT327690 QAP327685:QAP327690 QKL327685:QKL327690 QUH327685:QUH327690 RED327685:RED327690 RNZ327685:RNZ327690 RXV327685:RXV327690 SHR327685:SHR327690 SRN327685:SRN327690 TBJ327685:TBJ327690 TLF327685:TLF327690 TVB327685:TVB327690 UEX327685:UEX327690 UOT327685:UOT327690 UYP327685:UYP327690 VIL327685:VIL327690 VSH327685:VSH327690 WCD327685:WCD327690 WLZ327685:WLZ327690 WVV327685:WVV327690 N393221:N393226 JJ393221:JJ393226 TF393221:TF393226 ADB393221:ADB393226 AMX393221:AMX393226 AWT393221:AWT393226 BGP393221:BGP393226 BQL393221:BQL393226 CAH393221:CAH393226 CKD393221:CKD393226 CTZ393221:CTZ393226 DDV393221:DDV393226 DNR393221:DNR393226 DXN393221:DXN393226 EHJ393221:EHJ393226 ERF393221:ERF393226 FBB393221:FBB393226 FKX393221:FKX393226 FUT393221:FUT393226 GEP393221:GEP393226 GOL393221:GOL393226 GYH393221:GYH393226 HID393221:HID393226 HRZ393221:HRZ393226 IBV393221:IBV393226 ILR393221:ILR393226 IVN393221:IVN393226 JFJ393221:JFJ393226 JPF393221:JPF393226 JZB393221:JZB393226 KIX393221:KIX393226 KST393221:KST393226 LCP393221:LCP393226 LML393221:LML393226 LWH393221:LWH393226 MGD393221:MGD393226 MPZ393221:MPZ393226 MZV393221:MZV393226 NJR393221:NJR393226 NTN393221:NTN393226 ODJ393221:ODJ393226 ONF393221:ONF393226 OXB393221:OXB393226 PGX393221:PGX393226 PQT393221:PQT393226 QAP393221:QAP393226 QKL393221:QKL393226 QUH393221:QUH393226 RED393221:RED393226 RNZ393221:RNZ393226 RXV393221:RXV393226 SHR393221:SHR393226 SRN393221:SRN393226 TBJ393221:TBJ393226 TLF393221:TLF393226 TVB393221:TVB393226 UEX393221:UEX393226 UOT393221:UOT393226 UYP393221:UYP393226 VIL393221:VIL393226 VSH393221:VSH393226 WCD393221:WCD393226 WLZ393221:WLZ393226 WVV393221:WVV393226 N458757:N458762 JJ458757:JJ458762 TF458757:TF458762 ADB458757:ADB458762 AMX458757:AMX458762 AWT458757:AWT458762 BGP458757:BGP458762 BQL458757:BQL458762 CAH458757:CAH458762 CKD458757:CKD458762 CTZ458757:CTZ458762 DDV458757:DDV458762 DNR458757:DNR458762 DXN458757:DXN458762 EHJ458757:EHJ458762 ERF458757:ERF458762 FBB458757:FBB458762 FKX458757:FKX458762 FUT458757:FUT458762 GEP458757:GEP458762 GOL458757:GOL458762 GYH458757:GYH458762 HID458757:HID458762 HRZ458757:HRZ458762 IBV458757:IBV458762 ILR458757:ILR458762 IVN458757:IVN458762 JFJ458757:JFJ458762 JPF458757:JPF458762 JZB458757:JZB458762 KIX458757:KIX458762 KST458757:KST458762 LCP458757:LCP458762 LML458757:LML458762 LWH458757:LWH458762 MGD458757:MGD458762 MPZ458757:MPZ458762 MZV458757:MZV458762 NJR458757:NJR458762 NTN458757:NTN458762 ODJ458757:ODJ458762 ONF458757:ONF458762 OXB458757:OXB458762 PGX458757:PGX458762 PQT458757:PQT458762 QAP458757:QAP458762 QKL458757:QKL458762 QUH458757:QUH458762 RED458757:RED458762 RNZ458757:RNZ458762 RXV458757:RXV458762 SHR458757:SHR458762 SRN458757:SRN458762 TBJ458757:TBJ458762 TLF458757:TLF458762 TVB458757:TVB458762 UEX458757:UEX458762 UOT458757:UOT458762 UYP458757:UYP458762 VIL458757:VIL458762 VSH458757:VSH458762 WCD458757:WCD458762 WLZ458757:WLZ458762 WVV458757:WVV458762 N524293:N524298 JJ524293:JJ524298 TF524293:TF524298 ADB524293:ADB524298 AMX524293:AMX524298 AWT524293:AWT524298 BGP524293:BGP524298 BQL524293:BQL524298 CAH524293:CAH524298 CKD524293:CKD524298 CTZ524293:CTZ524298 DDV524293:DDV524298 DNR524293:DNR524298 DXN524293:DXN524298 EHJ524293:EHJ524298 ERF524293:ERF524298 FBB524293:FBB524298 FKX524293:FKX524298 FUT524293:FUT524298 GEP524293:GEP524298 GOL524293:GOL524298 GYH524293:GYH524298 HID524293:HID524298 HRZ524293:HRZ524298 IBV524293:IBV524298 ILR524293:ILR524298 IVN524293:IVN524298 JFJ524293:JFJ524298 JPF524293:JPF524298 JZB524293:JZB524298 KIX524293:KIX524298 KST524293:KST524298 LCP524293:LCP524298 LML524293:LML524298 LWH524293:LWH524298 MGD524293:MGD524298 MPZ524293:MPZ524298 MZV524293:MZV524298 NJR524293:NJR524298 NTN524293:NTN524298 ODJ524293:ODJ524298 ONF524293:ONF524298 OXB524293:OXB524298 PGX524293:PGX524298 PQT524293:PQT524298 QAP524293:QAP524298 QKL524293:QKL524298 QUH524293:QUH524298 RED524293:RED524298 RNZ524293:RNZ524298 RXV524293:RXV524298 SHR524293:SHR524298 SRN524293:SRN524298 TBJ524293:TBJ524298 TLF524293:TLF524298 TVB524293:TVB524298 UEX524293:UEX524298 UOT524293:UOT524298 UYP524293:UYP524298 VIL524293:VIL524298 VSH524293:VSH524298 WCD524293:WCD524298 WLZ524293:WLZ524298 WVV524293:WVV524298 N589829:N589834 JJ589829:JJ589834 TF589829:TF589834 ADB589829:ADB589834 AMX589829:AMX589834 AWT589829:AWT589834 BGP589829:BGP589834 BQL589829:BQL589834 CAH589829:CAH589834 CKD589829:CKD589834 CTZ589829:CTZ589834 DDV589829:DDV589834 DNR589829:DNR589834 DXN589829:DXN589834 EHJ589829:EHJ589834 ERF589829:ERF589834 FBB589829:FBB589834 FKX589829:FKX589834 FUT589829:FUT589834 GEP589829:GEP589834 GOL589829:GOL589834 GYH589829:GYH589834 HID589829:HID589834 HRZ589829:HRZ589834 IBV589829:IBV589834 ILR589829:ILR589834 IVN589829:IVN589834 JFJ589829:JFJ589834 JPF589829:JPF589834 JZB589829:JZB589834 KIX589829:KIX589834 KST589829:KST589834 LCP589829:LCP589834 LML589829:LML589834 LWH589829:LWH589834 MGD589829:MGD589834 MPZ589829:MPZ589834 MZV589829:MZV589834 NJR589829:NJR589834 NTN589829:NTN589834 ODJ589829:ODJ589834 ONF589829:ONF589834 OXB589829:OXB589834 PGX589829:PGX589834 PQT589829:PQT589834 QAP589829:QAP589834 QKL589829:QKL589834 QUH589829:QUH589834 RED589829:RED589834 RNZ589829:RNZ589834 RXV589829:RXV589834 SHR589829:SHR589834 SRN589829:SRN589834 TBJ589829:TBJ589834 TLF589829:TLF589834 TVB589829:TVB589834 UEX589829:UEX589834 UOT589829:UOT589834 UYP589829:UYP589834 VIL589829:VIL589834 VSH589829:VSH589834 WCD589829:WCD589834 WLZ589829:WLZ589834 WVV589829:WVV589834 N655365:N655370 JJ655365:JJ655370 TF655365:TF655370 ADB655365:ADB655370 AMX655365:AMX655370 AWT655365:AWT655370 BGP655365:BGP655370 BQL655365:BQL655370 CAH655365:CAH655370 CKD655365:CKD655370 CTZ655365:CTZ655370 DDV655365:DDV655370 DNR655365:DNR655370 DXN655365:DXN655370 EHJ655365:EHJ655370 ERF655365:ERF655370 FBB655365:FBB655370 FKX655365:FKX655370 FUT655365:FUT655370 GEP655365:GEP655370 GOL655365:GOL655370 GYH655365:GYH655370 HID655365:HID655370 HRZ655365:HRZ655370 IBV655365:IBV655370 ILR655365:ILR655370 IVN655365:IVN655370 JFJ655365:JFJ655370 JPF655365:JPF655370 JZB655365:JZB655370 KIX655365:KIX655370 KST655365:KST655370 LCP655365:LCP655370 LML655365:LML655370 LWH655365:LWH655370 MGD655365:MGD655370 MPZ655365:MPZ655370 MZV655365:MZV655370 NJR655365:NJR655370 NTN655365:NTN655370 ODJ655365:ODJ655370 ONF655365:ONF655370 OXB655365:OXB655370 PGX655365:PGX655370 PQT655365:PQT655370 QAP655365:QAP655370 QKL655365:QKL655370 QUH655365:QUH655370 RED655365:RED655370 RNZ655365:RNZ655370 RXV655365:RXV655370 SHR655365:SHR655370 SRN655365:SRN655370 TBJ655365:TBJ655370 TLF655365:TLF655370 TVB655365:TVB655370 UEX655365:UEX655370 UOT655365:UOT655370 UYP655365:UYP655370 VIL655365:VIL655370 VSH655365:VSH655370 WCD655365:WCD655370 WLZ655365:WLZ655370 WVV655365:WVV655370 N720901:N720906 JJ720901:JJ720906 TF720901:TF720906 ADB720901:ADB720906 AMX720901:AMX720906 AWT720901:AWT720906 BGP720901:BGP720906 BQL720901:BQL720906 CAH720901:CAH720906 CKD720901:CKD720906 CTZ720901:CTZ720906 DDV720901:DDV720906 DNR720901:DNR720906 DXN720901:DXN720906 EHJ720901:EHJ720906 ERF720901:ERF720906 FBB720901:FBB720906 FKX720901:FKX720906 FUT720901:FUT720906 GEP720901:GEP720906 GOL720901:GOL720906 GYH720901:GYH720906 HID720901:HID720906 HRZ720901:HRZ720906 IBV720901:IBV720906 ILR720901:ILR720906 IVN720901:IVN720906 JFJ720901:JFJ720906 JPF720901:JPF720906 JZB720901:JZB720906 KIX720901:KIX720906 KST720901:KST720906 LCP720901:LCP720906 LML720901:LML720906 LWH720901:LWH720906 MGD720901:MGD720906 MPZ720901:MPZ720906 MZV720901:MZV720906 NJR720901:NJR720906 NTN720901:NTN720906 ODJ720901:ODJ720906 ONF720901:ONF720906 OXB720901:OXB720906 PGX720901:PGX720906 PQT720901:PQT720906 QAP720901:QAP720906 QKL720901:QKL720906 QUH720901:QUH720906 RED720901:RED720906 RNZ720901:RNZ720906 RXV720901:RXV720906 SHR720901:SHR720906 SRN720901:SRN720906 TBJ720901:TBJ720906 TLF720901:TLF720906 TVB720901:TVB720906 UEX720901:UEX720906 UOT720901:UOT720906 UYP720901:UYP720906 VIL720901:VIL720906 VSH720901:VSH720906 WCD720901:WCD720906 WLZ720901:WLZ720906 WVV720901:WVV720906 N786437:N786442 JJ786437:JJ786442 TF786437:TF786442 ADB786437:ADB786442 AMX786437:AMX786442 AWT786437:AWT786442 BGP786437:BGP786442 BQL786437:BQL786442 CAH786437:CAH786442 CKD786437:CKD786442 CTZ786437:CTZ786442 DDV786437:DDV786442 DNR786437:DNR786442 DXN786437:DXN786442 EHJ786437:EHJ786442 ERF786437:ERF786442 FBB786437:FBB786442 FKX786437:FKX786442 FUT786437:FUT786442 GEP786437:GEP786442 GOL786437:GOL786442 GYH786437:GYH786442 HID786437:HID786442 HRZ786437:HRZ786442 IBV786437:IBV786442 ILR786437:ILR786442 IVN786437:IVN786442 JFJ786437:JFJ786442 JPF786437:JPF786442 JZB786437:JZB786442 KIX786437:KIX786442 KST786437:KST786442 LCP786437:LCP786442 LML786437:LML786442 LWH786437:LWH786442 MGD786437:MGD786442 MPZ786437:MPZ786442 MZV786437:MZV786442 NJR786437:NJR786442 NTN786437:NTN786442 ODJ786437:ODJ786442 ONF786437:ONF786442 OXB786437:OXB786442 PGX786437:PGX786442 PQT786437:PQT786442 QAP786437:QAP786442 QKL786437:QKL786442 QUH786437:QUH786442 RED786437:RED786442 RNZ786437:RNZ786442 RXV786437:RXV786442 SHR786437:SHR786442 SRN786437:SRN786442 TBJ786437:TBJ786442 TLF786437:TLF786442 TVB786437:TVB786442 UEX786437:UEX786442 UOT786437:UOT786442 UYP786437:UYP786442 VIL786437:VIL786442 VSH786437:VSH786442 WCD786437:WCD786442 WLZ786437:WLZ786442 WVV786437:WVV786442 N851973:N851978 JJ851973:JJ851978 TF851973:TF851978 ADB851973:ADB851978 AMX851973:AMX851978 AWT851973:AWT851978 BGP851973:BGP851978 BQL851973:BQL851978 CAH851973:CAH851978 CKD851973:CKD851978 CTZ851973:CTZ851978 DDV851973:DDV851978 DNR851973:DNR851978 DXN851973:DXN851978 EHJ851973:EHJ851978 ERF851973:ERF851978 FBB851973:FBB851978 FKX851973:FKX851978 FUT851973:FUT851978 GEP851973:GEP851978 GOL851973:GOL851978 GYH851973:GYH851978 HID851973:HID851978 HRZ851973:HRZ851978 IBV851973:IBV851978 ILR851973:ILR851978 IVN851973:IVN851978 JFJ851973:JFJ851978 JPF851973:JPF851978 JZB851973:JZB851978 KIX851973:KIX851978 KST851973:KST851978 LCP851973:LCP851978 LML851973:LML851978 LWH851973:LWH851978 MGD851973:MGD851978 MPZ851973:MPZ851978 MZV851973:MZV851978 NJR851973:NJR851978 NTN851973:NTN851978 ODJ851973:ODJ851978 ONF851973:ONF851978 OXB851973:OXB851978 PGX851973:PGX851978 PQT851973:PQT851978 QAP851973:QAP851978 QKL851973:QKL851978 QUH851973:QUH851978 RED851973:RED851978 RNZ851973:RNZ851978 RXV851973:RXV851978 SHR851973:SHR851978 SRN851973:SRN851978 TBJ851973:TBJ851978 TLF851973:TLF851978 TVB851973:TVB851978 UEX851973:UEX851978 UOT851973:UOT851978 UYP851973:UYP851978 VIL851973:VIL851978 VSH851973:VSH851978 WCD851973:WCD851978 WLZ851973:WLZ851978 WVV851973:WVV851978 N917509:N917514 JJ917509:JJ917514 TF917509:TF917514 ADB917509:ADB917514 AMX917509:AMX917514 AWT917509:AWT917514 BGP917509:BGP917514 BQL917509:BQL917514 CAH917509:CAH917514 CKD917509:CKD917514 CTZ917509:CTZ917514 DDV917509:DDV917514 DNR917509:DNR917514 DXN917509:DXN917514 EHJ917509:EHJ917514 ERF917509:ERF917514 FBB917509:FBB917514 FKX917509:FKX917514 FUT917509:FUT917514 GEP917509:GEP917514 GOL917509:GOL917514 GYH917509:GYH917514 HID917509:HID917514 HRZ917509:HRZ917514 IBV917509:IBV917514 ILR917509:ILR917514 IVN917509:IVN917514 JFJ917509:JFJ917514 JPF917509:JPF917514 JZB917509:JZB917514 KIX917509:KIX917514 KST917509:KST917514 LCP917509:LCP917514 LML917509:LML917514 LWH917509:LWH917514 MGD917509:MGD917514 MPZ917509:MPZ917514 MZV917509:MZV917514 NJR917509:NJR917514 NTN917509:NTN917514 ODJ917509:ODJ917514 ONF917509:ONF917514 OXB917509:OXB917514 PGX917509:PGX917514 PQT917509:PQT917514 QAP917509:QAP917514 QKL917509:QKL917514 QUH917509:QUH917514 RED917509:RED917514 RNZ917509:RNZ917514 RXV917509:RXV917514 SHR917509:SHR917514 SRN917509:SRN917514 TBJ917509:TBJ917514 TLF917509:TLF917514 TVB917509:TVB917514 UEX917509:UEX917514 UOT917509:UOT917514 UYP917509:UYP917514 VIL917509:VIL917514 VSH917509:VSH917514 WCD917509:WCD917514 WLZ917509:WLZ917514 WVV917509:WVV917514 N983045:N983050 JJ983045:JJ983050 TF983045:TF983050 ADB983045:ADB983050 AMX983045:AMX983050 AWT983045:AWT983050 BGP983045:BGP983050 BQL983045:BQL983050 CAH983045:CAH983050 CKD983045:CKD983050 CTZ983045:CTZ983050 DDV983045:DDV983050 DNR983045:DNR983050 DXN983045:DXN983050 EHJ983045:EHJ983050 ERF983045:ERF983050 FBB983045:FBB983050 FKX983045:FKX983050 FUT983045:FUT983050 GEP983045:GEP983050 GOL983045:GOL983050 GYH983045:GYH983050 HID983045:HID983050 HRZ983045:HRZ983050 IBV983045:IBV983050 ILR983045:ILR983050 IVN983045:IVN983050 JFJ983045:JFJ983050 JPF983045:JPF983050 JZB983045:JZB983050 KIX983045:KIX983050 KST983045:KST983050 LCP983045:LCP983050 LML983045:LML983050 LWH983045:LWH983050 MGD983045:MGD983050 MPZ983045:MPZ983050 MZV983045:MZV983050 NJR983045:NJR983050 NTN983045:NTN983050 ODJ983045:ODJ983050 ONF983045:ONF983050 OXB983045:OXB983050 PGX983045:PGX983050 PQT983045:PQT983050 QAP983045:QAP983050 QKL983045:QKL983050 QUH983045:QUH983050 RED983045:RED983050 RNZ983045:RNZ983050 RXV983045:RXV983050 SHR983045:SHR983050 SRN983045:SRN983050 TBJ983045:TBJ983050 TLF983045:TLF983050 TVB983045:TVB983050 UEX983045:UEX983050 UOT983045:UOT983050 UYP983045:UYP983050 VIL983045:VIL983050 VSH983045:VSH983050 WCD983045:WCD983050 WLZ983045:WLZ983050 WVV983045:WVV983050 N12:N18 JJ12:JJ18 TF12:TF18 ADB12:ADB18 AMX12:AMX18 AWT12:AWT18 BGP12:BGP18 BQL12:BQL18 CAH12:CAH18 CKD12:CKD18 CTZ12:CTZ18 DDV12:DDV18 DNR12:DNR18 DXN12:DXN18 EHJ12:EHJ18 ERF12:ERF18 FBB12:FBB18 FKX12:FKX18 FUT12:FUT18 GEP12:GEP18 GOL12:GOL18 GYH12:GYH18 HID12:HID18 HRZ12:HRZ18 IBV12:IBV18 ILR12:ILR18 IVN12:IVN18 JFJ12:JFJ18 JPF12:JPF18 JZB12:JZB18 KIX12:KIX18 KST12:KST18 LCP12:LCP18 LML12:LML18 LWH12:LWH18 MGD12:MGD18 MPZ12:MPZ18 MZV12:MZV18 NJR12:NJR18 NTN12:NTN18 ODJ12:ODJ18 ONF12:ONF18 OXB12:OXB18 PGX12:PGX18 PQT12:PQT18 QAP12:QAP18 QKL12:QKL18 QUH12:QUH18 RED12:RED18 RNZ12:RNZ18 RXV12:RXV18 SHR12:SHR18 SRN12:SRN18 TBJ12:TBJ18 TLF12:TLF18 TVB12:TVB18 UEX12:UEX18 UOT12:UOT18 UYP12:UYP18 VIL12:VIL18 VSH12:VSH18 WCD12:WCD18 WLZ12:WLZ18 WVV12:WVV18 N65548:N65554 JJ65548:JJ65554 TF65548:TF65554 ADB65548:ADB65554 AMX65548:AMX65554 AWT65548:AWT65554 BGP65548:BGP65554 BQL65548:BQL65554 CAH65548:CAH65554 CKD65548:CKD65554 CTZ65548:CTZ65554 DDV65548:DDV65554 DNR65548:DNR65554 DXN65548:DXN65554 EHJ65548:EHJ65554 ERF65548:ERF65554 FBB65548:FBB65554 FKX65548:FKX65554 FUT65548:FUT65554 GEP65548:GEP65554 GOL65548:GOL65554 GYH65548:GYH65554 HID65548:HID65554 HRZ65548:HRZ65554 IBV65548:IBV65554 ILR65548:ILR65554 IVN65548:IVN65554 JFJ65548:JFJ65554 JPF65548:JPF65554 JZB65548:JZB65554 KIX65548:KIX65554 KST65548:KST65554 LCP65548:LCP65554 LML65548:LML65554 LWH65548:LWH65554 MGD65548:MGD65554 MPZ65548:MPZ65554 MZV65548:MZV65554 NJR65548:NJR65554 NTN65548:NTN65554 ODJ65548:ODJ65554 ONF65548:ONF65554 OXB65548:OXB65554 PGX65548:PGX65554 PQT65548:PQT65554 QAP65548:QAP65554 QKL65548:QKL65554 QUH65548:QUH65554 RED65548:RED65554 RNZ65548:RNZ65554 RXV65548:RXV65554 SHR65548:SHR65554 SRN65548:SRN65554 TBJ65548:TBJ65554 TLF65548:TLF65554 TVB65548:TVB65554 UEX65548:UEX65554 UOT65548:UOT65554 UYP65548:UYP65554 VIL65548:VIL65554 VSH65548:VSH65554 WCD65548:WCD65554 WLZ65548:WLZ65554 WVV65548:WVV65554 N131084:N131090 JJ131084:JJ131090 TF131084:TF131090 ADB131084:ADB131090 AMX131084:AMX131090 AWT131084:AWT131090 BGP131084:BGP131090 BQL131084:BQL131090 CAH131084:CAH131090 CKD131084:CKD131090 CTZ131084:CTZ131090 DDV131084:DDV131090 DNR131084:DNR131090 DXN131084:DXN131090 EHJ131084:EHJ131090 ERF131084:ERF131090 FBB131084:FBB131090 FKX131084:FKX131090 FUT131084:FUT131090 GEP131084:GEP131090 GOL131084:GOL131090 GYH131084:GYH131090 HID131084:HID131090 HRZ131084:HRZ131090 IBV131084:IBV131090 ILR131084:ILR131090 IVN131084:IVN131090 JFJ131084:JFJ131090 JPF131084:JPF131090 JZB131084:JZB131090 KIX131084:KIX131090 KST131084:KST131090 LCP131084:LCP131090 LML131084:LML131090 LWH131084:LWH131090 MGD131084:MGD131090 MPZ131084:MPZ131090 MZV131084:MZV131090 NJR131084:NJR131090 NTN131084:NTN131090 ODJ131084:ODJ131090 ONF131084:ONF131090 OXB131084:OXB131090 PGX131084:PGX131090 PQT131084:PQT131090 QAP131084:QAP131090 QKL131084:QKL131090 QUH131084:QUH131090 RED131084:RED131090 RNZ131084:RNZ131090 RXV131084:RXV131090 SHR131084:SHR131090 SRN131084:SRN131090 TBJ131084:TBJ131090 TLF131084:TLF131090 TVB131084:TVB131090 UEX131084:UEX131090 UOT131084:UOT131090 UYP131084:UYP131090 VIL131084:VIL131090 VSH131084:VSH131090 WCD131084:WCD131090 WLZ131084:WLZ131090 WVV131084:WVV131090 N196620:N196626 JJ196620:JJ196626 TF196620:TF196626 ADB196620:ADB196626 AMX196620:AMX196626 AWT196620:AWT196626 BGP196620:BGP196626 BQL196620:BQL196626 CAH196620:CAH196626 CKD196620:CKD196626 CTZ196620:CTZ196626 DDV196620:DDV196626 DNR196620:DNR196626 DXN196620:DXN196626 EHJ196620:EHJ196626 ERF196620:ERF196626 FBB196620:FBB196626 FKX196620:FKX196626 FUT196620:FUT196626 GEP196620:GEP196626 GOL196620:GOL196626 GYH196620:GYH196626 HID196620:HID196626 HRZ196620:HRZ196626 IBV196620:IBV196626 ILR196620:ILR196626 IVN196620:IVN196626 JFJ196620:JFJ196626 JPF196620:JPF196626 JZB196620:JZB196626 KIX196620:KIX196626 KST196620:KST196626 LCP196620:LCP196626 LML196620:LML196626 LWH196620:LWH196626 MGD196620:MGD196626 MPZ196620:MPZ196626 MZV196620:MZV196626 NJR196620:NJR196626 NTN196620:NTN196626 ODJ196620:ODJ196626 ONF196620:ONF196626 OXB196620:OXB196626 PGX196620:PGX196626 PQT196620:PQT196626 QAP196620:QAP196626 QKL196620:QKL196626 QUH196620:QUH196626 RED196620:RED196626 RNZ196620:RNZ196626 RXV196620:RXV196626 SHR196620:SHR196626 SRN196620:SRN196626 TBJ196620:TBJ196626 TLF196620:TLF196626 TVB196620:TVB196626 UEX196620:UEX196626 UOT196620:UOT196626 UYP196620:UYP196626 VIL196620:VIL196626 VSH196620:VSH196626 WCD196620:WCD196626 WLZ196620:WLZ196626 WVV196620:WVV196626 N262156:N262162 JJ262156:JJ262162 TF262156:TF262162 ADB262156:ADB262162 AMX262156:AMX262162 AWT262156:AWT262162 BGP262156:BGP262162 BQL262156:BQL262162 CAH262156:CAH262162 CKD262156:CKD262162 CTZ262156:CTZ262162 DDV262156:DDV262162 DNR262156:DNR262162 DXN262156:DXN262162 EHJ262156:EHJ262162 ERF262156:ERF262162 FBB262156:FBB262162 FKX262156:FKX262162 FUT262156:FUT262162 GEP262156:GEP262162 GOL262156:GOL262162 GYH262156:GYH262162 HID262156:HID262162 HRZ262156:HRZ262162 IBV262156:IBV262162 ILR262156:ILR262162 IVN262156:IVN262162 JFJ262156:JFJ262162 JPF262156:JPF262162 JZB262156:JZB262162 KIX262156:KIX262162 KST262156:KST262162 LCP262156:LCP262162 LML262156:LML262162 LWH262156:LWH262162 MGD262156:MGD262162 MPZ262156:MPZ262162 MZV262156:MZV262162 NJR262156:NJR262162 NTN262156:NTN262162 ODJ262156:ODJ262162 ONF262156:ONF262162 OXB262156:OXB262162 PGX262156:PGX262162 PQT262156:PQT262162 QAP262156:QAP262162 QKL262156:QKL262162 QUH262156:QUH262162 RED262156:RED262162 RNZ262156:RNZ262162 RXV262156:RXV262162 SHR262156:SHR262162 SRN262156:SRN262162 TBJ262156:TBJ262162 TLF262156:TLF262162 TVB262156:TVB262162 UEX262156:UEX262162 UOT262156:UOT262162 UYP262156:UYP262162 VIL262156:VIL262162 VSH262156:VSH262162 WCD262156:WCD262162 WLZ262156:WLZ262162 WVV262156:WVV262162 N327692:N327698 JJ327692:JJ327698 TF327692:TF327698 ADB327692:ADB327698 AMX327692:AMX327698 AWT327692:AWT327698 BGP327692:BGP327698 BQL327692:BQL327698 CAH327692:CAH327698 CKD327692:CKD327698 CTZ327692:CTZ327698 DDV327692:DDV327698 DNR327692:DNR327698 DXN327692:DXN327698 EHJ327692:EHJ327698 ERF327692:ERF327698 FBB327692:FBB327698 FKX327692:FKX327698 FUT327692:FUT327698 GEP327692:GEP327698 GOL327692:GOL327698 GYH327692:GYH327698 HID327692:HID327698 HRZ327692:HRZ327698 IBV327692:IBV327698 ILR327692:ILR327698 IVN327692:IVN327698 JFJ327692:JFJ327698 JPF327692:JPF327698 JZB327692:JZB327698 KIX327692:KIX327698 KST327692:KST327698 LCP327692:LCP327698 LML327692:LML327698 LWH327692:LWH327698 MGD327692:MGD327698 MPZ327692:MPZ327698 MZV327692:MZV327698 NJR327692:NJR327698 NTN327692:NTN327698 ODJ327692:ODJ327698 ONF327692:ONF327698 OXB327692:OXB327698 PGX327692:PGX327698 PQT327692:PQT327698 QAP327692:QAP327698 QKL327692:QKL327698 QUH327692:QUH327698 RED327692:RED327698 RNZ327692:RNZ327698 RXV327692:RXV327698 SHR327692:SHR327698 SRN327692:SRN327698 TBJ327692:TBJ327698 TLF327692:TLF327698 TVB327692:TVB327698 UEX327692:UEX327698 UOT327692:UOT327698 UYP327692:UYP327698 VIL327692:VIL327698 VSH327692:VSH327698 WCD327692:WCD327698 WLZ327692:WLZ327698 WVV327692:WVV327698 N393228:N393234 JJ393228:JJ393234 TF393228:TF393234 ADB393228:ADB393234 AMX393228:AMX393234 AWT393228:AWT393234 BGP393228:BGP393234 BQL393228:BQL393234 CAH393228:CAH393234 CKD393228:CKD393234 CTZ393228:CTZ393234 DDV393228:DDV393234 DNR393228:DNR393234 DXN393228:DXN393234 EHJ393228:EHJ393234 ERF393228:ERF393234 FBB393228:FBB393234 FKX393228:FKX393234 FUT393228:FUT393234 GEP393228:GEP393234 GOL393228:GOL393234 GYH393228:GYH393234 HID393228:HID393234 HRZ393228:HRZ393234 IBV393228:IBV393234 ILR393228:ILR393234 IVN393228:IVN393234 JFJ393228:JFJ393234 JPF393228:JPF393234 JZB393228:JZB393234 KIX393228:KIX393234 KST393228:KST393234 LCP393228:LCP393234 LML393228:LML393234 LWH393228:LWH393234 MGD393228:MGD393234 MPZ393228:MPZ393234 MZV393228:MZV393234 NJR393228:NJR393234 NTN393228:NTN393234 ODJ393228:ODJ393234 ONF393228:ONF393234 OXB393228:OXB393234 PGX393228:PGX393234 PQT393228:PQT393234 QAP393228:QAP393234 QKL393228:QKL393234 QUH393228:QUH393234 RED393228:RED393234 RNZ393228:RNZ393234 RXV393228:RXV393234 SHR393228:SHR393234 SRN393228:SRN393234 TBJ393228:TBJ393234 TLF393228:TLF393234 TVB393228:TVB393234 UEX393228:UEX393234 UOT393228:UOT393234 UYP393228:UYP393234 VIL393228:VIL393234 VSH393228:VSH393234 WCD393228:WCD393234 WLZ393228:WLZ393234 WVV393228:WVV393234 N458764:N458770 JJ458764:JJ458770 TF458764:TF458770 ADB458764:ADB458770 AMX458764:AMX458770 AWT458764:AWT458770 BGP458764:BGP458770 BQL458764:BQL458770 CAH458764:CAH458770 CKD458764:CKD458770 CTZ458764:CTZ458770 DDV458764:DDV458770 DNR458764:DNR458770 DXN458764:DXN458770 EHJ458764:EHJ458770 ERF458764:ERF458770 FBB458764:FBB458770 FKX458764:FKX458770 FUT458764:FUT458770 GEP458764:GEP458770 GOL458764:GOL458770 GYH458764:GYH458770 HID458764:HID458770 HRZ458764:HRZ458770 IBV458764:IBV458770 ILR458764:ILR458770 IVN458764:IVN458770 JFJ458764:JFJ458770 JPF458764:JPF458770 JZB458764:JZB458770 KIX458764:KIX458770 KST458764:KST458770 LCP458764:LCP458770 LML458764:LML458770 LWH458764:LWH458770 MGD458764:MGD458770 MPZ458764:MPZ458770 MZV458764:MZV458770 NJR458764:NJR458770 NTN458764:NTN458770 ODJ458764:ODJ458770 ONF458764:ONF458770 OXB458764:OXB458770 PGX458764:PGX458770 PQT458764:PQT458770 QAP458764:QAP458770 QKL458764:QKL458770 QUH458764:QUH458770 RED458764:RED458770 RNZ458764:RNZ458770 RXV458764:RXV458770 SHR458764:SHR458770 SRN458764:SRN458770 TBJ458764:TBJ458770 TLF458764:TLF458770 TVB458764:TVB458770 UEX458764:UEX458770 UOT458764:UOT458770 UYP458764:UYP458770 VIL458764:VIL458770 VSH458764:VSH458770 WCD458764:WCD458770 WLZ458764:WLZ458770 WVV458764:WVV458770 N524300:N524306 JJ524300:JJ524306 TF524300:TF524306 ADB524300:ADB524306 AMX524300:AMX524306 AWT524300:AWT524306 BGP524300:BGP524306 BQL524300:BQL524306 CAH524300:CAH524306 CKD524300:CKD524306 CTZ524300:CTZ524306 DDV524300:DDV524306 DNR524300:DNR524306 DXN524300:DXN524306 EHJ524300:EHJ524306 ERF524300:ERF524306 FBB524300:FBB524306 FKX524300:FKX524306 FUT524300:FUT524306 GEP524300:GEP524306 GOL524300:GOL524306 GYH524300:GYH524306 HID524300:HID524306 HRZ524300:HRZ524306 IBV524300:IBV524306 ILR524300:ILR524306 IVN524300:IVN524306 JFJ524300:JFJ524306 JPF524300:JPF524306 JZB524300:JZB524306 KIX524300:KIX524306 KST524300:KST524306 LCP524300:LCP524306 LML524300:LML524306 LWH524300:LWH524306 MGD524300:MGD524306 MPZ524300:MPZ524306 MZV524300:MZV524306 NJR524300:NJR524306 NTN524300:NTN524306 ODJ524300:ODJ524306 ONF524300:ONF524306 OXB524300:OXB524306 PGX524300:PGX524306 PQT524300:PQT524306 QAP524300:QAP524306 QKL524300:QKL524306 QUH524300:QUH524306 RED524300:RED524306 RNZ524300:RNZ524306 RXV524300:RXV524306 SHR524300:SHR524306 SRN524300:SRN524306 TBJ524300:TBJ524306 TLF524300:TLF524306 TVB524300:TVB524306 UEX524300:UEX524306 UOT524300:UOT524306 UYP524300:UYP524306 VIL524300:VIL524306 VSH524300:VSH524306 WCD524300:WCD524306 WLZ524300:WLZ524306 WVV524300:WVV524306 N589836:N589842 JJ589836:JJ589842 TF589836:TF589842 ADB589836:ADB589842 AMX589836:AMX589842 AWT589836:AWT589842 BGP589836:BGP589842 BQL589836:BQL589842 CAH589836:CAH589842 CKD589836:CKD589842 CTZ589836:CTZ589842 DDV589836:DDV589842 DNR589836:DNR589842 DXN589836:DXN589842 EHJ589836:EHJ589842 ERF589836:ERF589842 FBB589836:FBB589842 FKX589836:FKX589842 FUT589836:FUT589842 GEP589836:GEP589842 GOL589836:GOL589842 GYH589836:GYH589842 HID589836:HID589842 HRZ589836:HRZ589842 IBV589836:IBV589842 ILR589836:ILR589842 IVN589836:IVN589842 JFJ589836:JFJ589842 JPF589836:JPF589842 JZB589836:JZB589842 KIX589836:KIX589842 KST589836:KST589842 LCP589836:LCP589842 LML589836:LML589842 LWH589836:LWH589842 MGD589836:MGD589842 MPZ589836:MPZ589842 MZV589836:MZV589842 NJR589836:NJR589842 NTN589836:NTN589842 ODJ589836:ODJ589842 ONF589836:ONF589842 OXB589836:OXB589842 PGX589836:PGX589842 PQT589836:PQT589842 QAP589836:QAP589842 QKL589836:QKL589842 QUH589836:QUH589842 RED589836:RED589842 RNZ589836:RNZ589842 RXV589836:RXV589842 SHR589836:SHR589842 SRN589836:SRN589842 TBJ589836:TBJ589842 TLF589836:TLF589842 TVB589836:TVB589842 UEX589836:UEX589842 UOT589836:UOT589842 UYP589836:UYP589842 VIL589836:VIL589842 VSH589836:VSH589842 WCD589836:WCD589842 WLZ589836:WLZ589842 WVV589836:WVV589842 N655372:N655378 JJ655372:JJ655378 TF655372:TF655378 ADB655372:ADB655378 AMX655372:AMX655378 AWT655372:AWT655378 BGP655372:BGP655378 BQL655372:BQL655378 CAH655372:CAH655378 CKD655372:CKD655378 CTZ655372:CTZ655378 DDV655372:DDV655378 DNR655372:DNR655378 DXN655372:DXN655378 EHJ655372:EHJ655378 ERF655372:ERF655378 FBB655372:FBB655378 FKX655372:FKX655378 FUT655372:FUT655378 GEP655372:GEP655378 GOL655372:GOL655378 GYH655372:GYH655378 HID655372:HID655378 HRZ655372:HRZ655378 IBV655372:IBV655378 ILR655372:ILR655378 IVN655372:IVN655378 JFJ655372:JFJ655378 JPF655372:JPF655378 JZB655372:JZB655378 KIX655372:KIX655378 KST655372:KST655378 LCP655372:LCP655378 LML655372:LML655378 LWH655372:LWH655378 MGD655372:MGD655378 MPZ655372:MPZ655378 MZV655372:MZV655378 NJR655372:NJR655378 NTN655372:NTN655378 ODJ655372:ODJ655378 ONF655372:ONF655378 OXB655372:OXB655378 PGX655372:PGX655378 PQT655372:PQT655378 QAP655372:QAP655378 QKL655372:QKL655378 QUH655372:QUH655378 RED655372:RED655378 RNZ655372:RNZ655378 RXV655372:RXV655378 SHR655372:SHR655378 SRN655372:SRN655378 TBJ655372:TBJ655378 TLF655372:TLF655378 TVB655372:TVB655378 UEX655372:UEX655378 UOT655372:UOT655378 UYP655372:UYP655378 VIL655372:VIL655378 VSH655372:VSH655378 WCD655372:WCD655378 WLZ655372:WLZ655378 WVV655372:WVV655378 N720908:N720914 JJ720908:JJ720914 TF720908:TF720914 ADB720908:ADB720914 AMX720908:AMX720914 AWT720908:AWT720914 BGP720908:BGP720914 BQL720908:BQL720914 CAH720908:CAH720914 CKD720908:CKD720914 CTZ720908:CTZ720914 DDV720908:DDV720914 DNR720908:DNR720914 DXN720908:DXN720914 EHJ720908:EHJ720914 ERF720908:ERF720914 FBB720908:FBB720914 FKX720908:FKX720914 FUT720908:FUT720914 GEP720908:GEP720914 GOL720908:GOL720914 GYH720908:GYH720914 HID720908:HID720914 HRZ720908:HRZ720914 IBV720908:IBV720914 ILR720908:ILR720914 IVN720908:IVN720914 JFJ720908:JFJ720914 JPF720908:JPF720914 JZB720908:JZB720914 KIX720908:KIX720914 KST720908:KST720914 LCP720908:LCP720914 LML720908:LML720914 LWH720908:LWH720914 MGD720908:MGD720914 MPZ720908:MPZ720914 MZV720908:MZV720914 NJR720908:NJR720914 NTN720908:NTN720914 ODJ720908:ODJ720914 ONF720908:ONF720914 OXB720908:OXB720914 PGX720908:PGX720914 PQT720908:PQT720914 QAP720908:QAP720914 QKL720908:QKL720914 QUH720908:QUH720914 RED720908:RED720914 RNZ720908:RNZ720914 RXV720908:RXV720914 SHR720908:SHR720914 SRN720908:SRN720914 TBJ720908:TBJ720914 TLF720908:TLF720914 TVB720908:TVB720914 UEX720908:UEX720914 UOT720908:UOT720914 UYP720908:UYP720914 VIL720908:VIL720914 VSH720908:VSH720914 WCD720908:WCD720914 WLZ720908:WLZ720914 WVV720908:WVV720914 N786444:N786450 JJ786444:JJ786450 TF786444:TF786450 ADB786444:ADB786450 AMX786444:AMX786450 AWT786444:AWT786450 BGP786444:BGP786450 BQL786444:BQL786450 CAH786444:CAH786450 CKD786444:CKD786450 CTZ786444:CTZ786450 DDV786444:DDV786450 DNR786444:DNR786450 DXN786444:DXN786450 EHJ786444:EHJ786450 ERF786444:ERF786450 FBB786444:FBB786450 FKX786444:FKX786450 FUT786444:FUT786450 GEP786444:GEP786450 GOL786444:GOL786450 GYH786444:GYH786450 HID786444:HID786450 HRZ786444:HRZ786450 IBV786444:IBV786450 ILR786444:ILR786450 IVN786444:IVN786450 JFJ786444:JFJ786450 JPF786444:JPF786450 JZB786444:JZB786450 KIX786444:KIX786450 KST786444:KST786450 LCP786444:LCP786450 LML786444:LML786450 LWH786444:LWH786450 MGD786444:MGD786450 MPZ786444:MPZ786450 MZV786444:MZV786450 NJR786444:NJR786450 NTN786444:NTN786450 ODJ786444:ODJ786450 ONF786444:ONF786450 OXB786444:OXB786450 PGX786444:PGX786450 PQT786444:PQT786450 QAP786444:QAP786450 QKL786444:QKL786450 QUH786444:QUH786450 RED786444:RED786450 RNZ786444:RNZ786450 RXV786444:RXV786450 SHR786444:SHR786450 SRN786444:SRN786450 TBJ786444:TBJ786450 TLF786444:TLF786450 TVB786444:TVB786450 UEX786444:UEX786450 UOT786444:UOT786450 UYP786444:UYP786450 VIL786444:VIL786450 VSH786444:VSH786450 WCD786444:WCD786450 WLZ786444:WLZ786450 WVV786444:WVV786450 N851980:N851986 JJ851980:JJ851986 TF851980:TF851986 ADB851980:ADB851986 AMX851980:AMX851986 AWT851980:AWT851986 BGP851980:BGP851986 BQL851980:BQL851986 CAH851980:CAH851986 CKD851980:CKD851986 CTZ851980:CTZ851986 DDV851980:DDV851986 DNR851980:DNR851986 DXN851980:DXN851986 EHJ851980:EHJ851986 ERF851980:ERF851986 FBB851980:FBB851986 FKX851980:FKX851986 FUT851980:FUT851986 GEP851980:GEP851986 GOL851980:GOL851986 GYH851980:GYH851986 HID851980:HID851986 HRZ851980:HRZ851986 IBV851980:IBV851986 ILR851980:ILR851986 IVN851980:IVN851986 JFJ851980:JFJ851986 JPF851980:JPF851986 JZB851980:JZB851986 KIX851980:KIX851986 KST851980:KST851986 LCP851980:LCP851986 LML851980:LML851986 LWH851980:LWH851986 MGD851980:MGD851986 MPZ851980:MPZ851986 MZV851980:MZV851986 NJR851980:NJR851986 NTN851980:NTN851986 ODJ851980:ODJ851986 ONF851980:ONF851986 OXB851980:OXB851986 PGX851980:PGX851986 PQT851980:PQT851986 QAP851980:QAP851986 QKL851980:QKL851986 QUH851980:QUH851986 RED851980:RED851986 RNZ851980:RNZ851986 RXV851980:RXV851986 SHR851980:SHR851986 SRN851980:SRN851986 TBJ851980:TBJ851986 TLF851980:TLF851986 TVB851980:TVB851986 UEX851980:UEX851986 UOT851980:UOT851986 UYP851980:UYP851986 VIL851980:VIL851986 VSH851980:VSH851986 WCD851980:WCD851986 WLZ851980:WLZ851986 WVV851980:WVV851986 N917516:N917522 JJ917516:JJ917522 TF917516:TF917522 ADB917516:ADB917522 AMX917516:AMX917522 AWT917516:AWT917522 BGP917516:BGP917522 BQL917516:BQL917522 CAH917516:CAH917522 CKD917516:CKD917522 CTZ917516:CTZ917522 DDV917516:DDV917522 DNR917516:DNR917522 DXN917516:DXN917522 EHJ917516:EHJ917522 ERF917516:ERF917522 FBB917516:FBB917522 FKX917516:FKX917522 FUT917516:FUT917522 GEP917516:GEP917522 GOL917516:GOL917522 GYH917516:GYH917522 HID917516:HID917522 HRZ917516:HRZ917522 IBV917516:IBV917522 ILR917516:ILR917522 IVN917516:IVN917522 JFJ917516:JFJ917522 JPF917516:JPF917522 JZB917516:JZB917522 KIX917516:KIX917522 KST917516:KST917522 LCP917516:LCP917522 LML917516:LML917522 LWH917516:LWH917522 MGD917516:MGD917522 MPZ917516:MPZ917522 MZV917516:MZV917522 NJR917516:NJR917522 NTN917516:NTN917522 ODJ917516:ODJ917522 ONF917516:ONF917522 OXB917516:OXB917522 PGX917516:PGX917522 PQT917516:PQT917522 QAP917516:QAP917522 QKL917516:QKL917522 QUH917516:QUH917522 RED917516:RED917522 RNZ917516:RNZ917522 RXV917516:RXV917522 SHR917516:SHR917522 SRN917516:SRN917522 TBJ917516:TBJ917522 TLF917516:TLF917522 TVB917516:TVB917522 UEX917516:UEX917522 UOT917516:UOT917522 UYP917516:UYP917522 VIL917516:VIL917522 VSH917516:VSH917522 WCD917516:WCD917522 WLZ917516:WLZ917522 WVV917516:WVV917522 N983052:N983058 JJ983052:JJ983058 TF983052:TF983058 ADB983052:ADB983058 AMX983052:AMX983058 AWT983052:AWT983058 BGP983052:BGP983058 BQL983052:BQL983058 CAH983052:CAH983058 CKD983052:CKD983058 CTZ983052:CTZ983058 DDV983052:DDV983058 DNR983052:DNR983058 DXN983052:DXN983058 EHJ983052:EHJ983058 ERF983052:ERF983058 FBB983052:FBB983058 FKX983052:FKX983058 FUT983052:FUT983058 GEP983052:GEP983058 GOL983052:GOL983058 GYH983052:GYH983058 HID983052:HID983058 HRZ983052:HRZ983058 IBV983052:IBV983058 ILR983052:ILR983058 IVN983052:IVN983058 JFJ983052:JFJ983058 JPF983052:JPF983058 JZB983052:JZB983058 KIX983052:KIX983058 KST983052:KST983058 LCP983052:LCP983058 LML983052:LML983058 LWH983052:LWH983058 MGD983052:MGD983058 MPZ983052:MPZ983058 MZV983052:MZV983058 NJR983052:NJR983058 NTN983052:NTN983058 ODJ983052:ODJ983058 ONF983052:ONF983058 OXB983052:OXB983058 PGX983052:PGX983058 PQT983052:PQT983058 QAP983052:QAP983058 QKL983052:QKL983058 QUH983052:QUH983058 RED983052:RED983058 RNZ983052:RNZ983058 RXV983052:RXV983058 SHR983052:SHR983058 SRN983052:SRN983058 TBJ983052:TBJ983058 TLF983052:TLF983058 TVB983052:TVB983058 UEX983052:UEX983058 UOT983052:UOT983058 UYP983052:UYP983058 VIL983052:VIL983058 VSH983052:VSH983058 WCD983052:WCD983058 WLZ983052:WLZ983058 WVV983052:WVV983058 N20:N27 JJ20:JJ27 TF20:TF27 ADB20:ADB27 AMX20:AMX27 AWT20:AWT27 BGP20:BGP27 BQL20:BQL27 CAH20:CAH27 CKD20:CKD27 CTZ20:CTZ27 DDV20:DDV27 DNR20:DNR27 DXN20:DXN27 EHJ20:EHJ27 ERF20:ERF27 FBB20:FBB27 FKX20:FKX27 FUT20:FUT27 GEP20:GEP27 GOL20:GOL27 GYH20:GYH27 HID20:HID27 HRZ20:HRZ27 IBV20:IBV27 ILR20:ILR27 IVN20:IVN27 JFJ20:JFJ27 JPF20:JPF27 JZB20:JZB27 KIX20:KIX27 KST20:KST27 LCP20:LCP27 LML20:LML27 LWH20:LWH27 MGD20:MGD27 MPZ20:MPZ27 MZV20:MZV27 NJR20:NJR27 NTN20:NTN27 ODJ20:ODJ27 ONF20:ONF27 OXB20:OXB27 PGX20:PGX27 PQT20:PQT27 QAP20:QAP27 QKL20:QKL27 QUH20:QUH27 RED20:RED27 RNZ20:RNZ27 RXV20:RXV27 SHR20:SHR27 SRN20:SRN27 TBJ20:TBJ27 TLF20:TLF27 TVB20:TVB27 UEX20:UEX27 UOT20:UOT27 UYP20:UYP27 VIL20:VIL27 VSH20:VSH27 WCD20:WCD27 WLZ20:WLZ27 WVV20:WVV27 N65556:N65563 JJ65556:JJ65563 TF65556:TF65563 ADB65556:ADB65563 AMX65556:AMX65563 AWT65556:AWT65563 BGP65556:BGP65563 BQL65556:BQL65563 CAH65556:CAH65563 CKD65556:CKD65563 CTZ65556:CTZ65563 DDV65556:DDV65563 DNR65556:DNR65563 DXN65556:DXN65563 EHJ65556:EHJ65563 ERF65556:ERF65563 FBB65556:FBB65563 FKX65556:FKX65563 FUT65556:FUT65563 GEP65556:GEP65563 GOL65556:GOL65563 GYH65556:GYH65563 HID65556:HID65563 HRZ65556:HRZ65563 IBV65556:IBV65563 ILR65556:ILR65563 IVN65556:IVN65563 JFJ65556:JFJ65563 JPF65556:JPF65563 JZB65556:JZB65563 KIX65556:KIX65563 KST65556:KST65563 LCP65556:LCP65563 LML65556:LML65563 LWH65556:LWH65563 MGD65556:MGD65563 MPZ65556:MPZ65563 MZV65556:MZV65563 NJR65556:NJR65563 NTN65556:NTN65563 ODJ65556:ODJ65563 ONF65556:ONF65563 OXB65556:OXB65563 PGX65556:PGX65563 PQT65556:PQT65563 QAP65556:QAP65563 QKL65556:QKL65563 QUH65556:QUH65563 RED65556:RED65563 RNZ65556:RNZ65563 RXV65556:RXV65563 SHR65556:SHR65563 SRN65556:SRN65563 TBJ65556:TBJ65563 TLF65556:TLF65563 TVB65556:TVB65563 UEX65556:UEX65563 UOT65556:UOT65563 UYP65556:UYP65563 VIL65556:VIL65563 VSH65556:VSH65563 WCD65556:WCD65563 WLZ65556:WLZ65563 WVV65556:WVV65563 N131092:N131099 JJ131092:JJ131099 TF131092:TF131099 ADB131092:ADB131099 AMX131092:AMX131099 AWT131092:AWT131099 BGP131092:BGP131099 BQL131092:BQL131099 CAH131092:CAH131099 CKD131092:CKD131099 CTZ131092:CTZ131099 DDV131092:DDV131099 DNR131092:DNR131099 DXN131092:DXN131099 EHJ131092:EHJ131099 ERF131092:ERF131099 FBB131092:FBB131099 FKX131092:FKX131099 FUT131092:FUT131099 GEP131092:GEP131099 GOL131092:GOL131099 GYH131092:GYH131099 HID131092:HID131099 HRZ131092:HRZ131099 IBV131092:IBV131099 ILR131092:ILR131099 IVN131092:IVN131099 JFJ131092:JFJ131099 JPF131092:JPF131099 JZB131092:JZB131099 KIX131092:KIX131099 KST131092:KST131099 LCP131092:LCP131099 LML131092:LML131099 LWH131092:LWH131099 MGD131092:MGD131099 MPZ131092:MPZ131099 MZV131092:MZV131099 NJR131092:NJR131099 NTN131092:NTN131099 ODJ131092:ODJ131099 ONF131092:ONF131099 OXB131092:OXB131099 PGX131092:PGX131099 PQT131092:PQT131099 QAP131092:QAP131099 QKL131092:QKL131099 QUH131092:QUH131099 RED131092:RED131099 RNZ131092:RNZ131099 RXV131092:RXV131099 SHR131092:SHR131099 SRN131092:SRN131099 TBJ131092:TBJ131099 TLF131092:TLF131099 TVB131092:TVB131099 UEX131092:UEX131099 UOT131092:UOT131099 UYP131092:UYP131099 VIL131092:VIL131099 VSH131092:VSH131099 WCD131092:WCD131099 WLZ131092:WLZ131099 WVV131092:WVV131099 N196628:N196635 JJ196628:JJ196635 TF196628:TF196635 ADB196628:ADB196635 AMX196628:AMX196635 AWT196628:AWT196635 BGP196628:BGP196635 BQL196628:BQL196635 CAH196628:CAH196635 CKD196628:CKD196635 CTZ196628:CTZ196635 DDV196628:DDV196635 DNR196628:DNR196635 DXN196628:DXN196635 EHJ196628:EHJ196635 ERF196628:ERF196635 FBB196628:FBB196635 FKX196628:FKX196635 FUT196628:FUT196635 GEP196628:GEP196635 GOL196628:GOL196635 GYH196628:GYH196635 HID196628:HID196635 HRZ196628:HRZ196635 IBV196628:IBV196635 ILR196628:ILR196635 IVN196628:IVN196635 JFJ196628:JFJ196635 JPF196628:JPF196635 JZB196628:JZB196635 KIX196628:KIX196635 KST196628:KST196635 LCP196628:LCP196635 LML196628:LML196635 LWH196628:LWH196635 MGD196628:MGD196635 MPZ196628:MPZ196635 MZV196628:MZV196635 NJR196628:NJR196635 NTN196628:NTN196635 ODJ196628:ODJ196635 ONF196628:ONF196635 OXB196628:OXB196635 PGX196628:PGX196635 PQT196628:PQT196635 QAP196628:QAP196635 QKL196628:QKL196635 QUH196628:QUH196635 RED196628:RED196635 RNZ196628:RNZ196635 RXV196628:RXV196635 SHR196628:SHR196635 SRN196628:SRN196635 TBJ196628:TBJ196635 TLF196628:TLF196635 TVB196628:TVB196635 UEX196628:UEX196635 UOT196628:UOT196635 UYP196628:UYP196635 VIL196628:VIL196635 VSH196628:VSH196635 WCD196628:WCD196635 WLZ196628:WLZ196635 WVV196628:WVV196635 N262164:N262171 JJ262164:JJ262171 TF262164:TF262171 ADB262164:ADB262171 AMX262164:AMX262171 AWT262164:AWT262171 BGP262164:BGP262171 BQL262164:BQL262171 CAH262164:CAH262171 CKD262164:CKD262171 CTZ262164:CTZ262171 DDV262164:DDV262171 DNR262164:DNR262171 DXN262164:DXN262171 EHJ262164:EHJ262171 ERF262164:ERF262171 FBB262164:FBB262171 FKX262164:FKX262171 FUT262164:FUT262171 GEP262164:GEP262171 GOL262164:GOL262171 GYH262164:GYH262171 HID262164:HID262171 HRZ262164:HRZ262171 IBV262164:IBV262171 ILR262164:ILR262171 IVN262164:IVN262171 JFJ262164:JFJ262171 JPF262164:JPF262171 JZB262164:JZB262171 KIX262164:KIX262171 KST262164:KST262171 LCP262164:LCP262171 LML262164:LML262171 LWH262164:LWH262171 MGD262164:MGD262171 MPZ262164:MPZ262171 MZV262164:MZV262171 NJR262164:NJR262171 NTN262164:NTN262171 ODJ262164:ODJ262171 ONF262164:ONF262171 OXB262164:OXB262171 PGX262164:PGX262171 PQT262164:PQT262171 QAP262164:QAP262171 QKL262164:QKL262171 QUH262164:QUH262171 RED262164:RED262171 RNZ262164:RNZ262171 RXV262164:RXV262171 SHR262164:SHR262171 SRN262164:SRN262171 TBJ262164:TBJ262171 TLF262164:TLF262171 TVB262164:TVB262171 UEX262164:UEX262171 UOT262164:UOT262171 UYP262164:UYP262171 VIL262164:VIL262171 VSH262164:VSH262171 WCD262164:WCD262171 WLZ262164:WLZ262171 WVV262164:WVV262171 N327700:N327707 JJ327700:JJ327707 TF327700:TF327707 ADB327700:ADB327707 AMX327700:AMX327707 AWT327700:AWT327707 BGP327700:BGP327707 BQL327700:BQL327707 CAH327700:CAH327707 CKD327700:CKD327707 CTZ327700:CTZ327707 DDV327700:DDV327707 DNR327700:DNR327707 DXN327700:DXN327707 EHJ327700:EHJ327707 ERF327700:ERF327707 FBB327700:FBB327707 FKX327700:FKX327707 FUT327700:FUT327707 GEP327700:GEP327707 GOL327700:GOL327707 GYH327700:GYH327707 HID327700:HID327707 HRZ327700:HRZ327707 IBV327700:IBV327707 ILR327700:ILR327707 IVN327700:IVN327707 JFJ327700:JFJ327707 JPF327700:JPF327707 JZB327700:JZB327707 KIX327700:KIX327707 KST327700:KST327707 LCP327700:LCP327707 LML327700:LML327707 LWH327700:LWH327707 MGD327700:MGD327707 MPZ327700:MPZ327707 MZV327700:MZV327707 NJR327700:NJR327707 NTN327700:NTN327707 ODJ327700:ODJ327707 ONF327700:ONF327707 OXB327700:OXB327707 PGX327700:PGX327707 PQT327700:PQT327707 QAP327700:QAP327707 QKL327700:QKL327707 QUH327700:QUH327707 RED327700:RED327707 RNZ327700:RNZ327707 RXV327700:RXV327707 SHR327700:SHR327707 SRN327700:SRN327707 TBJ327700:TBJ327707 TLF327700:TLF327707 TVB327700:TVB327707 UEX327700:UEX327707 UOT327700:UOT327707 UYP327700:UYP327707 VIL327700:VIL327707 VSH327700:VSH327707 WCD327700:WCD327707 WLZ327700:WLZ327707 WVV327700:WVV327707 N393236:N393243 JJ393236:JJ393243 TF393236:TF393243 ADB393236:ADB393243 AMX393236:AMX393243 AWT393236:AWT393243 BGP393236:BGP393243 BQL393236:BQL393243 CAH393236:CAH393243 CKD393236:CKD393243 CTZ393236:CTZ393243 DDV393236:DDV393243 DNR393236:DNR393243 DXN393236:DXN393243 EHJ393236:EHJ393243 ERF393236:ERF393243 FBB393236:FBB393243 FKX393236:FKX393243 FUT393236:FUT393243 GEP393236:GEP393243 GOL393236:GOL393243 GYH393236:GYH393243 HID393236:HID393243 HRZ393236:HRZ393243 IBV393236:IBV393243 ILR393236:ILR393243 IVN393236:IVN393243 JFJ393236:JFJ393243 JPF393236:JPF393243 JZB393236:JZB393243 KIX393236:KIX393243 KST393236:KST393243 LCP393236:LCP393243 LML393236:LML393243 LWH393236:LWH393243 MGD393236:MGD393243 MPZ393236:MPZ393243 MZV393236:MZV393243 NJR393236:NJR393243 NTN393236:NTN393243 ODJ393236:ODJ393243 ONF393236:ONF393243 OXB393236:OXB393243 PGX393236:PGX393243 PQT393236:PQT393243 QAP393236:QAP393243 QKL393236:QKL393243 QUH393236:QUH393243 RED393236:RED393243 RNZ393236:RNZ393243 RXV393236:RXV393243 SHR393236:SHR393243 SRN393236:SRN393243 TBJ393236:TBJ393243 TLF393236:TLF393243 TVB393236:TVB393243 UEX393236:UEX393243 UOT393236:UOT393243 UYP393236:UYP393243 VIL393236:VIL393243 VSH393236:VSH393243 WCD393236:WCD393243 WLZ393236:WLZ393243 WVV393236:WVV393243 N458772:N458779 JJ458772:JJ458779 TF458772:TF458779 ADB458772:ADB458779 AMX458772:AMX458779 AWT458772:AWT458779 BGP458772:BGP458779 BQL458772:BQL458779 CAH458772:CAH458779 CKD458772:CKD458779 CTZ458772:CTZ458779 DDV458772:DDV458779 DNR458772:DNR458779 DXN458772:DXN458779 EHJ458772:EHJ458779 ERF458772:ERF458779 FBB458772:FBB458779 FKX458772:FKX458779 FUT458772:FUT458779 GEP458772:GEP458779 GOL458772:GOL458779 GYH458772:GYH458779 HID458772:HID458779 HRZ458772:HRZ458779 IBV458772:IBV458779 ILR458772:ILR458779 IVN458772:IVN458779 JFJ458772:JFJ458779 JPF458772:JPF458779 JZB458772:JZB458779 KIX458772:KIX458779 KST458772:KST458779 LCP458772:LCP458779 LML458772:LML458779 LWH458772:LWH458779 MGD458772:MGD458779 MPZ458772:MPZ458779 MZV458772:MZV458779 NJR458772:NJR458779 NTN458772:NTN458779 ODJ458772:ODJ458779 ONF458772:ONF458779 OXB458772:OXB458779 PGX458772:PGX458779 PQT458772:PQT458779 QAP458772:QAP458779 QKL458772:QKL458779 QUH458772:QUH458779 RED458772:RED458779 RNZ458772:RNZ458779 RXV458772:RXV458779 SHR458772:SHR458779 SRN458772:SRN458779 TBJ458772:TBJ458779 TLF458772:TLF458779 TVB458772:TVB458779 UEX458772:UEX458779 UOT458772:UOT458779 UYP458772:UYP458779 VIL458772:VIL458779 VSH458772:VSH458779 WCD458772:WCD458779 WLZ458772:WLZ458779 WVV458772:WVV458779 N524308:N524315 JJ524308:JJ524315 TF524308:TF524315 ADB524308:ADB524315 AMX524308:AMX524315 AWT524308:AWT524315 BGP524308:BGP524315 BQL524308:BQL524315 CAH524308:CAH524315 CKD524308:CKD524315 CTZ524308:CTZ524315 DDV524308:DDV524315 DNR524308:DNR524315 DXN524308:DXN524315 EHJ524308:EHJ524315 ERF524308:ERF524315 FBB524308:FBB524315 FKX524308:FKX524315 FUT524308:FUT524315 GEP524308:GEP524315 GOL524308:GOL524315 GYH524308:GYH524315 HID524308:HID524315 HRZ524308:HRZ524315 IBV524308:IBV524315 ILR524308:ILR524315 IVN524308:IVN524315 JFJ524308:JFJ524315 JPF524308:JPF524315 JZB524308:JZB524315 KIX524308:KIX524315 KST524308:KST524315 LCP524308:LCP524315 LML524308:LML524315 LWH524308:LWH524315 MGD524308:MGD524315 MPZ524308:MPZ524315 MZV524308:MZV524315 NJR524308:NJR524315 NTN524308:NTN524315 ODJ524308:ODJ524315 ONF524308:ONF524315 OXB524308:OXB524315 PGX524308:PGX524315 PQT524308:PQT524315 QAP524308:QAP524315 QKL524308:QKL524315 QUH524308:QUH524315 RED524308:RED524315 RNZ524308:RNZ524315 RXV524308:RXV524315 SHR524308:SHR524315 SRN524308:SRN524315 TBJ524308:TBJ524315 TLF524308:TLF524315 TVB524308:TVB524315 UEX524308:UEX524315 UOT524308:UOT524315 UYP524308:UYP524315 VIL524308:VIL524315 VSH524308:VSH524315 WCD524308:WCD524315 WLZ524308:WLZ524315 WVV524308:WVV524315 N589844:N589851 JJ589844:JJ589851 TF589844:TF589851 ADB589844:ADB589851 AMX589844:AMX589851 AWT589844:AWT589851 BGP589844:BGP589851 BQL589844:BQL589851 CAH589844:CAH589851 CKD589844:CKD589851 CTZ589844:CTZ589851 DDV589844:DDV589851 DNR589844:DNR589851 DXN589844:DXN589851 EHJ589844:EHJ589851 ERF589844:ERF589851 FBB589844:FBB589851 FKX589844:FKX589851 FUT589844:FUT589851 GEP589844:GEP589851 GOL589844:GOL589851 GYH589844:GYH589851 HID589844:HID589851 HRZ589844:HRZ589851 IBV589844:IBV589851 ILR589844:ILR589851 IVN589844:IVN589851 JFJ589844:JFJ589851 JPF589844:JPF589851 JZB589844:JZB589851 KIX589844:KIX589851 KST589844:KST589851 LCP589844:LCP589851 LML589844:LML589851 LWH589844:LWH589851 MGD589844:MGD589851 MPZ589844:MPZ589851 MZV589844:MZV589851 NJR589844:NJR589851 NTN589844:NTN589851 ODJ589844:ODJ589851 ONF589844:ONF589851 OXB589844:OXB589851 PGX589844:PGX589851 PQT589844:PQT589851 QAP589844:QAP589851 QKL589844:QKL589851 QUH589844:QUH589851 RED589844:RED589851 RNZ589844:RNZ589851 RXV589844:RXV589851 SHR589844:SHR589851 SRN589844:SRN589851 TBJ589844:TBJ589851 TLF589844:TLF589851 TVB589844:TVB589851 UEX589844:UEX589851 UOT589844:UOT589851 UYP589844:UYP589851 VIL589844:VIL589851 VSH589844:VSH589851 WCD589844:WCD589851 WLZ589844:WLZ589851 WVV589844:WVV589851 N655380:N655387 JJ655380:JJ655387 TF655380:TF655387 ADB655380:ADB655387 AMX655380:AMX655387 AWT655380:AWT655387 BGP655380:BGP655387 BQL655380:BQL655387 CAH655380:CAH655387 CKD655380:CKD655387 CTZ655380:CTZ655387 DDV655380:DDV655387 DNR655380:DNR655387 DXN655380:DXN655387 EHJ655380:EHJ655387 ERF655380:ERF655387 FBB655380:FBB655387 FKX655380:FKX655387 FUT655380:FUT655387 GEP655380:GEP655387 GOL655380:GOL655387 GYH655380:GYH655387 HID655380:HID655387 HRZ655380:HRZ655387 IBV655380:IBV655387 ILR655380:ILR655387 IVN655380:IVN655387 JFJ655380:JFJ655387 JPF655380:JPF655387 JZB655380:JZB655387 KIX655380:KIX655387 KST655380:KST655387 LCP655380:LCP655387 LML655380:LML655387 LWH655380:LWH655387 MGD655380:MGD655387 MPZ655380:MPZ655387 MZV655380:MZV655387 NJR655380:NJR655387 NTN655380:NTN655387 ODJ655380:ODJ655387 ONF655380:ONF655387 OXB655380:OXB655387 PGX655380:PGX655387 PQT655380:PQT655387 QAP655380:QAP655387 QKL655380:QKL655387 QUH655380:QUH655387 RED655380:RED655387 RNZ655380:RNZ655387 RXV655380:RXV655387 SHR655380:SHR655387 SRN655380:SRN655387 TBJ655380:TBJ655387 TLF655380:TLF655387 TVB655380:TVB655387 UEX655380:UEX655387 UOT655380:UOT655387 UYP655380:UYP655387 VIL655380:VIL655387 VSH655380:VSH655387 WCD655380:WCD655387 WLZ655380:WLZ655387 WVV655380:WVV655387 N720916:N720923 JJ720916:JJ720923 TF720916:TF720923 ADB720916:ADB720923 AMX720916:AMX720923 AWT720916:AWT720923 BGP720916:BGP720923 BQL720916:BQL720923 CAH720916:CAH720923 CKD720916:CKD720923 CTZ720916:CTZ720923 DDV720916:DDV720923 DNR720916:DNR720923 DXN720916:DXN720923 EHJ720916:EHJ720923 ERF720916:ERF720923 FBB720916:FBB720923 FKX720916:FKX720923 FUT720916:FUT720923 GEP720916:GEP720923 GOL720916:GOL720923 GYH720916:GYH720923 HID720916:HID720923 HRZ720916:HRZ720923 IBV720916:IBV720923 ILR720916:ILR720923 IVN720916:IVN720923 JFJ720916:JFJ720923 JPF720916:JPF720923 JZB720916:JZB720923 KIX720916:KIX720923 KST720916:KST720923 LCP720916:LCP720923 LML720916:LML720923 LWH720916:LWH720923 MGD720916:MGD720923 MPZ720916:MPZ720923 MZV720916:MZV720923 NJR720916:NJR720923 NTN720916:NTN720923 ODJ720916:ODJ720923 ONF720916:ONF720923 OXB720916:OXB720923 PGX720916:PGX720923 PQT720916:PQT720923 QAP720916:QAP720923 QKL720916:QKL720923 QUH720916:QUH720923 RED720916:RED720923 RNZ720916:RNZ720923 RXV720916:RXV720923 SHR720916:SHR720923 SRN720916:SRN720923 TBJ720916:TBJ720923 TLF720916:TLF720923 TVB720916:TVB720923 UEX720916:UEX720923 UOT720916:UOT720923 UYP720916:UYP720923 VIL720916:VIL720923 VSH720916:VSH720923 WCD720916:WCD720923 WLZ720916:WLZ720923 WVV720916:WVV720923 N786452:N786459 JJ786452:JJ786459 TF786452:TF786459 ADB786452:ADB786459 AMX786452:AMX786459 AWT786452:AWT786459 BGP786452:BGP786459 BQL786452:BQL786459 CAH786452:CAH786459 CKD786452:CKD786459 CTZ786452:CTZ786459 DDV786452:DDV786459 DNR786452:DNR786459 DXN786452:DXN786459 EHJ786452:EHJ786459 ERF786452:ERF786459 FBB786452:FBB786459 FKX786452:FKX786459 FUT786452:FUT786459 GEP786452:GEP786459 GOL786452:GOL786459 GYH786452:GYH786459 HID786452:HID786459 HRZ786452:HRZ786459 IBV786452:IBV786459 ILR786452:ILR786459 IVN786452:IVN786459 JFJ786452:JFJ786459 JPF786452:JPF786459 JZB786452:JZB786459 KIX786452:KIX786459 KST786452:KST786459 LCP786452:LCP786459 LML786452:LML786459 LWH786452:LWH786459 MGD786452:MGD786459 MPZ786452:MPZ786459 MZV786452:MZV786459 NJR786452:NJR786459 NTN786452:NTN786459 ODJ786452:ODJ786459 ONF786452:ONF786459 OXB786452:OXB786459 PGX786452:PGX786459 PQT786452:PQT786459 QAP786452:QAP786459 QKL786452:QKL786459 QUH786452:QUH786459 RED786452:RED786459 RNZ786452:RNZ786459 RXV786452:RXV786459 SHR786452:SHR786459 SRN786452:SRN786459 TBJ786452:TBJ786459 TLF786452:TLF786459 TVB786452:TVB786459 UEX786452:UEX786459 UOT786452:UOT786459 UYP786452:UYP786459 VIL786452:VIL786459 VSH786452:VSH786459 WCD786452:WCD786459 WLZ786452:WLZ786459 WVV786452:WVV786459 N851988:N851995 JJ851988:JJ851995 TF851988:TF851995 ADB851988:ADB851995 AMX851988:AMX851995 AWT851988:AWT851995 BGP851988:BGP851995 BQL851988:BQL851995 CAH851988:CAH851995 CKD851988:CKD851995 CTZ851988:CTZ851995 DDV851988:DDV851995 DNR851988:DNR851995 DXN851988:DXN851995 EHJ851988:EHJ851995 ERF851988:ERF851995 FBB851988:FBB851995 FKX851988:FKX851995 FUT851988:FUT851995 GEP851988:GEP851995 GOL851988:GOL851995 GYH851988:GYH851995 HID851988:HID851995 HRZ851988:HRZ851995 IBV851988:IBV851995 ILR851988:ILR851995 IVN851988:IVN851995 JFJ851988:JFJ851995 JPF851988:JPF851995 JZB851988:JZB851995 KIX851988:KIX851995 KST851988:KST851995 LCP851988:LCP851995 LML851988:LML851995 LWH851988:LWH851995 MGD851988:MGD851995 MPZ851988:MPZ851995 MZV851988:MZV851995 NJR851988:NJR851995 NTN851988:NTN851995 ODJ851988:ODJ851995 ONF851988:ONF851995 OXB851988:OXB851995 PGX851988:PGX851995 PQT851988:PQT851995 QAP851988:QAP851995 QKL851988:QKL851995 QUH851988:QUH851995 RED851988:RED851995 RNZ851988:RNZ851995 RXV851988:RXV851995 SHR851988:SHR851995 SRN851988:SRN851995 TBJ851988:TBJ851995 TLF851988:TLF851995 TVB851988:TVB851995 UEX851988:UEX851995 UOT851988:UOT851995 UYP851988:UYP851995 VIL851988:VIL851995 VSH851988:VSH851995 WCD851988:WCD851995 WLZ851988:WLZ851995 WVV851988:WVV851995 N917524:N917531 JJ917524:JJ917531 TF917524:TF917531 ADB917524:ADB917531 AMX917524:AMX917531 AWT917524:AWT917531 BGP917524:BGP917531 BQL917524:BQL917531 CAH917524:CAH917531 CKD917524:CKD917531 CTZ917524:CTZ917531 DDV917524:DDV917531 DNR917524:DNR917531 DXN917524:DXN917531 EHJ917524:EHJ917531 ERF917524:ERF917531 FBB917524:FBB917531 FKX917524:FKX917531 FUT917524:FUT917531 GEP917524:GEP917531 GOL917524:GOL917531 GYH917524:GYH917531 HID917524:HID917531 HRZ917524:HRZ917531 IBV917524:IBV917531 ILR917524:ILR917531 IVN917524:IVN917531 JFJ917524:JFJ917531 JPF917524:JPF917531 JZB917524:JZB917531 KIX917524:KIX917531 KST917524:KST917531 LCP917524:LCP917531 LML917524:LML917531 LWH917524:LWH917531 MGD917524:MGD917531 MPZ917524:MPZ917531 MZV917524:MZV917531 NJR917524:NJR917531 NTN917524:NTN917531 ODJ917524:ODJ917531 ONF917524:ONF917531 OXB917524:OXB917531 PGX917524:PGX917531 PQT917524:PQT917531 QAP917524:QAP917531 QKL917524:QKL917531 QUH917524:QUH917531 RED917524:RED917531 RNZ917524:RNZ917531 RXV917524:RXV917531 SHR917524:SHR917531 SRN917524:SRN917531 TBJ917524:TBJ917531 TLF917524:TLF917531 TVB917524:TVB917531 UEX917524:UEX917531 UOT917524:UOT917531 UYP917524:UYP917531 VIL917524:VIL917531 VSH917524:VSH917531 WCD917524:WCD917531 WLZ917524:WLZ917531 WVV917524:WVV917531 N983060:N983067 JJ983060:JJ983067 TF983060:TF983067 ADB983060:ADB983067 AMX983060:AMX983067 AWT983060:AWT983067 BGP983060:BGP983067 BQL983060:BQL983067 CAH983060:CAH983067 CKD983060:CKD983067 CTZ983060:CTZ983067 DDV983060:DDV983067 DNR983060:DNR983067 DXN983060:DXN983067 EHJ983060:EHJ983067 ERF983060:ERF983067 FBB983060:FBB983067 FKX983060:FKX983067 FUT983060:FUT983067 GEP983060:GEP983067 GOL983060:GOL983067 GYH983060:GYH983067 HID983060:HID983067 HRZ983060:HRZ983067 IBV983060:IBV983067 ILR983060:ILR983067 IVN983060:IVN983067 JFJ983060:JFJ983067 JPF983060:JPF983067 JZB983060:JZB983067 KIX983060:KIX983067 KST983060:KST983067 LCP983060:LCP983067 LML983060:LML983067 LWH983060:LWH983067 MGD983060:MGD983067 MPZ983060:MPZ983067 MZV983060:MZV983067 NJR983060:NJR983067 NTN983060:NTN983067 ODJ983060:ODJ983067 ONF983060:ONF983067 OXB983060:OXB983067 PGX983060:PGX983067 PQT983060:PQT983067 QAP983060:QAP983067 QKL983060:QKL983067 QUH983060:QUH983067 RED983060:RED983067 RNZ983060:RNZ983067 RXV983060:RXV983067 SHR983060:SHR983067 SRN983060:SRN983067 TBJ983060:TBJ983067 TLF983060:TLF983067 TVB983060:TVB983067 UEX983060:UEX983067 UOT983060:UOT983067 UYP983060:UYP983067 VIL983060:VIL983067 VSH983060:VSH983067 WCD983060:WCD983067 WLZ983060:WLZ983067 WVV983060:WVV983067 N39:N42 JJ39:JJ42 TF39:TF42 ADB39:ADB42 AMX39:AMX42 AWT39:AWT42 BGP39:BGP42 BQL39:BQL42 CAH39:CAH42 CKD39:CKD42 CTZ39:CTZ42 DDV39:DDV42 DNR39:DNR42 DXN39:DXN42 EHJ39:EHJ42 ERF39:ERF42 FBB39:FBB42 FKX39:FKX42 FUT39:FUT42 GEP39:GEP42 GOL39:GOL42 GYH39:GYH42 HID39:HID42 HRZ39:HRZ42 IBV39:IBV42 ILR39:ILR42 IVN39:IVN42 JFJ39:JFJ42 JPF39:JPF42 JZB39:JZB42 KIX39:KIX42 KST39:KST42 LCP39:LCP42 LML39:LML42 LWH39:LWH42 MGD39:MGD42 MPZ39:MPZ42 MZV39:MZV42 NJR39:NJR42 NTN39:NTN42 ODJ39:ODJ42 ONF39:ONF42 OXB39:OXB42 PGX39:PGX42 PQT39:PQT42 QAP39:QAP42 QKL39:QKL42 QUH39:QUH42 RED39:RED42 RNZ39:RNZ42 RXV39:RXV42 SHR39:SHR42 SRN39:SRN42 TBJ39:TBJ42 TLF39:TLF42 TVB39:TVB42 UEX39:UEX42 UOT39:UOT42 UYP39:UYP42 VIL39:VIL42 VSH39:VSH42 WCD39:WCD42 WLZ39:WLZ42 WVV39:WVV42 N65575:N65578 JJ65575:JJ65578 TF65575:TF65578 ADB65575:ADB65578 AMX65575:AMX65578 AWT65575:AWT65578 BGP65575:BGP65578 BQL65575:BQL65578 CAH65575:CAH65578 CKD65575:CKD65578 CTZ65575:CTZ65578 DDV65575:DDV65578 DNR65575:DNR65578 DXN65575:DXN65578 EHJ65575:EHJ65578 ERF65575:ERF65578 FBB65575:FBB65578 FKX65575:FKX65578 FUT65575:FUT65578 GEP65575:GEP65578 GOL65575:GOL65578 GYH65575:GYH65578 HID65575:HID65578 HRZ65575:HRZ65578 IBV65575:IBV65578 ILR65575:ILR65578 IVN65575:IVN65578 JFJ65575:JFJ65578 JPF65575:JPF65578 JZB65575:JZB65578 KIX65575:KIX65578 KST65575:KST65578 LCP65575:LCP65578 LML65575:LML65578 LWH65575:LWH65578 MGD65575:MGD65578 MPZ65575:MPZ65578 MZV65575:MZV65578 NJR65575:NJR65578 NTN65575:NTN65578 ODJ65575:ODJ65578 ONF65575:ONF65578 OXB65575:OXB65578 PGX65575:PGX65578 PQT65575:PQT65578 QAP65575:QAP65578 QKL65575:QKL65578 QUH65575:QUH65578 RED65575:RED65578 RNZ65575:RNZ65578 RXV65575:RXV65578 SHR65575:SHR65578 SRN65575:SRN65578 TBJ65575:TBJ65578 TLF65575:TLF65578 TVB65575:TVB65578 UEX65575:UEX65578 UOT65575:UOT65578 UYP65575:UYP65578 VIL65575:VIL65578 VSH65575:VSH65578 WCD65575:WCD65578 WLZ65575:WLZ65578 WVV65575:WVV65578 N131111:N131114 JJ131111:JJ131114 TF131111:TF131114 ADB131111:ADB131114 AMX131111:AMX131114 AWT131111:AWT131114 BGP131111:BGP131114 BQL131111:BQL131114 CAH131111:CAH131114 CKD131111:CKD131114 CTZ131111:CTZ131114 DDV131111:DDV131114 DNR131111:DNR131114 DXN131111:DXN131114 EHJ131111:EHJ131114 ERF131111:ERF131114 FBB131111:FBB131114 FKX131111:FKX131114 FUT131111:FUT131114 GEP131111:GEP131114 GOL131111:GOL131114 GYH131111:GYH131114 HID131111:HID131114 HRZ131111:HRZ131114 IBV131111:IBV131114 ILR131111:ILR131114 IVN131111:IVN131114 JFJ131111:JFJ131114 JPF131111:JPF131114 JZB131111:JZB131114 KIX131111:KIX131114 KST131111:KST131114 LCP131111:LCP131114 LML131111:LML131114 LWH131111:LWH131114 MGD131111:MGD131114 MPZ131111:MPZ131114 MZV131111:MZV131114 NJR131111:NJR131114 NTN131111:NTN131114 ODJ131111:ODJ131114 ONF131111:ONF131114 OXB131111:OXB131114 PGX131111:PGX131114 PQT131111:PQT131114 QAP131111:QAP131114 QKL131111:QKL131114 QUH131111:QUH131114 RED131111:RED131114 RNZ131111:RNZ131114 RXV131111:RXV131114 SHR131111:SHR131114 SRN131111:SRN131114 TBJ131111:TBJ131114 TLF131111:TLF131114 TVB131111:TVB131114 UEX131111:UEX131114 UOT131111:UOT131114 UYP131111:UYP131114 VIL131111:VIL131114 VSH131111:VSH131114 WCD131111:WCD131114 WLZ131111:WLZ131114 WVV131111:WVV131114 N196647:N196650 JJ196647:JJ196650 TF196647:TF196650 ADB196647:ADB196650 AMX196647:AMX196650 AWT196647:AWT196650 BGP196647:BGP196650 BQL196647:BQL196650 CAH196647:CAH196650 CKD196647:CKD196650 CTZ196647:CTZ196650 DDV196647:DDV196650 DNR196647:DNR196650 DXN196647:DXN196650 EHJ196647:EHJ196650 ERF196647:ERF196650 FBB196647:FBB196650 FKX196647:FKX196650 FUT196647:FUT196650 GEP196647:GEP196650 GOL196647:GOL196650 GYH196647:GYH196650 HID196647:HID196650 HRZ196647:HRZ196650 IBV196647:IBV196650 ILR196647:ILR196650 IVN196647:IVN196650 JFJ196647:JFJ196650 JPF196647:JPF196650 JZB196647:JZB196650 KIX196647:KIX196650 KST196647:KST196650 LCP196647:LCP196650 LML196647:LML196650 LWH196647:LWH196650 MGD196647:MGD196650 MPZ196647:MPZ196650 MZV196647:MZV196650 NJR196647:NJR196650 NTN196647:NTN196650 ODJ196647:ODJ196650 ONF196647:ONF196650 OXB196647:OXB196650 PGX196647:PGX196650 PQT196647:PQT196650 QAP196647:QAP196650 QKL196647:QKL196650 QUH196647:QUH196650 RED196647:RED196650 RNZ196647:RNZ196650 RXV196647:RXV196650 SHR196647:SHR196650 SRN196647:SRN196650 TBJ196647:TBJ196650 TLF196647:TLF196650 TVB196647:TVB196650 UEX196647:UEX196650 UOT196647:UOT196650 UYP196647:UYP196650 VIL196647:VIL196650 VSH196647:VSH196650 WCD196647:WCD196650 WLZ196647:WLZ196650 WVV196647:WVV196650 N262183:N262186 JJ262183:JJ262186 TF262183:TF262186 ADB262183:ADB262186 AMX262183:AMX262186 AWT262183:AWT262186 BGP262183:BGP262186 BQL262183:BQL262186 CAH262183:CAH262186 CKD262183:CKD262186 CTZ262183:CTZ262186 DDV262183:DDV262186 DNR262183:DNR262186 DXN262183:DXN262186 EHJ262183:EHJ262186 ERF262183:ERF262186 FBB262183:FBB262186 FKX262183:FKX262186 FUT262183:FUT262186 GEP262183:GEP262186 GOL262183:GOL262186 GYH262183:GYH262186 HID262183:HID262186 HRZ262183:HRZ262186 IBV262183:IBV262186 ILR262183:ILR262186 IVN262183:IVN262186 JFJ262183:JFJ262186 JPF262183:JPF262186 JZB262183:JZB262186 KIX262183:KIX262186 KST262183:KST262186 LCP262183:LCP262186 LML262183:LML262186 LWH262183:LWH262186 MGD262183:MGD262186 MPZ262183:MPZ262186 MZV262183:MZV262186 NJR262183:NJR262186 NTN262183:NTN262186 ODJ262183:ODJ262186 ONF262183:ONF262186 OXB262183:OXB262186 PGX262183:PGX262186 PQT262183:PQT262186 QAP262183:QAP262186 QKL262183:QKL262186 QUH262183:QUH262186 RED262183:RED262186 RNZ262183:RNZ262186 RXV262183:RXV262186 SHR262183:SHR262186 SRN262183:SRN262186 TBJ262183:TBJ262186 TLF262183:TLF262186 TVB262183:TVB262186 UEX262183:UEX262186 UOT262183:UOT262186 UYP262183:UYP262186 VIL262183:VIL262186 VSH262183:VSH262186 WCD262183:WCD262186 WLZ262183:WLZ262186 WVV262183:WVV262186 N327719:N327722 JJ327719:JJ327722 TF327719:TF327722 ADB327719:ADB327722 AMX327719:AMX327722 AWT327719:AWT327722 BGP327719:BGP327722 BQL327719:BQL327722 CAH327719:CAH327722 CKD327719:CKD327722 CTZ327719:CTZ327722 DDV327719:DDV327722 DNR327719:DNR327722 DXN327719:DXN327722 EHJ327719:EHJ327722 ERF327719:ERF327722 FBB327719:FBB327722 FKX327719:FKX327722 FUT327719:FUT327722 GEP327719:GEP327722 GOL327719:GOL327722 GYH327719:GYH327722 HID327719:HID327722 HRZ327719:HRZ327722 IBV327719:IBV327722 ILR327719:ILR327722 IVN327719:IVN327722 JFJ327719:JFJ327722 JPF327719:JPF327722 JZB327719:JZB327722 KIX327719:KIX327722 KST327719:KST327722 LCP327719:LCP327722 LML327719:LML327722 LWH327719:LWH327722 MGD327719:MGD327722 MPZ327719:MPZ327722 MZV327719:MZV327722 NJR327719:NJR327722 NTN327719:NTN327722 ODJ327719:ODJ327722 ONF327719:ONF327722 OXB327719:OXB327722 PGX327719:PGX327722 PQT327719:PQT327722 QAP327719:QAP327722 QKL327719:QKL327722 QUH327719:QUH327722 RED327719:RED327722 RNZ327719:RNZ327722 RXV327719:RXV327722 SHR327719:SHR327722 SRN327719:SRN327722 TBJ327719:TBJ327722 TLF327719:TLF327722 TVB327719:TVB327722 UEX327719:UEX327722 UOT327719:UOT327722 UYP327719:UYP327722 VIL327719:VIL327722 VSH327719:VSH327722 WCD327719:WCD327722 WLZ327719:WLZ327722 WVV327719:WVV327722 N393255:N393258 JJ393255:JJ393258 TF393255:TF393258 ADB393255:ADB393258 AMX393255:AMX393258 AWT393255:AWT393258 BGP393255:BGP393258 BQL393255:BQL393258 CAH393255:CAH393258 CKD393255:CKD393258 CTZ393255:CTZ393258 DDV393255:DDV393258 DNR393255:DNR393258 DXN393255:DXN393258 EHJ393255:EHJ393258 ERF393255:ERF393258 FBB393255:FBB393258 FKX393255:FKX393258 FUT393255:FUT393258 GEP393255:GEP393258 GOL393255:GOL393258 GYH393255:GYH393258 HID393255:HID393258 HRZ393255:HRZ393258 IBV393255:IBV393258 ILR393255:ILR393258 IVN393255:IVN393258 JFJ393255:JFJ393258 JPF393255:JPF393258 JZB393255:JZB393258 KIX393255:KIX393258 KST393255:KST393258 LCP393255:LCP393258 LML393255:LML393258 LWH393255:LWH393258 MGD393255:MGD393258 MPZ393255:MPZ393258 MZV393255:MZV393258 NJR393255:NJR393258 NTN393255:NTN393258 ODJ393255:ODJ393258 ONF393255:ONF393258 OXB393255:OXB393258 PGX393255:PGX393258 PQT393255:PQT393258 QAP393255:QAP393258 QKL393255:QKL393258 QUH393255:QUH393258 RED393255:RED393258 RNZ393255:RNZ393258 RXV393255:RXV393258 SHR393255:SHR393258 SRN393255:SRN393258 TBJ393255:TBJ393258 TLF393255:TLF393258 TVB393255:TVB393258 UEX393255:UEX393258 UOT393255:UOT393258 UYP393255:UYP393258 VIL393255:VIL393258 VSH393255:VSH393258 WCD393255:WCD393258 WLZ393255:WLZ393258 WVV393255:WVV393258 N458791:N458794 JJ458791:JJ458794 TF458791:TF458794 ADB458791:ADB458794 AMX458791:AMX458794 AWT458791:AWT458794 BGP458791:BGP458794 BQL458791:BQL458794 CAH458791:CAH458794 CKD458791:CKD458794 CTZ458791:CTZ458794 DDV458791:DDV458794 DNR458791:DNR458794 DXN458791:DXN458794 EHJ458791:EHJ458794 ERF458791:ERF458794 FBB458791:FBB458794 FKX458791:FKX458794 FUT458791:FUT458794 GEP458791:GEP458794 GOL458791:GOL458794 GYH458791:GYH458794 HID458791:HID458794 HRZ458791:HRZ458794 IBV458791:IBV458794 ILR458791:ILR458794 IVN458791:IVN458794 JFJ458791:JFJ458794 JPF458791:JPF458794 JZB458791:JZB458794 KIX458791:KIX458794 KST458791:KST458794 LCP458791:LCP458794 LML458791:LML458794 LWH458791:LWH458794 MGD458791:MGD458794 MPZ458791:MPZ458794 MZV458791:MZV458794 NJR458791:NJR458794 NTN458791:NTN458794 ODJ458791:ODJ458794 ONF458791:ONF458794 OXB458791:OXB458794 PGX458791:PGX458794 PQT458791:PQT458794 QAP458791:QAP458794 QKL458791:QKL458794 QUH458791:QUH458794 RED458791:RED458794 RNZ458791:RNZ458794 RXV458791:RXV458794 SHR458791:SHR458794 SRN458791:SRN458794 TBJ458791:TBJ458794 TLF458791:TLF458794 TVB458791:TVB458794 UEX458791:UEX458794 UOT458791:UOT458794 UYP458791:UYP458794 VIL458791:VIL458794 VSH458791:VSH458794 WCD458791:WCD458794 WLZ458791:WLZ458794 WVV458791:WVV458794 N524327:N524330 JJ524327:JJ524330 TF524327:TF524330 ADB524327:ADB524330 AMX524327:AMX524330 AWT524327:AWT524330 BGP524327:BGP524330 BQL524327:BQL524330 CAH524327:CAH524330 CKD524327:CKD524330 CTZ524327:CTZ524330 DDV524327:DDV524330 DNR524327:DNR524330 DXN524327:DXN524330 EHJ524327:EHJ524330 ERF524327:ERF524330 FBB524327:FBB524330 FKX524327:FKX524330 FUT524327:FUT524330 GEP524327:GEP524330 GOL524327:GOL524330 GYH524327:GYH524330 HID524327:HID524330 HRZ524327:HRZ524330 IBV524327:IBV524330 ILR524327:ILR524330 IVN524327:IVN524330 JFJ524327:JFJ524330 JPF524327:JPF524330 JZB524327:JZB524330 KIX524327:KIX524330 KST524327:KST524330 LCP524327:LCP524330 LML524327:LML524330 LWH524327:LWH524330 MGD524327:MGD524330 MPZ524327:MPZ524330 MZV524327:MZV524330 NJR524327:NJR524330 NTN524327:NTN524330 ODJ524327:ODJ524330 ONF524327:ONF524330 OXB524327:OXB524330 PGX524327:PGX524330 PQT524327:PQT524330 QAP524327:QAP524330 QKL524327:QKL524330 QUH524327:QUH524330 RED524327:RED524330 RNZ524327:RNZ524330 RXV524327:RXV524330 SHR524327:SHR524330 SRN524327:SRN524330 TBJ524327:TBJ524330 TLF524327:TLF524330 TVB524327:TVB524330 UEX524327:UEX524330 UOT524327:UOT524330 UYP524327:UYP524330 VIL524327:VIL524330 VSH524327:VSH524330 WCD524327:WCD524330 WLZ524327:WLZ524330 WVV524327:WVV524330 N589863:N589866 JJ589863:JJ589866 TF589863:TF589866 ADB589863:ADB589866 AMX589863:AMX589866 AWT589863:AWT589866 BGP589863:BGP589866 BQL589863:BQL589866 CAH589863:CAH589866 CKD589863:CKD589866 CTZ589863:CTZ589866 DDV589863:DDV589866 DNR589863:DNR589866 DXN589863:DXN589866 EHJ589863:EHJ589866 ERF589863:ERF589866 FBB589863:FBB589866 FKX589863:FKX589866 FUT589863:FUT589866 GEP589863:GEP589866 GOL589863:GOL589866 GYH589863:GYH589866 HID589863:HID589866 HRZ589863:HRZ589866 IBV589863:IBV589866 ILR589863:ILR589866 IVN589863:IVN589866 JFJ589863:JFJ589866 JPF589863:JPF589866 JZB589863:JZB589866 KIX589863:KIX589866 KST589863:KST589866 LCP589863:LCP589866 LML589863:LML589866 LWH589863:LWH589866 MGD589863:MGD589866 MPZ589863:MPZ589866 MZV589863:MZV589866 NJR589863:NJR589866 NTN589863:NTN589866 ODJ589863:ODJ589866 ONF589863:ONF589866 OXB589863:OXB589866 PGX589863:PGX589866 PQT589863:PQT589866 QAP589863:QAP589866 QKL589863:QKL589866 QUH589863:QUH589866 RED589863:RED589866 RNZ589863:RNZ589866 RXV589863:RXV589866 SHR589863:SHR589866 SRN589863:SRN589866 TBJ589863:TBJ589866 TLF589863:TLF589866 TVB589863:TVB589866 UEX589863:UEX589866 UOT589863:UOT589866 UYP589863:UYP589866 VIL589863:VIL589866 VSH589863:VSH589866 WCD589863:WCD589866 WLZ589863:WLZ589866 WVV589863:WVV589866 N655399:N655402 JJ655399:JJ655402 TF655399:TF655402 ADB655399:ADB655402 AMX655399:AMX655402 AWT655399:AWT655402 BGP655399:BGP655402 BQL655399:BQL655402 CAH655399:CAH655402 CKD655399:CKD655402 CTZ655399:CTZ655402 DDV655399:DDV655402 DNR655399:DNR655402 DXN655399:DXN655402 EHJ655399:EHJ655402 ERF655399:ERF655402 FBB655399:FBB655402 FKX655399:FKX655402 FUT655399:FUT655402 GEP655399:GEP655402 GOL655399:GOL655402 GYH655399:GYH655402 HID655399:HID655402 HRZ655399:HRZ655402 IBV655399:IBV655402 ILR655399:ILR655402 IVN655399:IVN655402 JFJ655399:JFJ655402 JPF655399:JPF655402 JZB655399:JZB655402 KIX655399:KIX655402 KST655399:KST655402 LCP655399:LCP655402 LML655399:LML655402 LWH655399:LWH655402 MGD655399:MGD655402 MPZ655399:MPZ655402 MZV655399:MZV655402 NJR655399:NJR655402 NTN655399:NTN655402 ODJ655399:ODJ655402 ONF655399:ONF655402 OXB655399:OXB655402 PGX655399:PGX655402 PQT655399:PQT655402 QAP655399:QAP655402 QKL655399:QKL655402 QUH655399:QUH655402 RED655399:RED655402 RNZ655399:RNZ655402 RXV655399:RXV655402 SHR655399:SHR655402 SRN655399:SRN655402 TBJ655399:TBJ655402 TLF655399:TLF655402 TVB655399:TVB655402 UEX655399:UEX655402 UOT655399:UOT655402 UYP655399:UYP655402 VIL655399:VIL655402 VSH655399:VSH655402 WCD655399:WCD655402 WLZ655399:WLZ655402 WVV655399:WVV655402 N720935:N720938 JJ720935:JJ720938 TF720935:TF720938 ADB720935:ADB720938 AMX720935:AMX720938 AWT720935:AWT720938 BGP720935:BGP720938 BQL720935:BQL720938 CAH720935:CAH720938 CKD720935:CKD720938 CTZ720935:CTZ720938 DDV720935:DDV720938 DNR720935:DNR720938 DXN720935:DXN720938 EHJ720935:EHJ720938 ERF720935:ERF720938 FBB720935:FBB720938 FKX720935:FKX720938 FUT720935:FUT720938 GEP720935:GEP720938 GOL720935:GOL720938 GYH720935:GYH720938 HID720935:HID720938 HRZ720935:HRZ720938 IBV720935:IBV720938 ILR720935:ILR720938 IVN720935:IVN720938 JFJ720935:JFJ720938 JPF720935:JPF720938 JZB720935:JZB720938 KIX720935:KIX720938 KST720935:KST720938 LCP720935:LCP720938 LML720935:LML720938 LWH720935:LWH720938 MGD720935:MGD720938 MPZ720935:MPZ720938 MZV720935:MZV720938 NJR720935:NJR720938 NTN720935:NTN720938 ODJ720935:ODJ720938 ONF720935:ONF720938 OXB720935:OXB720938 PGX720935:PGX720938 PQT720935:PQT720938 QAP720935:QAP720938 QKL720935:QKL720938 QUH720935:QUH720938 RED720935:RED720938 RNZ720935:RNZ720938 RXV720935:RXV720938 SHR720935:SHR720938 SRN720935:SRN720938 TBJ720935:TBJ720938 TLF720935:TLF720938 TVB720935:TVB720938 UEX720935:UEX720938 UOT720935:UOT720938 UYP720935:UYP720938 VIL720935:VIL720938 VSH720935:VSH720938 WCD720935:WCD720938 WLZ720935:WLZ720938 WVV720935:WVV720938 N786471:N786474 JJ786471:JJ786474 TF786471:TF786474 ADB786471:ADB786474 AMX786471:AMX786474 AWT786471:AWT786474 BGP786471:BGP786474 BQL786471:BQL786474 CAH786471:CAH786474 CKD786471:CKD786474 CTZ786471:CTZ786474 DDV786471:DDV786474 DNR786471:DNR786474 DXN786471:DXN786474 EHJ786471:EHJ786474 ERF786471:ERF786474 FBB786471:FBB786474 FKX786471:FKX786474 FUT786471:FUT786474 GEP786471:GEP786474 GOL786471:GOL786474 GYH786471:GYH786474 HID786471:HID786474 HRZ786471:HRZ786474 IBV786471:IBV786474 ILR786471:ILR786474 IVN786471:IVN786474 JFJ786471:JFJ786474 JPF786471:JPF786474 JZB786471:JZB786474 KIX786471:KIX786474 KST786471:KST786474 LCP786471:LCP786474 LML786471:LML786474 LWH786471:LWH786474 MGD786471:MGD786474 MPZ786471:MPZ786474 MZV786471:MZV786474 NJR786471:NJR786474 NTN786471:NTN786474 ODJ786471:ODJ786474 ONF786471:ONF786474 OXB786471:OXB786474 PGX786471:PGX786474 PQT786471:PQT786474 QAP786471:QAP786474 QKL786471:QKL786474 QUH786471:QUH786474 RED786471:RED786474 RNZ786471:RNZ786474 RXV786471:RXV786474 SHR786471:SHR786474 SRN786471:SRN786474 TBJ786471:TBJ786474 TLF786471:TLF786474 TVB786471:TVB786474 UEX786471:UEX786474 UOT786471:UOT786474 UYP786471:UYP786474 VIL786471:VIL786474 VSH786471:VSH786474 WCD786471:WCD786474 WLZ786471:WLZ786474 WVV786471:WVV786474 N852007:N852010 JJ852007:JJ852010 TF852007:TF852010 ADB852007:ADB852010 AMX852007:AMX852010 AWT852007:AWT852010 BGP852007:BGP852010 BQL852007:BQL852010 CAH852007:CAH852010 CKD852007:CKD852010 CTZ852007:CTZ852010 DDV852007:DDV852010 DNR852007:DNR852010 DXN852007:DXN852010 EHJ852007:EHJ852010 ERF852007:ERF852010 FBB852007:FBB852010 FKX852007:FKX852010 FUT852007:FUT852010 GEP852007:GEP852010 GOL852007:GOL852010 GYH852007:GYH852010 HID852007:HID852010 HRZ852007:HRZ852010 IBV852007:IBV852010 ILR852007:ILR852010 IVN852007:IVN852010 JFJ852007:JFJ852010 JPF852007:JPF852010 JZB852007:JZB852010 KIX852007:KIX852010 KST852007:KST852010 LCP852007:LCP852010 LML852007:LML852010 LWH852007:LWH852010 MGD852007:MGD852010 MPZ852007:MPZ852010 MZV852007:MZV852010 NJR852007:NJR852010 NTN852007:NTN852010 ODJ852007:ODJ852010 ONF852007:ONF852010 OXB852007:OXB852010 PGX852007:PGX852010 PQT852007:PQT852010 QAP852007:QAP852010 QKL852007:QKL852010 QUH852007:QUH852010 RED852007:RED852010 RNZ852007:RNZ852010 RXV852007:RXV852010 SHR852007:SHR852010 SRN852007:SRN852010 TBJ852007:TBJ852010 TLF852007:TLF852010 TVB852007:TVB852010 UEX852007:UEX852010 UOT852007:UOT852010 UYP852007:UYP852010 VIL852007:VIL852010 VSH852007:VSH852010 WCD852007:WCD852010 WLZ852007:WLZ852010 WVV852007:WVV852010 N917543:N917546 JJ917543:JJ917546 TF917543:TF917546 ADB917543:ADB917546 AMX917543:AMX917546 AWT917543:AWT917546 BGP917543:BGP917546 BQL917543:BQL917546 CAH917543:CAH917546 CKD917543:CKD917546 CTZ917543:CTZ917546 DDV917543:DDV917546 DNR917543:DNR917546 DXN917543:DXN917546 EHJ917543:EHJ917546 ERF917543:ERF917546 FBB917543:FBB917546 FKX917543:FKX917546 FUT917543:FUT917546 GEP917543:GEP917546 GOL917543:GOL917546 GYH917543:GYH917546 HID917543:HID917546 HRZ917543:HRZ917546 IBV917543:IBV917546 ILR917543:ILR917546 IVN917543:IVN917546 JFJ917543:JFJ917546 JPF917543:JPF917546 JZB917543:JZB917546 KIX917543:KIX917546 KST917543:KST917546 LCP917543:LCP917546 LML917543:LML917546 LWH917543:LWH917546 MGD917543:MGD917546 MPZ917543:MPZ917546 MZV917543:MZV917546 NJR917543:NJR917546 NTN917543:NTN917546 ODJ917543:ODJ917546 ONF917543:ONF917546 OXB917543:OXB917546 PGX917543:PGX917546 PQT917543:PQT917546 QAP917543:QAP917546 QKL917543:QKL917546 QUH917543:QUH917546 RED917543:RED917546 RNZ917543:RNZ917546 RXV917543:RXV917546 SHR917543:SHR917546 SRN917543:SRN917546 TBJ917543:TBJ917546 TLF917543:TLF917546 TVB917543:TVB917546 UEX917543:UEX917546 UOT917543:UOT917546 UYP917543:UYP917546 VIL917543:VIL917546 VSH917543:VSH917546 WCD917543:WCD917546 WLZ917543:WLZ917546 WVV917543:WVV917546 N983079:N983082 JJ983079:JJ983082 TF983079:TF983082 ADB983079:ADB983082 AMX983079:AMX983082 AWT983079:AWT983082 BGP983079:BGP983082 BQL983079:BQL983082 CAH983079:CAH983082 CKD983079:CKD983082 CTZ983079:CTZ983082 DDV983079:DDV983082 DNR983079:DNR983082 DXN983079:DXN983082 EHJ983079:EHJ983082 ERF983079:ERF983082 FBB983079:FBB983082 FKX983079:FKX983082 FUT983079:FUT983082 GEP983079:GEP983082 GOL983079:GOL983082 GYH983079:GYH983082 HID983079:HID983082 HRZ983079:HRZ983082 IBV983079:IBV983082 ILR983079:ILR983082 IVN983079:IVN983082 JFJ983079:JFJ983082 JPF983079:JPF983082 JZB983079:JZB983082 KIX983079:KIX983082 KST983079:KST983082 LCP983079:LCP983082 LML983079:LML983082 LWH983079:LWH983082 MGD983079:MGD983082 MPZ983079:MPZ983082 MZV983079:MZV983082 NJR983079:NJR983082 NTN983079:NTN983082 ODJ983079:ODJ983082 ONF983079:ONF983082 OXB983079:OXB983082 PGX983079:PGX983082 PQT983079:PQT983082 QAP983079:QAP983082 QKL983079:QKL983082 QUH983079:QUH983082 RED983079:RED983082 RNZ983079:RNZ983082 RXV983079:RXV983082 SHR983079:SHR983082 SRN983079:SRN983082 TBJ983079:TBJ983082 TLF983079:TLF983082 TVB983079:TVB983082 UEX983079:UEX983082 UOT983079:UOT983082 UYP983079:UYP983082 VIL983079:VIL983082 VSH983079:VSH983082 WCD983079:WCD983082 WLZ983079:WLZ983082 WVV983079:WVV983082 N44:N50 JJ44:JJ50 TF44:TF50 ADB44:ADB50 AMX44:AMX50 AWT44:AWT50 BGP44:BGP50 BQL44:BQL50 CAH44:CAH50 CKD44:CKD50 CTZ44:CTZ50 DDV44:DDV50 DNR44:DNR50 DXN44:DXN50 EHJ44:EHJ50 ERF44:ERF50 FBB44:FBB50 FKX44:FKX50 FUT44:FUT50 GEP44:GEP50 GOL44:GOL50 GYH44:GYH50 HID44:HID50 HRZ44:HRZ50 IBV44:IBV50 ILR44:ILR50 IVN44:IVN50 JFJ44:JFJ50 JPF44:JPF50 JZB44:JZB50 KIX44:KIX50 KST44:KST50 LCP44:LCP50 LML44:LML50 LWH44:LWH50 MGD44:MGD50 MPZ44:MPZ50 MZV44:MZV50 NJR44:NJR50 NTN44:NTN50 ODJ44:ODJ50 ONF44:ONF50 OXB44:OXB50 PGX44:PGX50 PQT44:PQT50 QAP44:QAP50 QKL44:QKL50 QUH44:QUH50 RED44:RED50 RNZ44:RNZ50 RXV44:RXV50 SHR44:SHR50 SRN44:SRN50 TBJ44:TBJ50 TLF44:TLF50 TVB44:TVB50 UEX44:UEX50 UOT44:UOT50 UYP44:UYP50 VIL44:VIL50 VSH44:VSH50 WCD44:WCD50 WLZ44:WLZ50 WVV44:WVV50 N65580:N65586 JJ65580:JJ65586 TF65580:TF65586 ADB65580:ADB65586 AMX65580:AMX65586 AWT65580:AWT65586 BGP65580:BGP65586 BQL65580:BQL65586 CAH65580:CAH65586 CKD65580:CKD65586 CTZ65580:CTZ65586 DDV65580:DDV65586 DNR65580:DNR65586 DXN65580:DXN65586 EHJ65580:EHJ65586 ERF65580:ERF65586 FBB65580:FBB65586 FKX65580:FKX65586 FUT65580:FUT65586 GEP65580:GEP65586 GOL65580:GOL65586 GYH65580:GYH65586 HID65580:HID65586 HRZ65580:HRZ65586 IBV65580:IBV65586 ILR65580:ILR65586 IVN65580:IVN65586 JFJ65580:JFJ65586 JPF65580:JPF65586 JZB65580:JZB65586 KIX65580:KIX65586 KST65580:KST65586 LCP65580:LCP65586 LML65580:LML65586 LWH65580:LWH65586 MGD65580:MGD65586 MPZ65580:MPZ65586 MZV65580:MZV65586 NJR65580:NJR65586 NTN65580:NTN65586 ODJ65580:ODJ65586 ONF65580:ONF65586 OXB65580:OXB65586 PGX65580:PGX65586 PQT65580:PQT65586 QAP65580:QAP65586 QKL65580:QKL65586 QUH65580:QUH65586 RED65580:RED65586 RNZ65580:RNZ65586 RXV65580:RXV65586 SHR65580:SHR65586 SRN65580:SRN65586 TBJ65580:TBJ65586 TLF65580:TLF65586 TVB65580:TVB65586 UEX65580:UEX65586 UOT65580:UOT65586 UYP65580:UYP65586 VIL65580:VIL65586 VSH65580:VSH65586 WCD65580:WCD65586 WLZ65580:WLZ65586 WVV65580:WVV65586 N131116:N131122 JJ131116:JJ131122 TF131116:TF131122 ADB131116:ADB131122 AMX131116:AMX131122 AWT131116:AWT131122 BGP131116:BGP131122 BQL131116:BQL131122 CAH131116:CAH131122 CKD131116:CKD131122 CTZ131116:CTZ131122 DDV131116:DDV131122 DNR131116:DNR131122 DXN131116:DXN131122 EHJ131116:EHJ131122 ERF131116:ERF131122 FBB131116:FBB131122 FKX131116:FKX131122 FUT131116:FUT131122 GEP131116:GEP131122 GOL131116:GOL131122 GYH131116:GYH131122 HID131116:HID131122 HRZ131116:HRZ131122 IBV131116:IBV131122 ILR131116:ILR131122 IVN131116:IVN131122 JFJ131116:JFJ131122 JPF131116:JPF131122 JZB131116:JZB131122 KIX131116:KIX131122 KST131116:KST131122 LCP131116:LCP131122 LML131116:LML131122 LWH131116:LWH131122 MGD131116:MGD131122 MPZ131116:MPZ131122 MZV131116:MZV131122 NJR131116:NJR131122 NTN131116:NTN131122 ODJ131116:ODJ131122 ONF131116:ONF131122 OXB131116:OXB131122 PGX131116:PGX131122 PQT131116:PQT131122 QAP131116:QAP131122 QKL131116:QKL131122 QUH131116:QUH131122 RED131116:RED131122 RNZ131116:RNZ131122 RXV131116:RXV131122 SHR131116:SHR131122 SRN131116:SRN131122 TBJ131116:TBJ131122 TLF131116:TLF131122 TVB131116:TVB131122 UEX131116:UEX131122 UOT131116:UOT131122 UYP131116:UYP131122 VIL131116:VIL131122 VSH131116:VSH131122 WCD131116:WCD131122 WLZ131116:WLZ131122 WVV131116:WVV131122 N196652:N196658 JJ196652:JJ196658 TF196652:TF196658 ADB196652:ADB196658 AMX196652:AMX196658 AWT196652:AWT196658 BGP196652:BGP196658 BQL196652:BQL196658 CAH196652:CAH196658 CKD196652:CKD196658 CTZ196652:CTZ196658 DDV196652:DDV196658 DNR196652:DNR196658 DXN196652:DXN196658 EHJ196652:EHJ196658 ERF196652:ERF196658 FBB196652:FBB196658 FKX196652:FKX196658 FUT196652:FUT196658 GEP196652:GEP196658 GOL196652:GOL196658 GYH196652:GYH196658 HID196652:HID196658 HRZ196652:HRZ196658 IBV196652:IBV196658 ILR196652:ILR196658 IVN196652:IVN196658 JFJ196652:JFJ196658 JPF196652:JPF196658 JZB196652:JZB196658 KIX196652:KIX196658 KST196652:KST196658 LCP196652:LCP196658 LML196652:LML196658 LWH196652:LWH196658 MGD196652:MGD196658 MPZ196652:MPZ196658 MZV196652:MZV196658 NJR196652:NJR196658 NTN196652:NTN196658 ODJ196652:ODJ196658 ONF196652:ONF196658 OXB196652:OXB196658 PGX196652:PGX196658 PQT196652:PQT196658 QAP196652:QAP196658 QKL196652:QKL196658 QUH196652:QUH196658 RED196652:RED196658 RNZ196652:RNZ196658 RXV196652:RXV196658 SHR196652:SHR196658 SRN196652:SRN196658 TBJ196652:TBJ196658 TLF196652:TLF196658 TVB196652:TVB196658 UEX196652:UEX196658 UOT196652:UOT196658 UYP196652:UYP196658 VIL196652:VIL196658 VSH196652:VSH196658 WCD196652:WCD196658 WLZ196652:WLZ196658 WVV196652:WVV196658 N262188:N262194 JJ262188:JJ262194 TF262188:TF262194 ADB262188:ADB262194 AMX262188:AMX262194 AWT262188:AWT262194 BGP262188:BGP262194 BQL262188:BQL262194 CAH262188:CAH262194 CKD262188:CKD262194 CTZ262188:CTZ262194 DDV262188:DDV262194 DNR262188:DNR262194 DXN262188:DXN262194 EHJ262188:EHJ262194 ERF262188:ERF262194 FBB262188:FBB262194 FKX262188:FKX262194 FUT262188:FUT262194 GEP262188:GEP262194 GOL262188:GOL262194 GYH262188:GYH262194 HID262188:HID262194 HRZ262188:HRZ262194 IBV262188:IBV262194 ILR262188:ILR262194 IVN262188:IVN262194 JFJ262188:JFJ262194 JPF262188:JPF262194 JZB262188:JZB262194 KIX262188:KIX262194 KST262188:KST262194 LCP262188:LCP262194 LML262188:LML262194 LWH262188:LWH262194 MGD262188:MGD262194 MPZ262188:MPZ262194 MZV262188:MZV262194 NJR262188:NJR262194 NTN262188:NTN262194 ODJ262188:ODJ262194 ONF262188:ONF262194 OXB262188:OXB262194 PGX262188:PGX262194 PQT262188:PQT262194 QAP262188:QAP262194 QKL262188:QKL262194 QUH262188:QUH262194 RED262188:RED262194 RNZ262188:RNZ262194 RXV262188:RXV262194 SHR262188:SHR262194 SRN262188:SRN262194 TBJ262188:TBJ262194 TLF262188:TLF262194 TVB262188:TVB262194 UEX262188:UEX262194 UOT262188:UOT262194 UYP262188:UYP262194 VIL262188:VIL262194 VSH262188:VSH262194 WCD262188:WCD262194 WLZ262188:WLZ262194 WVV262188:WVV262194 N327724:N327730 JJ327724:JJ327730 TF327724:TF327730 ADB327724:ADB327730 AMX327724:AMX327730 AWT327724:AWT327730 BGP327724:BGP327730 BQL327724:BQL327730 CAH327724:CAH327730 CKD327724:CKD327730 CTZ327724:CTZ327730 DDV327724:DDV327730 DNR327724:DNR327730 DXN327724:DXN327730 EHJ327724:EHJ327730 ERF327724:ERF327730 FBB327724:FBB327730 FKX327724:FKX327730 FUT327724:FUT327730 GEP327724:GEP327730 GOL327724:GOL327730 GYH327724:GYH327730 HID327724:HID327730 HRZ327724:HRZ327730 IBV327724:IBV327730 ILR327724:ILR327730 IVN327724:IVN327730 JFJ327724:JFJ327730 JPF327724:JPF327730 JZB327724:JZB327730 KIX327724:KIX327730 KST327724:KST327730 LCP327724:LCP327730 LML327724:LML327730 LWH327724:LWH327730 MGD327724:MGD327730 MPZ327724:MPZ327730 MZV327724:MZV327730 NJR327724:NJR327730 NTN327724:NTN327730 ODJ327724:ODJ327730 ONF327724:ONF327730 OXB327724:OXB327730 PGX327724:PGX327730 PQT327724:PQT327730 QAP327724:QAP327730 QKL327724:QKL327730 QUH327724:QUH327730 RED327724:RED327730 RNZ327724:RNZ327730 RXV327724:RXV327730 SHR327724:SHR327730 SRN327724:SRN327730 TBJ327724:TBJ327730 TLF327724:TLF327730 TVB327724:TVB327730 UEX327724:UEX327730 UOT327724:UOT327730 UYP327724:UYP327730 VIL327724:VIL327730 VSH327724:VSH327730 WCD327724:WCD327730 WLZ327724:WLZ327730 WVV327724:WVV327730 N393260:N393266 JJ393260:JJ393266 TF393260:TF393266 ADB393260:ADB393266 AMX393260:AMX393266 AWT393260:AWT393266 BGP393260:BGP393266 BQL393260:BQL393266 CAH393260:CAH393266 CKD393260:CKD393266 CTZ393260:CTZ393266 DDV393260:DDV393266 DNR393260:DNR393266 DXN393260:DXN393266 EHJ393260:EHJ393266 ERF393260:ERF393266 FBB393260:FBB393266 FKX393260:FKX393266 FUT393260:FUT393266 GEP393260:GEP393266 GOL393260:GOL393266 GYH393260:GYH393266 HID393260:HID393266 HRZ393260:HRZ393266 IBV393260:IBV393266 ILR393260:ILR393266 IVN393260:IVN393266 JFJ393260:JFJ393266 JPF393260:JPF393266 JZB393260:JZB393266 KIX393260:KIX393266 KST393260:KST393266 LCP393260:LCP393266 LML393260:LML393266 LWH393260:LWH393266 MGD393260:MGD393266 MPZ393260:MPZ393266 MZV393260:MZV393266 NJR393260:NJR393266 NTN393260:NTN393266 ODJ393260:ODJ393266 ONF393260:ONF393266 OXB393260:OXB393266 PGX393260:PGX393266 PQT393260:PQT393266 QAP393260:QAP393266 QKL393260:QKL393266 QUH393260:QUH393266 RED393260:RED393266 RNZ393260:RNZ393266 RXV393260:RXV393266 SHR393260:SHR393266 SRN393260:SRN393266 TBJ393260:TBJ393266 TLF393260:TLF393266 TVB393260:TVB393266 UEX393260:UEX393266 UOT393260:UOT393266 UYP393260:UYP393266 VIL393260:VIL393266 VSH393260:VSH393266 WCD393260:WCD393266 WLZ393260:WLZ393266 WVV393260:WVV393266 N458796:N458802 JJ458796:JJ458802 TF458796:TF458802 ADB458796:ADB458802 AMX458796:AMX458802 AWT458796:AWT458802 BGP458796:BGP458802 BQL458796:BQL458802 CAH458796:CAH458802 CKD458796:CKD458802 CTZ458796:CTZ458802 DDV458796:DDV458802 DNR458796:DNR458802 DXN458796:DXN458802 EHJ458796:EHJ458802 ERF458796:ERF458802 FBB458796:FBB458802 FKX458796:FKX458802 FUT458796:FUT458802 GEP458796:GEP458802 GOL458796:GOL458802 GYH458796:GYH458802 HID458796:HID458802 HRZ458796:HRZ458802 IBV458796:IBV458802 ILR458796:ILR458802 IVN458796:IVN458802 JFJ458796:JFJ458802 JPF458796:JPF458802 JZB458796:JZB458802 KIX458796:KIX458802 KST458796:KST458802 LCP458796:LCP458802 LML458796:LML458802 LWH458796:LWH458802 MGD458796:MGD458802 MPZ458796:MPZ458802 MZV458796:MZV458802 NJR458796:NJR458802 NTN458796:NTN458802 ODJ458796:ODJ458802 ONF458796:ONF458802 OXB458796:OXB458802 PGX458796:PGX458802 PQT458796:PQT458802 QAP458796:QAP458802 QKL458796:QKL458802 QUH458796:QUH458802 RED458796:RED458802 RNZ458796:RNZ458802 RXV458796:RXV458802 SHR458796:SHR458802 SRN458796:SRN458802 TBJ458796:TBJ458802 TLF458796:TLF458802 TVB458796:TVB458802 UEX458796:UEX458802 UOT458796:UOT458802 UYP458796:UYP458802 VIL458796:VIL458802 VSH458796:VSH458802 WCD458796:WCD458802 WLZ458796:WLZ458802 WVV458796:WVV458802 N524332:N524338 JJ524332:JJ524338 TF524332:TF524338 ADB524332:ADB524338 AMX524332:AMX524338 AWT524332:AWT524338 BGP524332:BGP524338 BQL524332:BQL524338 CAH524332:CAH524338 CKD524332:CKD524338 CTZ524332:CTZ524338 DDV524332:DDV524338 DNR524332:DNR524338 DXN524332:DXN524338 EHJ524332:EHJ524338 ERF524332:ERF524338 FBB524332:FBB524338 FKX524332:FKX524338 FUT524332:FUT524338 GEP524332:GEP524338 GOL524332:GOL524338 GYH524332:GYH524338 HID524332:HID524338 HRZ524332:HRZ524338 IBV524332:IBV524338 ILR524332:ILR524338 IVN524332:IVN524338 JFJ524332:JFJ524338 JPF524332:JPF524338 JZB524332:JZB524338 KIX524332:KIX524338 KST524332:KST524338 LCP524332:LCP524338 LML524332:LML524338 LWH524332:LWH524338 MGD524332:MGD524338 MPZ524332:MPZ524338 MZV524332:MZV524338 NJR524332:NJR524338 NTN524332:NTN524338 ODJ524332:ODJ524338 ONF524332:ONF524338 OXB524332:OXB524338 PGX524332:PGX524338 PQT524332:PQT524338 QAP524332:QAP524338 QKL524332:QKL524338 QUH524332:QUH524338 RED524332:RED524338 RNZ524332:RNZ524338 RXV524332:RXV524338 SHR524332:SHR524338 SRN524332:SRN524338 TBJ524332:TBJ524338 TLF524332:TLF524338 TVB524332:TVB524338 UEX524332:UEX524338 UOT524332:UOT524338 UYP524332:UYP524338 VIL524332:VIL524338 VSH524332:VSH524338 WCD524332:WCD524338 WLZ524332:WLZ524338 WVV524332:WVV524338 N589868:N589874 JJ589868:JJ589874 TF589868:TF589874 ADB589868:ADB589874 AMX589868:AMX589874 AWT589868:AWT589874 BGP589868:BGP589874 BQL589868:BQL589874 CAH589868:CAH589874 CKD589868:CKD589874 CTZ589868:CTZ589874 DDV589868:DDV589874 DNR589868:DNR589874 DXN589868:DXN589874 EHJ589868:EHJ589874 ERF589868:ERF589874 FBB589868:FBB589874 FKX589868:FKX589874 FUT589868:FUT589874 GEP589868:GEP589874 GOL589868:GOL589874 GYH589868:GYH589874 HID589868:HID589874 HRZ589868:HRZ589874 IBV589868:IBV589874 ILR589868:ILR589874 IVN589868:IVN589874 JFJ589868:JFJ589874 JPF589868:JPF589874 JZB589868:JZB589874 KIX589868:KIX589874 KST589868:KST589874 LCP589868:LCP589874 LML589868:LML589874 LWH589868:LWH589874 MGD589868:MGD589874 MPZ589868:MPZ589874 MZV589868:MZV589874 NJR589868:NJR589874 NTN589868:NTN589874 ODJ589868:ODJ589874 ONF589868:ONF589874 OXB589868:OXB589874 PGX589868:PGX589874 PQT589868:PQT589874 QAP589868:QAP589874 QKL589868:QKL589874 QUH589868:QUH589874 RED589868:RED589874 RNZ589868:RNZ589874 RXV589868:RXV589874 SHR589868:SHR589874 SRN589868:SRN589874 TBJ589868:TBJ589874 TLF589868:TLF589874 TVB589868:TVB589874 UEX589868:UEX589874 UOT589868:UOT589874 UYP589868:UYP589874 VIL589868:VIL589874 VSH589868:VSH589874 WCD589868:WCD589874 WLZ589868:WLZ589874 WVV589868:WVV589874 N655404:N655410 JJ655404:JJ655410 TF655404:TF655410 ADB655404:ADB655410 AMX655404:AMX655410 AWT655404:AWT655410 BGP655404:BGP655410 BQL655404:BQL655410 CAH655404:CAH655410 CKD655404:CKD655410 CTZ655404:CTZ655410 DDV655404:DDV655410 DNR655404:DNR655410 DXN655404:DXN655410 EHJ655404:EHJ655410 ERF655404:ERF655410 FBB655404:FBB655410 FKX655404:FKX655410 FUT655404:FUT655410 GEP655404:GEP655410 GOL655404:GOL655410 GYH655404:GYH655410 HID655404:HID655410 HRZ655404:HRZ655410 IBV655404:IBV655410 ILR655404:ILR655410 IVN655404:IVN655410 JFJ655404:JFJ655410 JPF655404:JPF655410 JZB655404:JZB655410 KIX655404:KIX655410 KST655404:KST655410 LCP655404:LCP655410 LML655404:LML655410 LWH655404:LWH655410 MGD655404:MGD655410 MPZ655404:MPZ655410 MZV655404:MZV655410 NJR655404:NJR655410 NTN655404:NTN655410 ODJ655404:ODJ655410 ONF655404:ONF655410 OXB655404:OXB655410 PGX655404:PGX655410 PQT655404:PQT655410 QAP655404:QAP655410 QKL655404:QKL655410 QUH655404:QUH655410 RED655404:RED655410 RNZ655404:RNZ655410 RXV655404:RXV655410 SHR655404:SHR655410 SRN655404:SRN655410 TBJ655404:TBJ655410 TLF655404:TLF655410 TVB655404:TVB655410 UEX655404:UEX655410 UOT655404:UOT655410 UYP655404:UYP655410 VIL655404:VIL655410 VSH655404:VSH655410 WCD655404:WCD655410 WLZ655404:WLZ655410 WVV655404:WVV655410 N720940:N720946 JJ720940:JJ720946 TF720940:TF720946 ADB720940:ADB720946 AMX720940:AMX720946 AWT720940:AWT720946 BGP720940:BGP720946 BQL720940:BQL720946 CAH720940:CAH720946 CKD720940:CKD720946 CTZ720940:CTZ720946 DDV720940:DDV720946 DNR720940:DNR720946 DXN720940:DXN720946 EHJ720940:EHJ720946 ERF720940:ERF720946 FBB720940:FBB720946 FKX720940:FKX720946 FUT720940:FUT720946 GEP720940:GEP720946 GOL720940:GOL720946 GYH720940:GYH720946 HID720940:HID720946 HRZ720940:HRZ720946 IBV720940:IBV720946 ILR720940:ILR720946 IVN720940:IVN720946 JFJ720940:JFJ720946 JPF720940:JPF720946 JZB720940:JZB720946 KIX720940:KIX720946 KST720940:KST720946 LCP720940:LCP720946 LML720940:LML720946 LWH720940:LWH720946 MGD720940:MGD720946 MPZ720940:MPZ720946 MZV720940:MZV720946 NJR720940:NJR720946 NTN720940:NTN720946 ODJ720940:ODJ720946 ONF720940:ONF720946 OXB720940:OXB720946 PGX720940:PGX720946 PQT720940:PQT720946 QAP720940:QAP720946 QKL720940:QKL720946 QUH720940:QUH720946 RED720940:RED720946 RNZ720940:RNZ720946 RXV720940:RXV720946 SHR720940:SHR720946 SRN720940:SRN720946 TBJ720940:TBJ720946 TLF720940:TLF720946 TVB720940:TVB720946 UEX720940:UEX720946 UOT720940:UOT720946 UYP720940:UYP720946 VIL720940:VIL720946 VSH720940:VSH720946 WCD720940:WCD720946 WLZ720940:WLZ720946 WVV720940:WVV720946 N786476:N786482 JJ786476:JJ786482 TF786476:TF786482 ADB786476:ADB786482 AMX786476:AMX786482 AWT786476:AWT786482 BGP786476:BGP786482 BQL786476:BQL786482 CAH786476:CAH786482 CKD786476:CKD786482 CTZ786476:CTZ786482 DDV786476:DDV786482 DNR786476:DNR786482 DXN786476:DXN786482 EHJ786476:EHJ786482 ERF786476:ERF786482 FBB786476:FBB786482 FKX786476:FKX786482 FUT786476:FUT786482 GEP786476:GEP786482 GOL786476:GOL786482 GYH786476:GYH786482 HID786476:HID786482 HRZ786476:HRZ786482 IBV786476:IBV786482 ILR786476:ILR786482 IVN786476:IVN786482 JFJ786476:JFJ786482 JPF786476:JPF786482 JZB786476:JZB786482 KIX786476:KIX786482 KST786476:KST786482 LCP786476:LCP786482 LML786476:LML786482 LWH786476:LWH786482 MGD786476:MGD786482 MPZ786476:MPZ786482 MZV786476:MZV786482 NJR786476:NJR786482 NTN786476:NTN786482 ODJ786476:ODJ786482 ONF786476:ONF786482 OXB786476:OXB786482 PGX786476:PGX786482 PQT786476:PQT786482 QAP786476:QAP786482 QKL786476:QKL786482 QUH786476:QUH786482 RED786476:RED786482 RNZ786476:RNZ786482 RXV786476:RXV786482 SHR786476:SHR786482 SRN786476:SRN786482 TBJ786476:TBJ786482 TLF786476:TLF786482 TVB786476:TVB786482 UEX786476:UEX786482 UOT786476:UOT786482 UYP786476:UYP786482 VIL786476:VIL786482 VSH786476:VSH786482 WCD786476:WCD786482 WLZ786476:WLZ786482 WVV786476:WVV786482 N852012:N852018 JJ852012:JJ852018 TF852012:TF852018 ADB852012:ADB852018 AMX852012:AMX852018 AWT852012:AWT852018 BGP852012:BGP852018 BQL852012:BQL852018 CAH852012:CAH852018 CKD852012:CKD852018 CTZ852012:CTZ852018 DDV852012:DDV852018 DNR852012:DNR852018 DXN852012:DXN852018 EHJ852012:EHJ852018 ERF852012:ERF852018 FBB852012:FBB852018 FKX852012:FKX852018 FUT852012:FUT852018 GEP852012:GEP852018 GOL852012:GOL852018 GYH852012:GYH852018 HID852012:HID852018 HRZ852012:HRZ852018 IBV852012:IBV852018 ILR852012:ILR852018 IVN852012:IVN852018 JFJ852012:JFJ852018 JPF852012:JPF852018 JZB852012:JZB852018 KIX852012:KIX852018 KST852012:KST852018 LCP852012:LCP852018 LML852012:LML852018 LWH852012:LWH852018 MGD852012:MGD852018 MPZ852012:MPZ852018 MZV852012:MZV852018 NJR852012:NJR852018 NTN852012:NTN852018 ODJ852012:ODJ852018 ONF852012:ONF852018 OXB852012:OXB852018 PGX852012:PGX852018 PQT852012:PQT852018 QAP852012:QAP852018 QKL852012:QKL852018 QUH852012:QUH852018 RED852012:RED852018 RNZ852012:RNZ852018 RXV852012:RXV852018 SHR852012:SHR852018 SRN852012:SRN852018 TBJ852012:TBJ852018 TLF852012:TLF852018 TVB852012:TVB852018 UEX852012:UEX852018 UOT852012:UOT852018 UYP852012:UYP852018 VIL852012:VIL852018 VSH852012:VSH852018 WCD852012:WCD852018 WLZ852012:WLZ852018 WVV852012:WVV852018 N917548:N917554 JJ917548:JJ917554 TF917548:TF917554 ADB917548:ADB917554 AMX917548:AMX917554 AWT917548:AWT917554 BGP917548:BGP917554 BQL917548:BQL917554 CAH917548:CAH917554 CKD917548:CKD917554 CTZ917548:CTZ917554 DDV917548:DDV917554 DNR917548:DNR917554 DXN917548:DXN917554 EHJ917548:EHJ917554 ERF917548:ERF917554 FBB917548:FBB917554 FKX917548:FKX917554 FUT917548:FUT917554 GEP917548:GEP917554 GOL917548:GOL917554 GYH917548:GYH917554 HID917548:HID917554 HRZ917548:HRZ917554 IBV917548:IBV917554 ILR917548:ILR917554 IVN917548:IVN917554 JFJ917548:JFJ917554 JPF917548:JPF917554 JZB917548:JZB917554 KIX917548:KIX917554 KST917548:KST917554 LCP917548:LCP917554 LML917548:LML917554 LWH917548:LWH917554 MGD917548:MGD917554 MPZ917548:MPZ917554 MZV917548:MZV917554 NJR917548:NJR917554 NTN917548:NTN917554 ODJ917548:ODJ917554 ONF917548:ONF917554 OXB917548:OXB917554 PGX917548:PGX917554 PQT917548:PQT917554 QAP917548:QAP917554 QKL917548:QKL917554 QUH917548:QUH917554 RED917548:RED917554 RNZ917548:RNZ917554 RXV917548:RXV917554 SHR917548:SHR917554 SRN917548:SRN917554 TBJ917548:TBJ917554 TLF917548:TLF917554 TVB917548:TVB917554 UEX917548:UEX917554 UOT917548:UOT917554 UYP917548:UYP917554 VIL917548:VIL917554 VSH917548:VSH917554 WCD917548:WCD917554 WLZ917548:WLZ917554 WVV917548:WVV917554 N983084:N983090 JJ983084:JJ983090 TF983084:TF983090 ADB983084:ADB983090 AMX983084:AMX983090 AWT983084:AWT983090 BGP983084:BGP983090 BQL983084:BQL983090 CAH983084:CAH983090 CKD983084:CKD983090 CTZ983084:CTZ983090 DDV983084:DDV983090 DNR983084:DNR983090 DXN983084:DXN983090 EHJ983084:EHJ983090 ERF983084:ERF983090 FBB983084:FBB983090 FKX983084:FKX983090 FUT983084:FUT983090 GEP983084:GEP983090 GOL983084:GOL983090 GYH983084:GYH983090 HID983084:HID983090 HRZ983084:HRZ983090 IBV983084:IBV983090 ILR983084:ILR983090 IVN983084:IVN983090 JFJ983084:JFJ983090 JPF983084:JPF983090 JZB983084:JZB983090 KIX983084:KIX983090 KST983084:KST983090 LCP983084:LCP983090 LML983084:LML983090 LWH983084:LWH983090 MGD983084:MGD983090 MPZ983084:MPZ983090 MZV983084:MZV983090 NJR983084:NJR983090 NTN983084:NTN983090 ODJ983084:ODJ983090 ONF983084:ONF983090 OXB983084:OXB983090 PGX983084:PGX983090 PQT983084:PQT983090 QAP983084:QAP983090 QKL983084:QKL983090 QUH983084:QUH983090 RED983084:RED983090 RNZ983084:RNZ983090 RXV983084:RXV983090 SHR983084:SHR983090 SRN983084:SRN983090 TBJ983084:TBJ983090 TLF983084:TLF983090 TVB983084:TVB983090 UEX983084:UEX983090 UOT983084:UOT983090 UYP983084:UYP983090 VIL983084:VIL983090 VSH983084:VSH983090 WCD983084:WCD983090 WLZ983084:WLZ983090 WVV983084:WVV983090 N52:N56 JJ52:JJ56 TF52:TF56 ADB52:ADB56 AMX52:AMX56 AWT52:AWT56 BGP52:BGP56 BQL52:BQL56 CAH52:CAH56 CKD52:CKD56 CTZ52:CTZ56 DDV52:DDV56 DNR52:DNR56 DXN52:DXN56 EHJ52:EHJ56 ERF52:ERF56 FBB52:FBB56 FKX52:FKX56 FUT52:FUT56 GEP52:GEP56 GOL52:GOL56 GYH52:GYH56 HID52:HID56 HRZ52:HRZ56 IBV52:IBV56 ILR52:ILR56 IVN52:IVN56 JFJ52:JFJ56 JPF52:JPF56 JZB52:JZB56 KIX52:KIX56 KST52:KST56 LCP52:LCP56 LML52:LML56 LWH52:LWH56 MGD52:MGD56 MPZ52:MPZ56 MZV52:MZV56 NJR52:NJR56 NTN52:NTN56 ODJ52:ODJ56 ONF52:ONF56 OXB52:OXB56 PGX52:PGX56 PQT52:PQT56 QAP52:QAP56 QKL52:QKL56 QUH52:QUH56 RED52:RED56 RNZ52:RNZ56 RXV52:RXV56 SHR52:SHR56 SRN52:SRN56 TBJ52:TBJ56 TLF52:TLF56 TVB52:TVB56 UEX52:UEX56 UOT52:UOT56 UYP52:UYP56 VIL52:VIL56 VSH52:VSH56 WCD52:WCD56 WLZ52:WLZ56 WVV52:WVV56 N65588:N65592 JJ65588:JJ65592 TF65588:TF65592 ADB65588:ADB65592 AMX65588:AMX65592 AWT65588:AWT65592 BGP65588:BGP65592 BQL65588:BQL65592 CAH65588:CAH65592 CKD65588:CKD65592 CTZ65588:CTZ65592 DDV65588:DDV65592 DNR65588:DNR65592 DXN65588:DXN65592 EHJ65588:EHJ65592 ERF65588:ERF65592 FBB65588:FBB65592 FKX65588:FKX65592 FUT65588:FUT65592 GEP65588:GEP65592 GOL65588:GOL65592 GYH65588:GYH65592 HID65588:HID65592 HRZ65588:HRZ65592 IBV65588:IBV65592 ILR65588:ILR65592 IVN65588:IVN65592 JFJ65588:JFJ65592 JPF65588:JPF65592 JZB65588:JZB65592 KIX65588:KIX65592 KST65588:KST65592 LCP65588:LCP65592 LML65588:LML65592 LWH65588:LWH65592 MGD65588:MGD65592 MPZ65588:MPZ65592 MZV65588:MZV65592 NJR65588:NJR65592 NTN65588:NTN65592 ODJ65588:ODJ65592 ONF65588:ONF65592 OXB65588:OXB65592 PGX65588:PGX65592 PQT65588:PQT65592 QAP65588:QAP65592 QKL65588:QKL65592 QUH65588:QUH65592 RED65588:RED65592 RNZ65588:RNZ65592 RXV65588:RXV65592 SHR65588:SHR65592 SRN65588:SRN65592 TBJ65588:TBJ65592 TLF65588:TLF65592 TVB65588:TVB65592 UEX65588:UEX65592 UOT65588:UOT65592 UYP65588:UYP65592 VIL65588:VIL65592 VSH65588:VSH65592 WCD65588:WCD65592 WLZ65588:WLZ65592 WVV65588:WVV65592 N131124:N131128 JJ131124:JJ131128 TF131124:TF131128 ADB131124:ADB131128 AMX131124:AMX131128 AWT131124:AWT131128 BGP131124:BGP131128 BQL131124:BQL131128 CAH131124:CAH131128 CKD131124:CKD131128 CTZ131124:CTZ131128 DDV131124:DDV131128 DNR131124:DNR131128 DXN131124:DXN131128 EHJ131124:EHJ131128 ERF131124:ERF131128 FBB131124:FBB131128 FKX131124:FKX131128 FUT131124:FUT131128 GEP131124:GEP131128 GOL131124:GOL131128 GYH131124:GYH131128 HID131124:HID131128 HRZ131124:HRZ131128 IBV131124:IBV131128 ILR131124:ILR131128 IVN131124:IVN131128 JFJ131124:JFJ131128 JPF131124:JPF131128 JZB131124:JZB131128 KIX131124:KIX131128 KST131124:KST131128 LCP131124:LCP131128 LML131124:LML131128 LWH131124:LWH131128 MGD131124:MGD131128 MPZ131124:MPZ131128 MZV131124:MZV131128 NJR131124:NJR131128 NTN131124:NTN131128 ODJ131124:ODJ131128 ONF131124:ONF131128 OXB131124:OXB131128 PGX131124:PGX131128 PQT131124:PQT131128 QAP131124:QAP131128 QKL131124:QKL131128 QUH131124:QUH131128 RED131124:RED131128 RNZ131124:RNZ131128 RXV131124:RXV131128 SHR131124:SHR131128 SRN131124:SRN131128 TBJ131124:TBJ131128 TLF131124:TLF131128 TVB131124:TVB131128 UEX131124:UEX131128 UOT131124:UOT131128 UYP131124:UYP131128 VIL131124:VIL131128 VSH131124:VSH131128 WCD131124:WCD131128 WLZ131124:WLZ131128 WVV131124:WVV131128 N196660:N196664 JJ196660:JJ196664 TF196660:TF196664 ADB196660:ADB196664 AMX196660:AMX196664 AWT196660:AWT196664 BGP196660:BGP196664 BQL196660:BQL196664 CAH196660:CAH196664 CKD196660:CKD196664 CTZ196660:CTZ196664 DDV196660:DDV196664 DNR196660:DNR196664 DXN196660:DXN196664 EHJ196660:EHJ196664 ERF196660:ERF196664 FBB196660:FBB196664 FKX196660:FKX196664 FUT196660:FUT196664 GEP196660:GEP196664 GOL196660:GOL196664 GYH196660:GYH196664 HID196660:HID196664 HRZ196660:HRZ196664 IBV196660:IBV196664 ILR196660:ILR196664 IVN196660:IVN196664 JFJ196660:JFJ196664 JPF196660:JPF196664 JZB196660:JZB196664 KIX196660:KIX196664 KST196660:KST196664 LCP196660:LCP196664 LML196660:LML196664 LWH196660:LWH196664 MGD196660:MGD196664 MPZ196660:MPZ196664 MZV196660:MZV196664 NJR196660:NJR196664 NTN196660:NTN196664 ODJ196660:ODJ196664 ONF196660:ONF196664 OXB196660:OXB196664 PGX196660:PGX196664 PQT196660:PQT196664 QAP196660:QAP196664 QKL196660:QKL196664 QUH196660:QUH196664 RED196660:RED196664 RNZ196660:RNZ196664 RXV196660:RXV196664 SHR196660:SHR196664 SRN196660:SRN196664 TBJ196660:TBJ196664 TLF196660:TLF196664 TVB196660:TVB196664 UEX196660:UEX196664 UOT196660:UOT196664 UYP196660:UYP196664 VIL196660:VIL196664 VSH196660:VSH196664 WCD196660:WCD196664 WLZ196660:WLZ196664 WVV196660:WVV196664 N262196:N262200 JJ262196:JJ262200 TF262196:TF262200 ADB262196:ADB262200 AMX262196:AMX262200 AWT262196:AWT262200 BGP262196:BGP262200 BQL262196:BQL262200 CAH262196:CAH262200 CKD262196:CKD262200 CTZ262196:CTZ262200 DDV262196:DDV262200 DNR262196:DNR262200 DXN262196:DXN262200 EHJ262196:EHJ262200 ERF262196:ERF262200 FBB262196:FBB262200 FKX262196:FKX262200 FUT262196:FUT262200 GEP262196:GEP262200 GOL262196:GOL262200 GYH262196:GYH262200 HID262196:HID262200 HRZ262196:HRZ262200 IBV262196:IBV262200 ILR262196:ILR262200 IVN262196:IVN262200 JFJ262196:JFJ262200 JPF262196:JPF262200 JZB262196:JZB262200 KIX262196:KIX262200 KST262196:KST262200 LCP262196:LCP262200 LML262196:LML262200 LWH262196:LWH262200 MGD262196:MGD262200 MPZ262196:MPZ262200 MZV262196:MZV262200 NJR262196:NJR262200 NTN262196:NTN262200 ODJ262196:ODJ262200 ONF262196:ONF262200 OXB262196:OXB262200 PGX262196:PGX262200 PQT262196:PQT262200 QAP262196:QAP262200 QKL262196:QKL262200 QUH262196:QUH262200 RED262196:RED262200 RNZ262196:RNZ262200 RXV262196:RXV262200 SHR262196:SHR262200 SRN262196:SRN262200 TBJ262196:TBJ262200 TLF262196:TLF262200 TVB262196:TVB262200 UEX262196:UEX262200 UOT262196:UOT262200 UYP262196:UYP262200 VIL262196:VIL262200 VSH262196:VSH262200 WCD262196:WCD262200 WLZ262196:WLZ262200 WVV262196:WVV262200 N327732:N327736 JJ327732:JJ327736 TF327732:TF327736 ADB327732:ADB327736 AMX327732:AMX327736 AWT327732:AWT327736 BGP327732:BGP327736 BQL327732:BQL327736 CAH327732:CAH327736 CKD327732:CKD327736 CTZ327732:CTZ327736 DDV327732:DDV327736 DNR327732:DNR327736 DXN327732:DXN327736 EHJ327732:EHJ327736 ERF327732:ERF327736 FBB327732:FBB327736 FKX327732:FKX327736 FUT327732:FUT327736 GEP327732:GEP327736 GOL327732:GOL327736 GYH327732:GYH327736 HID327732:HID327736 HRZ327732:HRZ327736 IBV327732:IBV327736 ILR327732:ILR327736 IVN327732:IVN327736 JFJ327732:JFJ327736 JPF327732:JPF327736 JZB327732:JZB327736 KIX327732:KIX327736 KST327732:KST327736 LCP327732:LCP327736 LML327732:LML327736 LWH327732:LWH327736 MGD327732:MGD327736 MPZ327732:MPZ327736 MZV327732:MZV327736 NJR327732:NJR327736 NTN327732:NTN327736 ODJ327732:ODJ327736 ONF327732:ONF327736 OXB327732:OXB327736 PGX327732:PGX327736 PQT327732:PQT327736 QAP327732:QAP327736 QKL327732:QKL327736 QUH327732:QUH327736 RED327732:RED327736 RNZ327732:RNZ327736 RXV327732:RXV327736 SHR327732:SHR327736 SRN327732:SRN327736 TBJ327732:TBJ327736 TLF327732:TLF327736 TVB327732:TVB327736 UEX327732:UEX327736 UOT327732:UOT327736 UYP327732:UYP327736 VIL327732:VIL327736 VSH327732:VSH327736 WCD327732:WCD327736 WLZ327732:WLZ327736 WVV327732:WVV327736 N393268:N393272 JJ393268:JJ393272 TF393268:TF393272 ADB393268:ADB393272 AMX393268:AMX393272 AWT393268:AWT393272 BGP393268:BGP393272 BQL393268:BQL393272 CAH393268:CAH393272 CKD393268:CKD393272 CTZ393268:CTZ393272 DDV393268:DDV393272 DNR393268:DNR393272 DXN393268:DXN393272 EHJ393268:EHJ393272 ERF393268:ERF393272 FBB393268:FBB393272 FKX393268:FKX393272 FUT393268:FUT393272 GEP393268:GEP393272 GOL393268:GOL393272 GYH393268:GYH393272 HID393268:HID393272 HRZ393268:HRZ393272 IBV393268:IBV393272 ILR393268:ILR393272 IVN393268:IVN393272 JFJ393268:JFJ393272 JPF393268:JPF393272 JZB393268:JZB393272 KIX393268:KIX393272 KST393268:KST393272 LCP393268:LCP393272 LML393268:LML393272 LWH393268:LWH393272 MGD393268:MGD393272 MPZ393268:MPZ393272 MZV393268:MZV393272 NJR393268:NJR393272 NTN393268:NTN393272 ODJ393268:ODJ393272 ONF393268:ONF393272 OXB393268:OXB393272 PGX393268:PGX393272 PQT393268:PQT393272 QAP393268:QAP393272 QKL393268:QKL393272 QUH393268:QUH393272 RED393268:RED393272 RNZ393268:RNZ393272 RXV393268:RXV393272 SHR393268:SHR393272 SRN393268:SRN393272 TBJ393268:TBJ393272 TLF393268:TLF393272 TVB393268:TVB393272 UEX393268:UEX393272 UOT393268:UOT393272 UYP393268:UYP393272 VIL393268:VIL393272 VSH393268:VSH393272 WCD393268:WCD393272 WLZ393268:WLZ393272 WVV393268:WVV393272 N458804:N458808 JJ458804:JJ458808 TF458804:TF458808 ADB458804:ADB458808 AMX458804:AMX458808 AWT458804:AWT458808 BGP458804:BGP458808 BQL458804:BQL458808 CAH458804:CAH458808 CKD458804:CKD458808 CTZ458804:CTZ458808 DDV458804:DDV458808 DNR458804:DNR458808 DXN458804:DXN458808 EHJ458804:EHJ458808 ERF458804:ERF458808 FBB458804:FBB458808 FKX458804:FKX458808 FUT458804:FUT458808 GEP458804:GEP458808 GOL458804:GOL458808 GYH458804:GYH458808 HID458804:HID458808 HRZ458804:HRZ458808 IBV458804:IBV458808 ILR458804:ILR458808 IVN458804:IVN458808 JFJ458804:JFJ458808 JPF458804:JPF458808 JZB458804:JZB458808 KIX458804:KIX458808 KST458804:KST458808 LCP458804:LCP458808 LML458804:LML458808 LWH458804:LWH458808 MGD458804:MGD458808 MPZ458804:MPZ458808 MZV458804:MZV458808 NJR458804:NJR458808 NTN458804:NTN458808 ODJ458804:ODJ458808 ONF458804:ONF458808 OXB458804:OXB458808 PGX458804:PGX458808 PQT458804:PQT458808 QAP458804:QAP458808 QKL458804:QKL458808 QUH458804:QUH458808 RED458804:RED458808 RNZ458804:RNZ458808 RXV458804:RXV458808 SHR458804:SHR458808 SRN458804:SRN458808 TBJ458804:TBJ458808 TLF458804:TLF458808 TVB458804:TVB458808 UEX458804:UEX458808 UOT458804:UOT458808 UYP458804:UYP458808 VIL458804:VIL458808 VSH458804:VSH458808 WCD458804:WCD458808 WLZ458804:WLZ458808 WVV458804:WVV458808 N524340:N524344 JJ524340:JJ524344 TF524340:TF524344 ADB524340:ADB524344 AMX524340:AMX524344 AWT524340:AWT524344 BGP524340:BGP524344 BQL524340:BQL524344 CAH524340:CAH524344 CKD524340:CKD524344 CTZ524340:CTZ524344 DDV524340:DDV524344 DNR524340:DNR524344 DXN524340:DXN524344 EHJ524340:EHJ524344 ERF524340:ERF524344 FBB524340:FBB524344 FKX524340:FKX524344 FUT524340:FUT524344 GEP524340:GEP524344 GOL524340:GOL524344 GYH524340:GYH524344 HID524340:HID524344 HRZ524340:HRZ524344 IBV524340:IBV524344 ILR524340:ILR524344 IVN524340:IVN524344 JFJ524340:JFJ524344 JPF524340:JPF524344 JZB524340:JZB524344 KIX524340:KIX524344 KST524340:KST524344 LCP524340:LCP524344 LML524340:LML524344 LWH524340:LWH524344 MGD524340:MGD524344 MPZ524340:MPZ524344 MZV524340:MZV524344 NJR524340:NJR524344 NTN524340:NTN524344 ODJ524340:ODJ524344 ONF524340:ONF524344 OXB524340:OXB524344 PGX524340:PGX524344 PQT524340:PQT524344 QAP524340:QAP524344 QKL524340:QKL524344 QUH524340:QUH524344 RED524340:RED524344 RNZ524340:RNZ524344 RXV524340:RXV524344 SHR524340:SHR524344 SRN524340:SRN524344 TBJ524340:TBJ524344 TLF524340:TLF524344 TVB524340:TVB524344 UEX524340:UEX524344 UOT524340:UOT524344 UYP524340:UYP524344 VIL524340:VIL524344 VSH524340:VSH524344 WCD524340:WCD524344 WLZ524340:WLZ524344 WVV524340:WVV524344 N589876:N589880 JJ589876:JJ589880 TF589876:TF589880 ADB589876:ADB589880 AMX589876:AMX589880 AWT589876:AWT589880 BGP589876:BGP589880 BQL589876:BQL589880 CAH589876:CAH589880 CKD589876:CKD589880 CTZ589876:CTZ589880 DDV589876:DDV589880 DNR589876:DNR589880 DXN589876:DXN589880 EHJ589876:EHJ589880 ERF589876:ERF589880 FBB589876:FBB589880 FKX589876:FKX589880 FUT589876:FUT589880 GEP589876:GEP589880 GOL589876:GOL589880 GYH589876:GYH589880 HID589876:HID589880 HRZ589876:HRZ589880 IBV589876:IBV589880 ILR589876:ILR589880 IVN589876:IVN589880 JFJ589876:JFJ589880 JPF589876:JPF589880 JZB589876:JZB589880 KIX589876:KIX589880 KST589876:KST589880 LCP589876:LCP589880 LML589876:LML589880 LWH589876:LWH589880 MGD589876:MGD589880 MPZ589876:MPZ589880 MZV589876:MZV589880 NJR589876:NJR589880 NTN589876:NTN589880 ODJ589876:ODJ589880 ONF589876:ONF589880 OXB589876:OXB589880 PGX589876:PGX589880 PQT589876:PQT589880 QAP589876:QAP589880 QKL589876:QKL589880 QUH589876:QUH589880 RED589876:RED589880 RNZ589876:RNZ589880 RXV589876:RXV589880 SHR589876:SHR589880 SRN589876:SRN589880 TBJ589876:TBJ589880 TLF589876:TLF589880 TVB589876:TVB589880 UEX589876:UEX589880 UOT589876:UOT589880 UYP589876:UYP589880 VIL589876:VIL589880 VSH589876:VSH589880 WCD589876:WCD589880 WLZ589876:WLZ589880 WVV589876:WVV589880 N655412:N655416 JJ655412:JJ655416 TF655412:TF655416 ADB655412:ADB655416 AMX655412:AMX655416 AWT655412:AWT655416 BGP655412:BGP655416 BQL655412:BQL655416 CAH655412:CAH655416 CKD655412:CKD655416 CTZ655412:CTZ655416 DDV655412:DDV655416 DNR655412:DNR655416 DXN655412:DXN655416 EHJ655412:EHJ655416 ERF655412:ERF655416 FBB655412:FBB655416 FKX655412:FKX655416 FUT655412:FUT655416 GEP655412:GEP655416 GOL655412:GOL655416 GYH655412:GYH655416 HID655412:HID655416 HRZ655412:HRZ655416 IBV655412:IBV655416 ILR655412:ILR655416 IVN655412:IVN655416 JFJ655412:JFJ655416 JPF655412:JPF655416 JZB655412:JZB655416 KIX655412:KIX655416 KST655412:KST655416 LCP655412:LCP655416 LML655412:LML655416 LWH655412:LWH655416 MGD655412:MGD655416 MPZ655412:MPZ655416 MZV655412:MZV655416 NJR655412:NJR655416 NTN655412:NTN655416 ODJ655412:ODJ655416 ONF655412:ONF655416 OXB655412:OXB655416 PGX655412:PGX655416 PQT655412:PQT655416 QAP655412:QAP655416 QKL655412:QKL655416 QUH655412:QUH655416 RED655412:RED655416 RNZ655412:RNZ655416 RXV655412:RXV655416 SHR655412:SHR655416 SRN655412:SRN655416 TBJ655412:TBJ655416 TLF655412:TLF655416 TVB655412:TVB655416 UEX655412:UEX655416 UOT655412:UOT655416 UYP655412:UYP655416 VIL655412:VIL655416 VSH655412:VSH655416 WCD655412:WCD655416 WLZ655412:WLZ655416 WVV655412:WVV655416 N720948:N720952 JJ720948:JJ720952 TF720948:TF720952 ADB720948:ADB720952 AMX720948:AMX720952 AWT720948:AWT720952 BGP720948:BGP720952 BQL720948:BQL720952 CAH720948:CAH720952 CKD720948:CKD720952 CTZ720948:CTZ720952 DDV720948:DDV720952 DNR720948:DNR720952 DXN720948:DXN720952 EHJ720948:EHJ720952 ERF720948:ERF720952 FBB720948:FBB720952 FKX720948:FKX720952 FUT720948:FUT720952 GEP720948:GEP720952 GOL720948:GOL720952 GYH720948:GYH720952 HID720948:HID720952 HRZ720948:HRZ720952 IBV720948:IBV720952 ILR720948:ILR720952 IVN720948:IVN720952 JFJ720948:JFJ720952 JPF720948:JPF720952 JZB720948:JZB720952 KIX720948:KIX720952 KST720948:KST720952 LCP720948:LCP720952 LML720948:LML720952 LWH720948:LWH720952 MGD720948:MGD720952 MPZ720948:MPZ720952 MZV720948:MZV720952 NJR720948:NJR720952 NTN720948:NTN720952 ODJ720948:ODJ720952 ONF720948:ONF720952 OXB720948:OXB720952 PGX720948:PGX720952 PQT720948:PQT720952 QAP720948:QAP720952 QKL720948:QKL720952 QUH720948:QUH720952 RED720948:RED720952 RNZ720948:RNZ720952 RXV720948:RXV720952 SHR720948:SHR720952 SRN720948:SRN720952 TBJ720948:TBJ720952 TLF720948:TLF720952 TVB720948:TVB720952 UEX720948:UEX720952 UOT720948:UOT720952 UYP720948:UYP720952 VIL720948:VIL720952 VSH720948:VSH720952 WCD720948:WCD720952 WLZ720948:WLZ720952 WVV720948:WVV720952 N786484:N786488 JJ786484:JJ786488 TF786484:TF786488 ADB786484:ADB786488 AMX786484:AMX786488 AWT786484:AWT786488 BGP786484:BGP786488 BQL786484:BQL786488 CAH786484:CAH786488 CKD786484:CKD786488 CTZ786484:CTZ786488 DDV786484:DDV786488 DNR786484:DNR786488 DXN786484:DXN786488 EHJ786484:EHJ786488 ERF786484:ERF786488 FBB786484:FBB786488 FKX786484:FKX786488 FUT786484:FUT786488 GEP786484:GEP786488 GOL786484:GOL786488 GYH786484:GYH786488 HID786484:HID786488 HRZ786484:HRZ786488 IBV786484:IBV786488 ILR786484:ILR786488 IVN786484:IVN786488 JFJ786484:JFJ786488 JPF786484:JPF786488 JZB786484:JZB786488 KIX786484:KIX786488 KST786484:KST786488 LCP786484:LCP786488 LML786484:LML786488 LWH786484:LWH786488 MGD786484:MGD786488 MPZ786484:MPZ786488 MZV786484:MZV786488 NJR786484:NJR786488 NTN786484:NTN786488 ODJ786484:ODJ786488 ONF786484:ONF786488 OXB786484:OXB786488 PGX786484:PGX786488 PQT786484:PQT786488 QAP786484:QAP786488 QKL786484:QKL786488 QUH786484:QUH786488 RED786484:RED786488 RNZ786484:RNZ786488 RXV786484:RXV786488 SHR786484:SHR786488 SRN786484:SRN786488 TBJ786484:TBJ786488 TLF786484:TLF786488 TVB786484:TVB786488 UEX786484:UEX786488 UOT786484:UOT786488 UYP786484:UYP786488 VIL786484:VIL786488 VSH786484:VSH786488 WCD786484:WCD786488 WLZ786484:WLZ786488 WVV786484:WVV786488 N852020:N852024 JJ852020:JJ852024 TF852020:TF852024 ADB852020:ADB852024 AMX852020:AMX852024 AWT852020:AWT852024 BGP852020:BGP852024 BQL852020:BQL852024 CAH852020:CAH852024 CKD852020:CKD852024 CTZ852020:CTZ852024 DDV852020:DDV852024 DNR852020:DNR852024 DXN852020:DXN852024 EHJ852020:EHJ852024 ERF852020:ERF852024 FBB852020:FBB852024 FKX852020:FKX852024 FUT852020:FUT852024 GEP852020:GEP852024 GOL852020:GOL852024 GYH852020:GYH852024 HID852020:HID852024 HRZ852020:HRZ852024 IBV852020:IBV852024 ILR852020:ILR852024 IVN852020:IVN852024 JFJ852020:JFJ852024 JPF852020:JPF852024 JZB852020:JZB852024 KIX852020:KIX852024 KST852020:KST852024 LCP852020:LCP852024 LML852020:LML852024 LWH852020:LWH852024 MGD852020:MGD852024 MPZ852020:MPZ852024 MZV852020:MZV852024 NJR852020:NJR852024 NTN852020:NTN852024 ODJ852020:ODJ852024 ONF852020:ONF852024 OXB852020:OXB852024 PGX852020:PGX852024 PQT852020:PQT852024 QAP852020:QAP852024 QKL852020:QKL852024 QUH852020:QUH852024 RED852020:RED852024 RNZ852020:RNZ852024 RXV852020:RXV852024 SHR852020:SHR852024 SRN852020:SRN852024 TBJ852020:TBJ852024 TLF852020:TLF852024 TVB852020:TVB852024 UEX852020:UEX852024 UOT852020:UOT852024 UYP852020:UYP852024 VIL852020:VIL852024 VSH852020:VSH852024 WCD852020:WCD852024 WLZ852020:WLZ852024 WVV852020:WVV852024 N917556:N917560 JJ917556:JJ917560 TF917556:TF917560 ADB917556:ADB917560 AMX917556:AMX917560 AWT917556:AWT917560 BGP917556:BGP917560 BQL917556:BQL917560 CAH917556:CAH917560 CKD917556:CKD917560 CTZ917556:CTZ917560 DDV917556:DDV917560 DNR917556:DNR917560 DXN917556:DXN917560 EHJ917556:EHJ917560 ERF917556:ERF917560 FBB917556:FBB917560 FKX917556:FKX917560 FUT917556:FUT917560 GEP917556:GEP917560 GOL917556:GOL917560 GYH917556:GYH917560 HID917556:HID917560 HRZ917556:HRZ917560 IBV917556:IBV917560 ILR917556:ILR917560 IVN917556:IVN917560 JFJ917556:JFJ917560 JPF917556:JPF917560 JZB917556:JZB917560 KIX917556:KIX917560 KST917556:KST917560 LCP917556:LCP917560 LML917556:LML917560 LWH917556:LWH917560 MGD917556:MGD917560 MPZ917556:MPZ917560 MZV917556:MZV917560 NJR917556:NJR917560 NTN917556:NTN917560 ODJ917556:ODJ917560 ONF917556:ONF917560 OXB917556:OXB917560 PGX917556:PGX917560 PQT917556:PQT917560 QAP917556:QAP917560 QKL917556:QKL917560 QUH917556:QUH917560 RED917556:RED917560 RNZ917556:RNZ917560 RXV917556:RXV917560 SHR917556:SHR917560 SRN917556:SRN917560 TBJ917556:TBJ917560 TLF917556:TLF917560 TVB917556:TVB917560 UEX917556:UEX917560 UOT917556:UOT917560 UYP917556:UYP917560 VIL917556:VIL917560 VSH917556:VSH917560 WCD917556:WCD917560 WLZ917556:WLZ917560 WVV917556:WVV917560 N983092:N983096 JJ983092:JJ983096 TF983092:TF983096 ADB983092:ADB983096 AMX983092:AMX983096 AWT983092:AWT983096 BGP983092:BGP983096 BQL983092:BQL983096 CAH983092:CAH983096 CKD983092:CKD983096 CTZ983092:CTZ983096 DDV983092:DDV983096 DNR983092:DNR983096 DXN983092:DXN983096 EHJ983092:EHJ983096 ERF983092:ERF983096 FBB983092:FBB983096 FKX983092:FKX983096 FUT983092:FUT983096 GEP983092:GEP983096 GOL983092:GOL983096 GYH983092:GYH983096 HID983092:HID983096 HRZ983092:HRZ983096 IBV983092:IBV983096 ILR983092:ILR983096 IVN983092:IVN983096 JFJ983092:JFJ983096 JPF983092:JPF983096 JZB983092:JZB983096 KIX983092:KIX983096 KST983092:KST983096 LCP983092:LCP983096 LML983092:LML983096 LWH983092:LWH983096 MGD983092:MGD983096 MPZ983092:MPZ983096 MZV983092:MZV983096 NJR983092:NJR983096 NTN983092:NTN983096 ODJ983092:ODJ983096 ONF983092:ONF983096 OXB983092:OXB983096 PGX983092:PGX983096 PQT983092:PQT983096 QAP983092:QAP983096 QKL983092:QKL983096 QUH983092:QUH983096 RED983092:RED983096 RNZ983092:RNZ983096 RXV983092:RXV983096 SHR983092:SHR983096 SRN983092:SRN983096 TBJ983092:TBJ983096 TLF983092:TLF983096 TVB983092:TVB983096 UEX983092:UEX983096 UOT983092:UOT983096 UYP983092:UYP983096 VIL983092:VIL983096 VSH983092:VSH983096 WCD983092:WCD983096 WLZ983092:WLZ983096 WVV983092:WVV983096 N59:N61 JJ59:JJ61 TF59:TF61 ADB59:ADB61 AMX59:AMX61 AWT59:AWT61 BGP59:BGP61 BQL59:BQL61 CAH59:CAH61 CKD59:CKD61 CTZ59:CTZ61 DDV59:DDV61 DNR59:DNR61 DXN59:DXN61 EHJ59:EHJ61 ERF59:ERF61 FBB59:FBB61 FKX59:FKX61 FUT59:FUT61 GEP59:GEP61 GOL59:GOL61 GYH59:GYH61 HID59:HID61 HRZ59:HRZ61 IBV59:IBV61 ILR59:ILR61 IVN59:IVN61 JFJ59:JFJ61 JPF59:JPF61 JZB59:JZB61 KIX59:KIX61 KST59:KST61 LCP59:LCP61 LML59:LML61 LWH59:LWH61 MGD59:MGD61 MPZ59:MPZ61 MZV59:MZV61 NJR59:NJR61 NTN59:NTN61 ODJ59:ODJ61 ONF59:ONF61 OXB59:OXB61 PGX59:PGX61 PQT59:PQT61 QAP59:QAP61 QKL59:QKL61 QUH59:QUH61 RED59:RED61 RNZ59:RNZ61 RXV59:RXV61 SHR59:SHR61 SRN59:SRN61 TBJ59:TBJ61 TLF59:TLF61 TVB59:TVB61 UEX59:UEX61 UOT59:UOT61 UYP59:UYP61 VIL59:VIL61 VSH59:VSH61 WCD59:WCD61 WLZ59:WLZ61 WVV59:WVV61 N65595:N65597 JJ65595:JJ65597 TF65595:TF65597 ADB65595:ADB65597 AMX65595:AMX65597 AWT65595:AWT65597 BGP65595:BGP65597 BQL65595:BQL65597 CAH65595:CAH65597 CKD65595:CKD65597 CTZ65595:CTZ65597 DDV65595:DDV65597 DNR65595:DNR65597 DXN65595:DXN65597 EHJ65595:EHJ65597 ERF65595:ERF65597 FBB65595:FBB65597 FKX65595:FKX65597 FUT65595:FUT65597 GEP65595:GEP65597 GOL65595:GOL65597 GYH65595:GYH65597 HID65595:HID65597 HRZ65595:HRZ65597 IBV65595:IBV65597 ILR65595:ILR65597 IVN65595:IVN65597 JFJ65595:JFJ65597 JPF65595:JPF65597 JZB65595:JZB65597 KIX65595:KIX65597 KST65595:KST65597 LCP65595:LCP65597 LML65595:LML65597 LWH65595:LWH65597 MGD65595:MGD65597 MPZ65595:MPZ65597 MZV65595:MZV65597 NJR65595:NJR65597 NTN65595:NTN65597 ODJ65595:ODJ65597 ONF65595:ONF65597 OXB65595:OXB65597 PGX65595:PGX65597 PQT65595:PQT65597 QAP65595:QAP65597 QKL65595:QKL65597 QUH65595:QUH65597 RED65595:RED65597 RNZ65595:RNZ65597 RXV65595:RXV65597 SHR65595:SHR65597 SRN65595:SRN65597 TBJ65595:TBJ65597 TLF65595:TLF65597 TVB65595:TVB65597 UEX65595:UEX65597 UOT65595:UOT65597 UYP65595:UYP65597 VIL65595:VIL65597 VSH65595:VSH65597 WCD65595:WCD65597 WLZ65595:WLZ65597 WVV65595:WVV65597 N131131:N131133 JJ131131:JJ131133 TF131131:TF131133 ADB131131:ADB131133 AMX131131:AMX131133 AWT131131:AWT131133 BGP131131:BGP131133 BQL131131:BQL131133 CAH131131:CAH131133 CKD131131:CKD131133 CTZ131131:CTZ131133 DDV131131:DDV131133 DNR131131:DNR131133 DXN131131:DXN131133 EHJ131131:EHJ131133 ERF131131:ERF131133 FBB131131:FBB131133 FKX131131:FKX131133 FUT131131:FUT131133 GEP131131:GEP131133 GOL131131:GOL131133 GYH131131:GYH131133 HID131131:HID131133 HRZ131131:HRZ131133 IBV131131:IBV131133 ILR131131:ILR131133 IVN131131:IVN131133 JFJ131131:JFJ131133 JPF131131:JPF131133 JZB131131:JZB131133 KIX131131:KIX131133 KST131131:KST131133 LCP131131:LCP131133 LML131131:LML131133 LWH131131:LWH131133 MGD131131:MGD131133 MPZ131131:MPZ131133 MZV131131:MZV131133 NJR131131:NJR131133 NTN131131:NTN131133 ODJ131131:ODJ131133 ONF131131:ONF131133 OXB131131:OXB131133 PGX131131:PGX131133 PQT131131:PQT131133 QAP131131:QAP131133 QKL131131:QKL131133 QUH131131:QUH131133 RED131131:RED131133 RNZ131131:RNZ131133 RXV131131:RXV131133 SHR131131:SHR131133 SRN131131:SRN131133 TBJ131131:TBJ131133 TLF131131:TLF131133 TVB131131:TVB131133 UEX131131:UEX131133 UOT131131:UOT131133 UYP131131:UYP131133 VIL131131:VIL131133 VSH131131:VSH131133 WCD131131:WCD131133 WLZ131131:WLZ131133 WVV131131:WVV131133 N196667:N196669 JJ196667:JJ196669 TF196667:TF196669 ADB196667:ADB196669 AMX196667:AMX196669 AWT196667:AWT196669 BGP196667:BGP196669 BQL196667:BQL196669 CAH196667:CAH196669 CKD196667:CKD196669 CTZ196667:CTZ196669 DDV196667:DDV196669 DNR196667:DNR196669 DXN196667:DXN196669 EHJ196667:EHJ196669 ERF196667:ERF196669 FBB196667:FBB196669 FKX196667:FKX196669 FUT196667:FUT196669 GEP196667:GEP196669 GOL196667:GOL196669 GYH196667:GYH196669 HID196667:HID196669 HRZ196667:HRZ196669 IBV196667:IBV196669 ILR196667:ILR196669 IVN196667:IVN196669 JFJ196667:JFJ196669 JPF196667:JPF196669 JZB196667:JZB196669 KIX196667:KIX196669 KST196667:KST196669 LCP196667:LCP196669 LML196667:LML196669 LWH196667:LWH196669 MGD196667:MGD196669 MPZ196667:MPZ196669 MZV196667:MZV196669 NJR196667:NJR196669 NTN196667:NTN196669 ODJ196667:ODJ196669 ONF196667:ONF196669 OXB196667:OXB196669 PGX196667:PGX196669 PQT196667:PQT196669 QAP196667:QAP196669 QKL196667:QKL196669 QUH196667:QUH196669 RED196667:RED196669 RNZ196667:RNZ196669 RXV196667:RXV196669 SHR196667:SHR196669 SRN196667:SRN196669 TBJ196667:TBJ196669 TLF196667:TLF196669 TVB196667:TVB196669 UEX196667:UEX196669 UOT196667:UOT196669 UYP196667:UYP196669 VIL196667:VIL196669 VSH196667:VSH196669 WCD196667:WCD196669 WLZ196667:WLZ196669 WVV196667:WVV196669 N262203:N262205 JJ262203:JJ262205 TF262203:TF262205 ADB262203:ADB262205 AMX262203:AMX262205 AWT262203:AWT262205 BGP262203:BGP262205 BQL262203:BQL262205 CAH262203:CAH262205 CKD262203:CKD262205 CTZ262203:CTZ262205 DDV262203:DDV262205 DNR262203:DNR262205 DXN262203:DXN262205 EHJ262203:EHJ262205 ERF262203:ERF262205 FBB262203:FBB262205 FKX262203:FKX262205 FUT262203:FUT262205 GEP262203:GEP262205 GOL262203:GOL262205 GYH262203:GYH262205 HID262203:HID262205 HRZ262203:HRZ262205 IBV262203:IBV262205 ILR262203:ILR262205 IVN262203:IVN262205 JFJ262203:JFJ262205 JPF262203:JPF262205 JZB262203:JZB262205 KIX262203:KIX262205 KST262203:KST262205 LCP262203:LCP262205 LML262203:LML262205 LWH262203:LWH262205 MGD262203:MGD262205 MPZ262203:MPZ262205 MZV262203:MZV262205 NJR262203:NJR262205 NTN262203:NTN262205 ODJ262203:ODJ262205 ONF262203:ONF262205 OXB262203:OXB262205 PGX262203:PGX262205 PQT262203:PQT262205 QAP262203:QAP262205 QKL262203:QKL262205 QUH262203:QUH262205 RED262203:RED262205 RNZ262203:RNZ262205 RXV262203:RXV262205 SHR262203:SHR262205 SRN262203:SRN262205 TBJ262203:TBJ262205 TLF262203:TLF262205 TVB262203:TVB262205 UEX262203:UEX262205 UOT262203:UOT262205 UYP262203:UYP262205 VIL262203:VIL262205 VSH262203:VSH262205 WCD262203:WCD262205 WLZ262203:WLZ262205 WVV262203:WVV262205 N327739:N327741 JJ327739:JJ327741 TF327739:TF327741 ADB327739:ADB327741 AMX327739:AMX327741 AWT327739:AWT327741 BGP327739:BGP327741 BQL327739:BQL327741 CAH327739:CAH327741 CKD327739:CKD327741 CTZ327739:CTZ327741 DDV327739:DDV327741 DNR327739:DNR327741 DXN327739:DXN327741 EHJ327739:EHJ327741 ERF327739:ERF327741 FBB327739:FBB327741 FKX327739:FKX327741 FUT327739:FUT327741 GEP327739:GEP327741 GOL327739:GOL327741 GYH327739:GYH327741 HID327739:HID327741 HRZ327739:HRZ327741 IBV327739:IBV327741 ILR327739:ILR327741 IVN327739:IVN327741 JFJ327739:JFJ327741 JPF327739:JPF327741 JZB327739:JZB327741 KIX327739:KIX327741 KST327739:KST327741 LCP327739:LCP327741 LML327739:LML327741 LWH327739:LWH327741 MGD327739:MGD327741 MPZ327739:MPZ327741 MZV327739:MZV327741 NJR327739:NJR327741 NTN327739:NTN327741 ODJ327739:ODJ327741 ONF327739:ONF327741 OXB327739:OXB327741 PGX327739:PGX327741 PQT327739:PQT327741 QAP327739:QAP327741 QKL327739:QKL327741 QUH327739:QUH327741 RED327739:RED327741 RNZ327739:RNZ327741 RXV327739:RXV327741 SHR327739:SHR327741 SRN327739:SRN327741 TBJ327739:TBJ327741 TLF327739:TLF327741 TVB327739:TVB327741 UEX327739:UEX327741 UOT327739:UOT327741 UYP327739:UYP327741 VIL327739:VIL327741 VSH327739:VSH327741 WCD327739:WCD327741 WLZ327739:WLZ327741 WVV327739:WVV327741 N393275:N393277 JJ393275:JJ393277 TF393275:TF393277 ADB393275:ADB393277 AMX393275:AMX393277 AWT393275:AWT393277 BGP393275:BGP393277 BQL393275:BQL393277 CAH393275:CAH393277 CKD393275:CKD393277 CTZ393275:CTZ393277 DDV393275:DDV393277 DNR393275:DNR393277 DXN393275:DXN393277 EHJ393275:EHJ393277 ERF393275:ERF393277 FBB393275:FBB393277 FKX393275:FKX393277 FUT393275:FUT393277 GEP393275:GEP393277 GOL393275:GOL393277 GYH393275:GYH393277 HID393275:HID393277 HRZ393275:HRZ393277 IBV393275:IBV393277 ILR393275:ILR393277 IVN393275:IVN393277 JFJ393275:JFJ393277 JPF393275:JPF393277 JZB393275:JZB393277 KIX393275:KIX393277 KST393275:KST393277 LCP393275:LCP393277 LML393275:LML393277 LWH393275:LWH393277 MGD393275:MGD393277 MPZ393275:MPZ393277 MZV393275:MZV393277 NJR393275:NJR393277 NTN393275:NTN393277 ODJ393275:ODJ393277 ONF393275:ONF393277 OXB393275:OXB393277 PGX393275:PGX393277 PQT393275:PQT393277 QAP393275:QAP393277 QKL393275:QKL393277 QUH393275:QUH393277 RED393275:RED393277 RNZ393275:RNZ393277 RXV393275:RXV393277 SHR393275:SHR393277 SRN393275:SRN393277 TBJ393275:TBJ393277 TLF393275:TLF393277 TVB393275:TVB393277 UEX393275:UEX393277 UOT393275:UOT393277 UYP393275:UYP393277 VIL393275:VIL393277 VSH393275:VSH393277 WCD393275:WCD393277 WLZ393275:WLZ393277 WVV393275:WVV393277 N458811:N458813 JJ458811:JJ458813 TF458811:TF458813 ADB458811:ADB458813 AMX458811:AMX458813 AWT458811:AWT458813 BGP458811:BGP458813 BQL458811:BQL458813 CAH458811:CAH458813 CKD458811:CKD458813 CTZ458811:CTZ458813 DDV458811:DDV458813 DNR458811:DNR458813 DXN458811:DXN458813 EHJ458811:EHJ458813 ERF458811:ERF458813 FBB458811:FBB458813 FKX458811:FKX458813 FUT458811:FUT458813 GEP458811:GEP458813 GOL458811:GOL458813 GYH458811:GYH458813 HID458811:HID458813 HRZ458811:HRZ458813 IBV458811:IBV458813 ILR458811:ILR458813 IVN458811:IVN458813 JFJ458811:JFJ458813 JPF458811:JPF458813 JZB458811:JZB458813 KIX458811:KIX458813 KST458811:KST458813 LCP458811:LCP458813 LML458811:LML458813 LWH458811:LWH458813 MGD458811:MGD458813 MPZ458811:MPZ458813 MZV458811:MZV458813 NJR458811:NJR458813 NTN458811:NTN458813 ODJ458811:ODJ458813 ONF458811:ONF458813 OXB458811:OXB458813 PGX458811:PGX458813 PQT458811:PQT458813 QAP458811:QAP458813 QKL458811:QKL458813 QUH458811:QUH458813 RED458811:RED458813 RNZ458811:RNZ458813 RXV458811:RXV458813 SHR458811:SHR458813 SRN458811:SRN458813 TBJ458811:TBJ458813 TLF458811:TLF458813 TVB458811:TVB458813 UEX458811:UEX458813 UOT458811:UOT458813 UYP458811:UYP458813 VIL458811:VIL458813 VSH458811:VSH458813 WCD458811:WCD458813 WLZ458811:WLZ458813 WVV458811:WVV458813 N524347:N524349 JJ524347:JJ524349 TF524347:TF524349 ADB524347:ADB524349 AMX524347:AMX524349 AWT524347:AWT524349 BGP524347:BGP524349 BQL524347:BQL524349 CAH524347:CAH524349 CKD524347:CKD524349 CTZ524347:CTZ524349 DDV524347:DDV524349 DNR524347:DNR524349 DXN524347:DXN524349 EHJ524347:EHJ524349 ERF524347:ERF524349 FBB524347:FBB524349 FKX524347:FKX524349 FUT524347:FUT524349 GEP524347:GEP524349 GOL524347:GOL524349 GYH524347:GYH524349 HID524347:HID524349 HRZ524347:HRZ524349 IBV524347:IBV524349 ILR524347:ILR524349 IVN524347:IVN524349 JFJ524347:JFJ524349 JPF524347:JPF524349 JZB524347:JZB524349 KIX524347:KIX524349 KST524347:KST524349 LCP524347:LCP524349 LML524347:LML524349 LWH524347:LWH524349 MGD524347:MGD524349 MPZ524347:MPZ524349 MZV524347:MZV524349 NJR524347:NJR524349 NTN524347:NTN524349 ODJ524347:ODJ524349 ONF524347:ONF524349 OXB524347:OXB524349 PGX524347:PGX524349 PQT524347:PQT524349 QAP524347:QAP524349 QKL524347:QKL524349 QUH524347:QUH524349 RED524347:RED524349 RNZ524347:RNZ524349 RXV524347:RXV524349 SHR524347:SHR524349 SRN524347:SRN524349 TBJ524347:TBJ524349 TLF524347:TLF524349 TVB524347:TVB524349 UEX524347:UEX524349 UOT524347:UOT524349 UYP524347:UYP524349 VIL524347:VIL524349 VSH524347:VSH524349 WCD524347:WCD524349 WLZ524347:WLZ524349 WVV524347:WVV524349 N589883:N589885 JJ589883:JJ589885 TF589883:TF589885 ADB589883:ADB589885 AMX589883:AMX589885 AWT589883:AWT589885 BGP589883:BGP589885 BQL589883:BQL589885 CAH589883:CAH589885 CKD589883:CKD589885 CTZ589883:CTZ589885 DDV589883:DDV589885 DNR589883:DNR589885 DXN589883:DXN589885 EHJ589883:EHJ589885 ERF589883:ERF589885 FBB589883:FBB589885 FKX589883:FKX589885 FUT589883:FUT589885 GEP589883:GEP589885 GOL589883:GOL589885 GYH589883:GYH589885 HID589883:HID589885 HRZ589883:HRZ589885 IBV589883:IBV589885 ILR589883:ILR589885 IVN589883:IVN589885 JFJ589883:JFJ589885 JPF589883:JPF589885 JZB589883:JZB589885 KIX589883:KIX589885 KST589883:KST589885 LCP589883:LCP589885 LML589883:LML589885 LWH589883:LWH589885 MGD589883:MGD589885 MPZ589883:MPZ589885 MZV589883:MZV589885 NJR589883:NJR589885 NTN589883:NTN589885 ODJ589883:ODJ589885 ONF589883:ONF589885 OXB589883:OXB589885 PGX589883:PGX589885 PQT589883:PQT589885 QAP589883:QAP589885 QKL589883:QKL589885 QUH589883:QUH589885 RED589883:RED589885 RNZ589883:RNZ589885 RXV589883:RXV589885 SHR589883:SHR589885 SRN589883:SRN589885 TBJ589883:TBJ589885 TLF589883:TLF589885 TVB589883:TVB589885 UEX589883:UEX589885 UOT589883:UOT589885 UYP589883:UYP589885 VIL589883:VIL589885 VSH589883:VSH589885 WCD589883:WCD589885 WLZ589883:WLZ589885 WVV589883:WVV589885 N655419:N655421 JJ655419:JJ655421 TF655419:TF655421 ADB655419:ADB655421 AMX655419:AMX655421 AWT655419:AWT655421 BGP655419:BGP655421 BQL655419:BQL655421 CAH655419:CAH655421 CKD655419:CKD655421 CTZ655419:CTZ655421 DDV655419:DDV655421 DNR655419:DNR655421 DXN655419:DXN655421 EHJ655419:EHJ655421 ERF655419:ERF655421 FBB655419:FBB655421 FKX655419:FKX655421 FUT655419:FUT655421 GEP655419:GEP655421 GOL655419:GOL655421 GYH655419:GYH655421 HID655419:HID655421 HRZ655419:HRZ655421 IBV655419:IBV655421 ILR655419:ILR655421 IVN655419:IVN655421 JFJ655419:JFJ655421 JPF655419:JPF655421 JZB655419:JZB655421 KIX655419:KIX655421 KST655419:KST655421 LCP655419:LCP655421 LML655419:LML655421 LWH655419:LWH655421 MGD655419:MGD655421 MPZ655419:MPZ655421 MZV655419:MZV655421 NJR655419:NJR655421 NTN655419:NTN655421 ODJ655419:ODJ655421 ONF655419:ONF655421 OXB655419:OXB655421 PGX655419:PGX655421 PQT655419:PQT655421 QAP655419:QAP655421 QKL655419:QKL655421 QUH655419:QUH655421 RED655419:RED655421 RNZ655419:RNZ655421 RXV655419:RXV655421 SHR655419:SHR655421 SRN655419:SRN655421 TBJ655419:TBJ655421 TLF655419:TLF655421 TVB655419:TVB655421 UEX655419:UEX655421 UOT655419:UOT655421 UYP655419:UYP655421 VIL655419:VIL655421 VSH655419:VSH655421 WCD655419:WCD655421 WLZ655419:WLZ655421 WVV655419:WVV655421 N720955:N720957 JJ720955:JJ720957 TF720955:TF720957 ADB720955:ADB720957 AMX720955:AMX720957 AWT720955:AWT720957 BGP720955:BGP720957 BQL720955:BQL720957 CAH720955:CAH720957 CKD720955:CKD720957 CTZ720955:CTZ720957 DDV720955:DDV720957 DNR720955:DNR720957 DXN720955:DXN720957 EHJ720955:EHJ720957 ERF720955:ERF720957 FBB720955:FBB720957 FKX720955:FKX720957 FUT720955:FUT720957 GEP720955:GEP720957 GOL720955:GOL720957 GYH720955:GYH720957 HID720955:HID720957 HRZ720955:HRZ720957 IBV720955:IBV720957 ILR720955:ILR720957 IVN720955:IVN720957 JFJ720955:JFJ720957 JPF720955:JPF720957 JZB720955:JZB720957 KIX720955:KIX720957 KST720955:KST720957 LCP720955:LCP720957 LML720955:LML720957 LWH720955:LWH720957 MGD720955:MGD720957 MPZ720955:MPZ720957 MZV720955:MZV720957 NJR720955:NJR720957 NTN720955:NTN720957 ODJ720955:ODJ720957 ONF720955:ONF720957 OXB720955:OXB720957 PGX720955:PGX720957 PQT720955:PQT720957 QAP720955:QAP720957 QKL720955:QKL720957 QUH720955:QUH720957 RED720955:RED720957 RNZ720955:RNZ720957 RXV720955:RXV720957 SHR720955:SHR720957 SRN720955:SRN720957 TBJ720955:TBJ720957 TLF720955:TLF720957 TVB720955:TVB720957 UEX720955:UEX720957 UOT720955:UOT720957 UYP720955:UYP720957 VIL720955:VIL720957 VSH720955:VSH720957 WCD720955:WCD720957 WLZ720955:WLZ720957 WVV720955:WVV720957 N786491:N786493 JJ786491:JJ786493 TF786491:TF786493 ADB786491:ADB786493 AMX786491:AMX786493 AWT786491:AWT786493 BGP786491:BGP786493 BQL786491:BQL786493 CAH786491:CAH786493 CKD786491:CKD786493 CTZ786491:CTZ786493 DDV786491:DDV786493 DNR786491:DNR786493 DXN786491:DXN786493 EHJ786491:EHJ786493 ERF786491:ERF786493 FBB786491:FBB786493 FKX786491:FKX786493 FUT786491:FUT786493 GEP786491:GEP786493 GOL786491:GOL786493 GYH786491:GYH786493 HID786491:HID786493 HRZ786491:HRZ786493 IBV786491:IBV786493 ILR786491:ILR786493 IVN786491:IVN786493 JFJ786491:JFJ786493 JPF786491:JPF786493 JZB786491:JZB786493 KIX786491:KIX786493 KST786491:KST786493 LCP786491:LCP786493 LML786491:LML786493 LWH786491:LWH786493 MGD786491:MGD786493 MPZ786491:MPZ786493 MZV786491:MZV786493 NJR786491:NJR786493 NTN786491:NTN786493 ODJ786491:ODJ786493 ONF786491:ONF786493 OXB786491:OXB786493 PGX786491:PGX786493 PQT786491:PQT786493 QAP786491:QAP786493 QKL786491:QKL786493 QUH786491:QUH786493 RED786491:RED786493 RNZ786491:RNZ786493 RXV786491:RXV786493 SHR786491:SHR786493 SRN786491:SRN786493 TBJ786491:TBJ786493 TLF786491:TLF786493 TVB786491:TVB786493 UEX786491:UEX786493 UOT786491:UOT786493 UYP786491:UYP786493 VIL786491:VIL786493 VSH786491:VSH786493 WCD786491:WCD786493 WLZ786491:WLZ786493 WVV786491:WVV786493 N852027:N852029 JJ852027:JJ852029 TF852027:TF852029 ADB852027:ADB852029 AMX852027:AMX852029 AWT852027:AWT852029 BGP852027:BGP852029 BQL852027:BQL852029 CAH852027:CAH852029 CKD852027:CKD852029 CTZ852027:CTZ852029 DDV852027:DDV852029 DNR852027:DNR852029 DXN852027:DXN852029 EHJ852027:EHJ852029 ERF852027:ERF852029 FBB852027:FBB852029 FKX852027:FKX852029 FUT852027:FUT852029 GEP852027:GEP852029 GOL852027:GOL852029 GYH852027:GYH852029 HID852027:HID852029 HRZ852027:HRZ852029 IBV852027:IBV852029 ILR852027:ILR852029 IVN852027:IVN852029 JFJ852027:JFJ852029 JPF852027:JPF852029 JZB852027:JZB852029 KIX852027:KIX852029 KST852027:KST852029 LCP852027:LCP852029 LML852027:LML852029 LWH852027:LWH852029 MGD852027:MGD852029 MPZ852027:MPZ852029 MZV852027:MZV852029 NJR852027:NJR852029 NTN852027:NTN852029 ODJ852027:ODJ852029 ONF852027:ONF852029 OXB852027:OXB852029 PGX852027:PGX852029 PQT852027:PQT852029 QAP852027:QAP852029 QKL852027:QKL852029 QUH852027:QUH852029 RED852027:RED852029 RNZ852027:RNZ852029 RXV852027:RXV852029 SHR852027:SHR852029 SRN852027:SRN852029 TBJ852027:TBJ852029 TLF852027:TLF852029 TVB852027:TVB852029 UEX852027:UEX852029 UOT852027:UOT852029 UYP852027:UYP852029 VIL852027:VIL852029 VSH852027:VSH852029 WCD852027:WCD852029 WLZ852027:WLZ852029 WVV852027:WVV852029 N917563:N917565 JJ917563:JJ917565 TF917563:TF917565 ADB917563:ADB917565 AMX917563:AMX917565 AWT917563:AWT917565 BGP917563:BGP917565 BQL917563:BQL917565 CAH917563:CAH917565 CKD917563:CKD917565 CTZ917563:CTZ917565 DDV917563:DDV917565 DNR917563:DNR917565 DXN917563:DXN917565 EHJ917563:EHJ917565 ERF917563:ERF917565 FBB917563:FBB917565 FKX917563:FKX917565 FUT917563:FUT917565 GEP917563:GEP917565 GOL917563:GOL917565 GYH917563:GYH917565 HID917563:HID917565 HRZ917563:HRZ917565 IBV917563:IBV917565 ILR917563:ILR917565 IVN917563:IVN917565 JFJ917563:JFJ917565 JPF917563:JPF917565 JZB917563:JZB917565 KIX917563:KIX917565 KST917563:KST917565 LCP917563:LCP917565 LML917563:LML917565 LWH917563:LWH917565 MGD917563:MGD917565 MPZ917563:MPZ917565 MZV917563:MZV917565 NJR917563:NJR917565 NTN917563:NTN917565 ODJ917563:ODJ917565 ONF917563:ONF917565 OXB917563:OXB917565 PGX917563:PGX917565 PQT917563:PQT917565 QAP917563:QAP917565 QKL917563:QKL917565 QUH917563:QUH917565 RED917563:RED917565 RNZ917563:RNZ917565 RXV917563:RXV917565 SHR917563:SHR917565 SRN917563:SRN917565 TBJ917563:TBJ917565 TLF917563:TLF917565 TVB917563:TVB917565 UEX917563:UEX917565 UOT917563:UOT917565 UYP917563:UYP917565 VIL917563:VIL917565 VSH917563:VSH917565 WCD917563:WCD917565 WLZ917563:WLZ917565 WVV917563:WVV917565 N983099:N983101 JJ983099:JJ983101 TF983099:TF983101 ADB983099:ADB983101 AMX983099:AMX983101 AWT983099:AWT983101 BGP983099:BGP983101 BQL983099:BQL983101 CAH983099:CAH983101 CKD983099:CKD983101 CTZ983099:CTZ983101 DDV983099:DDV983101 DNR983099:DNR983101 DXN983099:DXN983101 EHJ983099:EHJ983101 ERF983099:ERF983101 FBB983099:FBB983101 FKX983099:FKX983101 FUT983099:FUT983101 GEP983099:GEP983101 GOL983099:GOL983101 GYH983099:GYH983101 HID983099:HID983101 HRZ983099:HRZ983101 IBV983099:IBV983101 ILR983099:ILR983101 IVN983099:IVN983101 JFJ983099:JFJ983101 JPF983099:JPF983101 JZB983099:JZB983101 KIX983099:KIX983101 KST983099:KST983101 LCP983099:LCP983101 LML983099:LML983101 LWH983099:LWH983101 MGD983099:MGD983101 MPZ983099:MPZ983101 MZV983099:MZV983101 NJR983099:NJR983101 NTN983099:NTN983101 ODJ983099:ODJ983101 ONF983099:ONF983101 OXB983099:OXB983101 PGX983099:PGX983101 PQT983099:PQT983101 QAP983099:QAP983101 QKL983099:QKL983101 QUH983099:QUH983101 RED983099:RED983101 RNZ983099:RNZ983101 RXV983099:RXV983101 SHR983099:SHR983101 SRN983099:SRN983101 TBJ983099:TBJ983101 TLF983099:TLF983101 TVB983099:TVB983101 UEX983099:UEX983101 UOT983099:UOT983101 UYP983099:UYP983101 VIL983099:VIL983101 VSH983099:VSH983101 WCD983099:WCD983101 WLZ983099:WLZ983101 WVV983099:WVV983101 N185 JJ185 TF185 ADB185 AMX185 AWT185 BGP185 BQL185 CAH185 CKD185 CTZ185 DDV185 DNR185 DXN185 EHJ185 ERF185 FBB185 FKX185 FUT185 GEP185 GOL185 GYH185 HID185 HRZ185 IBV185 ILR185 IVN185 JFJ185 JPF185 JZB185 KIX185 KST185 LCP185 LML185 LWH185 MGD185 MPZ185 MZV185 NJR185 NTN185 ODJ185 ONF185 OXB185 PGX185 PQT185 QAP185 QKL185 QUH185 RED185 RNZ185 RXV185 SHR185 SRN185 TBJ185 TLF185 TVB185 UEX185 UOT185 UYP185 VIL185 VSH185 WCD185 WLZ185 WVV185 N65721 JJ65721 TF65721 ADB65721 AMX65721 AWT65721 BGP65721 BQL65721 CAH65721 CKD65721 CTZ65721 DDV65721 DNR65721 DXN65721 EHJ65721 ERF65721 FBB65721 FKX65721 FUT65721 GEP65721 GOL65721 GYH65721 HID65721 HRZ65721 IBV65721 ILR65721 IVN65721 JFJ65721 JPF65721 JZB65721 KIX65721 KST65721 LCP65721 LML65721 LWH65721 MGD65721 MPZ65721 MZV65721 NJR65721 NTN65721 ODJ65721 ONF65721 OXB65721 PGX65721 PQT65721 QAP65721 QKL65721 QUH65721 RED65721 RNZ65721 RXV65721 SHR65721 SRN65721 TBJ65721 TLF65721 TVB65721 UEX65721 UOT65721 UYP65721 VIL65721 VSH65721 WCD65721 WLZ65721 WVV65721 N131257 JJ131257 TF131257 ADB131257 AMX131257 AWT131257 BGP131257 BQL131257 CAH131257 CKD131257 CTZ131257 DDV131257 DNR131257 DXN131257 EHJ131257 ERF131257 FBB131257 FKX131257 FUT131257 GEP131257 GOL131257 GYH131257 HID131257 HRZ131257 IBV131257 ILR131257 IVN131257 JFJ131257 JPF131257 JZB131257 KIX131257 KST131257 LCP131257 LML131257 LWH131257 MGD131257 MPZ131257 MZV131257 NJR131257 NTN131257 ODJ131257 ONF131257 OXB131257 PGX131257 PQT131257 QAP131257 QKL131257 QUH131257 RED131257 RNZ131257 RXV131257 SHR131257 SRN131257 TBJ131257 TLF131257 TVB131257 UEX131257 UOT131257 UYP131257 VIL131257 VSH131257 WCD131257 WLZ131257 WVV131257 N196793 JJ196793 TF196793 ADB196793 AMX196793 AWT196793 BGP196793 BQL196793 CAH196793 CKD196793 CTZ196793 DDV196793 DNR196793 DXN196793 EHJ196793 ERF196793 FBB196793 FKX196793 FUT196793 GEP196793 GOL196793 GYH196793 HID196793 HRZ196793 IBV196793 ILR196793 IVN196793 JFJ196793 JPF196793 JZB196793 KIX196793 KST196793 LCP196793 LML196793 LWH196793 MGD196793 MPZ196793 MZV196793 NJR196793 NTN196793 ODJ196793 ONF196793 OXB196793 PGX196793 PQT196793 QAP196793 QKL196793 QUH196793 RED196793 RNZ196793 RXV196793 SHR196793 SRN196793 TBJ196793 TLF196793 TVB196793 UEX196793 UOT196793 UYP196793 VIL196793 VSH196793 WCD196793 WLZ196793 WVV196793 N262329 JJ262329 TF262329 ADB262329 AMX262329 AWT262329 BGP262329 BQL262329 CAH262329 CKD262329 CTZ262329 DDV262329 DNR262329 DXN262329 EHJ262329 ERF262329 FBB262329 FKX262329 FUT262329 GEP262329 GOL262329 GYH262329 HID262329 HRZ262329 IBV262329 ILR262329 IVN262329 JFJ262329 JPF262329 JZB262329 KIX262329 KST262329 LCP262329 LML262329 LWH262329 MGD262329 MPZ262329 MZV262329 NJR262329 NTN262329 ODJ262329 ONF262329 OXB262329 PGX262329 PQT262329 QAP262329 QKL262329 QUH262329 RED262329 RNZ262329 RXV262329 SHR262329 SRN262329 TBJ262329 TLF262329 TVB262329 UEX262329 UOT262329 UYP262329 VIL262329 VSH262329 WCD262329 WLZ262329 WVV262329 N327865 JJ327865 TF327865 ADB327865 AMX327865 AWT327865 BGP327865 BQL327865 CAH327865 CKD327865 CTZ327865 DDV327865 DNR327865 DXN327865 EHJ327865 ERF327865 FBB327865 FKX327865 FUT327865 GEP327865 GOL327865 GYH327865 HID327865 HRZ327865 IBV327865 ILR327865 IVN327865 JFJ327865 JPF327865 JZB327865 KIX327865 KST327865 LCP327865 LML327865 LWH327865 MGD327865 MPZ327865 MZV327865 NJR327865 NTN327865 ODJ327865 ONF327865 OXB327865 PGX327865 PQT327865 QAP327865 QKL327865 QUH327865 RED327865 RNZ327865 RXV327865 SHR327865 SRN327865 TBJ327865 TLF327865 TVB327865 UEX327865 UOT327865 UYP327865 VIL327865 VSH327865 WCD327865 WLZ327865 WVV327865 N393401 JJ393401 TF393401 ADB393401 AMX393401 AWT393401 BGP393401 BQL393401 CAH393401 CKD393401 CTZ393401 DDV393401 DNR393401 DXN393401 EHJ393401 ERF393401 FBB393401 FKX393401 FUT393401 GEP393401 GOL393401 GYH393401 HID393401 HRZ393401 IBV393401 ILR393401 IVN393401 JFJ393401 JPF393401 JZB393401 KIX393401 KST393401 LCP393401 LML393401 LWH393401 MGD393401 MPZ393401 MZV393401 NJR393401 NTN393401 ODJ393401 ONF393401 OXB393401 PGX393401 PQT393401 QAP393401 QKL393401 QUH393401 RED393401 RNZ393401 RXV393401 SHR393401 SRN393401 TBJ393401 TLF393401 TVB393401 UEX393401 UOT393401 UYP393401 VIL393401 VSH393401 WCD393401 WLZ393401 WVV393401 N458937 JJ458937 TF458937 ADB458937 AMX458937 AWT458937 BGP458937 BQL458937 CAH458937 CKD458937 CTZ458937 DDV458937 DNR458937 DXN458937 EHJ458937 ERF458937 FBB458937 FKX458937 FUT458937 GEP458937 GOL458937 GYH458937 HID458937 HRZ458937 IBV458937 ILR458937 IVN458937 JFJ458937 JPF458937 JZB458937 KIX458937 KST458937 LCP458937 LML458937 LWH458937 MGD458937 MPZ458937 MZV458937 NJR458937 NTN458937 ODJ458937 ONF458937 OXB458937 PGX458937 PQT458937 QAP458937 QKL458937 QUH458937 RED458937 RNZ458937 RXV458937 SHR458937 SRN458937 TBJ458937 TLF458937 TVB458937 UEX458937 UOT458937 UYP458937 VIL458937 VSH458937 WCD458937 WLZ458937 WVV458937 N524473 JJ524473 TF524473 ADB524473 AMX524473 AWT524473 BGP524473 BQL524473 CAH524473 CKD524473 CTZ524473 DDV524473 DNR524473 DXN524473 EHJ524473 ERF524473 FBB524473 FKX524473 FUT524473 GEP524473 GOL524473 GYH524473 HID524473 HRZ524473 IBV524473 ILR524473 IVN524473 JFJ524473 JPF524473 JZB524473 KIX524473 KST524473 LCP524473 LML524473 LWH524473 MGD524473 MPZ524473 MZV524473 NJR524473 NTN524473 ODJ524473 ONF524473 OXB524473 PGX524473 PQT524473 QAP524473 QKL524473 QUH524473 RED524473 RNZ524473 RXV524473 SHR524473 SRN524473 TBJ524473 TLF524473 TVB524473 UEX524473 UOT524473 UYP524473 VIL524473 VSH524473 WCD524473 WLZ524473 WVV524473 N590009 JJ590009 TF590009 ADB590009 AMX590009 AWT590009 BGP590009 BQL590009 CAH590009 CKD590009 CTZ590009 DDV590009 DNR590009 DXN590009 EHJ590009 ERF590009 FBB590009 FKX590009 FUT590009 GEP590009 GOL590009 GYH590009 HID590009 HRZ590009 IBV590009 ILR590009 IVN590009 JFJ590009 JPF590009 JZB590009 KIX590009 KST590009 LCP590009 LML590009 LWH590009 MGD590009 MPZ590009 MZV590009 NJR590009 NTN590009 ODJ590009 ONF590009 OXB590009 PGX590009 PQT590009 QAP590009 QKL590009 QUH590009 RED590009 RNZ590009 RXV590009 SHR590009 SRN590009 TBJ590009 TLF590009 TVB590009 UEX590009 UOT590009 UYP590009 VIL590009 VSH590009 WCD590009 WLZ590009 WVV590009 N655545 JJ655545 TF655545 ADB655545 AMX655545 AWT655545 BGP655545 BQL655545 CAH655545 CKD655545 CTZ655545 DDV655545 DNR655545 DXN655545 EHJ655545 ERF655545 FBB655545 FKX655545 FUT655545 GEP655545 GOL655545 GYH655545 HID655545 HRZ655545 IBV655545 ILR655545 IVN655545 JFJ655545 JPF655545 JZB655545 KIX655545 KST655545 LCP655545 LML655545 LWH655545 MGD655545 MPZ655545 MZV655545 NJR655545 NTN655545 ODJ655545 ONF655545 OXB655545 PGX655545 PQT655545 QAP655545 QKL655545 QUH655545 RED655545 RNZ655545 RXV655545 SHR655545 SRN655545 TBJ655545 TLF655545 TVB655545 UEX655545 UOT655545 UYP655545 VIL655545 VSH655545 WCD655545 WLZ655545 WVV655545 N721081 JJ721081 TF721081 ADB721081 AMX721081 AWT721081 BGP721081 BQL721081 CAH721081 CKD721081 CTZ721081 DDV721081 DNR721081 DXN721081 EHJ721081 ERF721081 FBB721081 FKX721081 FUT721081 GEP721081 GOL721081 GYH721081 HID721081 HRZ721081 IBV721081 ILR721081 IVN721081 JFJ721081 JPF721081 JZB721081 KIX721081 KST721081 LCP721081 LML721081 LWH721081 MGD721081 MPZ721081 MZV721081 NJR721081 NTN721081 ODJ721081 ONF721081 OXB721081 PGX721081 PQT721081 QAP721081 QKL721081 QUH721081 RED721081 RNZ721081 RXV721081 SHR721081 SRN721081 TBJ721081 TLF721081 TVB721081 UEX721081 UOT721081 UYP721081 VIL721081 VSH721081 WCD721081 WLZ721081 WVV721081 N786617 JJ786617 TF786617 ADB786617 AMX786617 AWT786617 BGP786617 BQL786617 CAH786617 CKD786617 CTZ786617 DDV786617 DNR786617 DXN786617 EHJ786617 ERF786617 FBB786617 FKX786617 FUT786617 GEP786617 GOL786617 GYH786617 HID786617 HRZ786617 IBV786617 ILR786617 IVN786617 JFJ786617 JPF786617 JZB786617 KIX786617 KST786617 LCP786617 LML786617 LWH786617 MGD786617 MPZ786617 MZV786617 NJR786617 NTN786617 ODJ786617 ONF786617 OXB786617 PGX786617 PQT786617 QAP786617 QKL786617 QUH786617 RED786617 RNZ786617 RXV786617 SHR786617 SRN786617 TBJ786617 TLF786617 TVB786617 UEX786617 UOT786617 UYP786617 VIL786617 VSH786617 WCD786617 WLZ786617 WVV786617 N852153 JJ852153 TF852153 ADB852153 AMX852153 AWT852153 BGP852153 BQL852153 CAH852153 CKD852153 CTZ852153 DDV852153 DNR852153 DXN852153 EHJ852153 ERF852153 FBB852153 FKX852153 FUT852153 GEP852153 GOL852153 GYH852153 HID852153 HRZ852153 IBV852153 ILR852153 IVN852153 JFJ852153 JPF852153 JZB852153 KIX852153 KST852153 LCP852153 LML852153 LWH852153 MGD852153 MPZ852153 MZV852153 NJR852153 NTN852153 ODJ852153 ONF852153 OXB852153 PGX852153 PQT852153 QAP852153 QKL852153 QUH852153 RED852153 RNZ852153 RXV852153 SHR852153 SRN852153 TBJ852153 TLF852153 TVB852153 UEX852153 UOT852153 UYP852153 VIL852153 VSH852153 WCD852153 WLZ852153 WVV852153 N917689 JJ917689 TF917689 ADB917689 AMX917689 AWT917689 BGP917689 BQL917689 CAH917689 CKD917689 CTZ917689 DDV917689 DNR917689 DXN917689 EHJ917689 ERF917689 FBB917689 FKX917689 FUT917689 GEP917689 GOL917689 GYH917689 HID917689 HRZ917689 IBV917689 ILR917689 IVN917689 JFJ917689 JPF917689 JZB917689 KIX917689 KST917689 LCP917689 LML917689 LWH917689 MGD917689 MPZ917689 MZV917689 NJR917689 NTN917689 ODJ917689 ONF917689 OXB917689 PGX917689 PQT917689 QAP917689 QKL917689 QUH917689 RED917689 RNZ917689 RXV917689 SHR917689 SRN917689 TBJ917689 TLF917689 TVB917689 UEX917689 UOT917689 UYP917689 VIL917689 VSH917689 WCD917689 WLZ917689 WVV917689 N983225 JJ983225 TF983225 ADB983225 AMX983225 AWT983225 BGP983225 BQL983225 CAH983225 CKD983225 CTZ983225 DDV983225 DNR983225 DXN983225 EHJ983225 ERF983225 FBB983225 FKX983225 FUT983225 GEP983225 GOL983225 GYH983225 HID983225 HRZ983225 IBV983225 ILR983225 IVN983225 JFJ983225 JPF983225 JZB983225 KIX983225 KST983225 LCP983225 LML983225 LWH983225 MGD983225 MPZ983225 MZV983225 NJR983225 NTN983225 ODJ983225 ONF983225 OXB983225 PGX983225 PQT983225 QAP983225 QKL983225 QUH983225 RED983225 RNZ983225 RXV983225 SHR983225 SRN983225 TBJ983225 TLF983225 TVB983225 UEX983225 UOT983225 UYP983225 VIL983225 VSH983225 WCD983225 WLZ983225 WVV983225 N187 JJ187 TF187 ADB187 AMX187 AWT187 BGP187 BQL187 CAH187 CKD187 CTZ187 DDV187 DNR187 DXN187 EHJ187 ERF187 FBB187 FKX187 FUT187 GEP187 GOL187 GYH187 HID187 HRZ187 IBV187 ILR187 IVN187 JFJ187 JPF187 JZB187 KIX187 KST187 LCP187 LML187 LWH187 MGD187 MPZ187 MZV187 NJR187 NTN187 ODJ187 ONF187 OXB187 PGX187 PQT187 QAP187 QKL187 QUH187 RED187 RNZ187 RXV187 SHR187 SRN187 TBJ187 TLF187 TVB187 UEX187 UOT187 UYP187 VIL187 VSH187 WCD187 WLZ187 WVV187 N65723 JJ65723 TF65723 ADB65723 AMX65723 AWT65723 BGP65723 BQL65723 CAH65723 CKD65723 CTZ65723 DDV65723 DNR65723 DXN65723 EHJ65723 ERF65723 FBB65723 FKX65723 FUT65723 GEP65723 GOL65723 GYH65723 HID65723 HRZ65723 IBV65723 ILR65723 IVN65723 JFJ65723 JPF65723 JZB65723 KIX65723 KST65723 LCP65723 LML65723 LWH65723 MGD65723 MPZ65723 MZV65723 NJR65723 NTN65723 ODJ65723 ONF65723 OXB65723 PGX65723 PQT65723 QAP65723 QKL65723 QUH65723 RED65723 RNZ65723 RXV65723 SHR65723 SRN65723 TBJ65723 TLF65723 TVB65723 UEX65723 UOT65723 UYP65723 VIL65723 VSH65723 WCD65723 WLZ65723 WVV65723 N131259 JJ131259 TF131259 ADB131259 AMX131259 AWT131259 BGP131259 BQL131259 CAH131259 CKD131259 CTZ131259 DDV131259 DNR131259 DXN131259 EHJ131259 ERF131259 FBB131259 FKX131259 FUT131259 GEP131259 GOL131259 GYH131259 HID131259 HRZ131259 IBV131259 ILR131259 IVN131259 JFJ131259 JPF131259 JZB131259 KIX131259 KST131259 LCP131259 LML131259 LWH131259 MGD131259 MPZ131259 MZV131259 NJR131259 NTN131259 ODJ131259 ONF131259 OXB131259 PGX131259 PQT131259 QAP131259 QKL131259 QUH131259 RED131259 RNZ131259 RXV131259 SHR131259 SRN131259 TBJ131259 TLF131259 TVB131259 UEX131259 UOT131259 UYP131259 VIL131259 VSH131259 WCD131259 WLZ131259 WVV131259 N196795 JJ196795 TF196795 ADB196795 AMX196795 AWT196795 BGP196795 BQL196795 CAH196795 CKD196795 CTZ196795 DDV196795 DNR196795 DXN196795 EHJ196795 ERF196795 FBB196795 FKX196795 FUT196795 GEP196795 GOL196795 GYH196795 HID196795 HRZ196795 IBV196795 ILR196795 IVN196795 JFJ196795 JPF196795 JZB196795 KIX196795 KST196795 LCP196795 LML196795 LWH196795 MGD196795 MPZ196795 MZV196795 NJR196795 NTN196795 ODJ196795 ONF196795 OXB196795 PGX196795 PQT196795 QAP196795 QKL196795 QUH196795 RED196795 RNZ196795 RXV196795 SHR196795 SRN196795 TBJ196795 TLF196795 TVB196795 UEX196795 UOT196795 UYP196795 VIL196795 VSH196795 WCD196795 WLZ196795 WVV196795 N262331 JJ262331 TF262331 ADB262331 AMX262331 AWT262331 BGP262331 BQL262331 CAH262331 CKD262331 CTZ262331 DDV262331 DNR262331 DXN262331 EHJ262331 ERF262331 FBB262331 FKX262331 FUT262331 GEP262331 GOL262331 GYH262331 HID262331 HRZ262331 IBV262331 ILR262331 IVN262331 JFJ262331 JPF262331 JZB262331 KIX262331 KST262331 LCP262331 LML262331 LWH262331 MGD262331 MPZ262331 MZV262331 NJR262331 NTN262331 ODJ262331 ONF262331 OXB262331 PGX262331 PQT262331 QAP262331 QKL262331 QUH262331 RED262331 RNZ262331 RXV262331 SHR262331 SRN262331 TBJ262331 TLF262331 TVB262331 UEX262331 UOT262331 UYP262331 VIL262331 VSH262331 WCD262331 WLZ262331 WVV262331 N327867 JJ327867 TF327867 ADB327867 AMX327867 AWT327867 BGP327867 BQL327867 CAH327867 CKD327867 CTZ327867 DDV327867 DNR327867 DXN327867 EHJ327867 ERF327867 FBB327867 FKX327867 FUT327867 GEP327867 GOL327867 GYH327867 HID327867 HRZ327867 IBV327867 ILR327867 IVN327867 JFJ327867 JPF327867 JZB327867 KIX327867 KST327867 LCP327867 LML327867 LWH327867 MGD327867 MPZ327867 MZV327867 NJR327867 NTN327867 ODJ327867 ONF327867 OXB327867 PGX327867 PQT327867 QAP327867 QKL327867 QUH327867 RED327867 RNZ327867 RXV327867 SHR327867 SRN327867 TBJ327867 TLF327867 TVB327867 UEX327867 UOT327867 UYP327867 VIL327867 VSH327867 WCD327867 WLZ327867 WVV327867 N393403 JJ393403 TF393403 ADB393403 AMX393403 AWT393403 BGP393403 BQL393403 CAH393403 CKD393403 CTZ393403 DDV393403 DNR393403 DXN393403 EHJ393403 ERF393403 FBB393403 FKX393403 FUT393403 GEP393403 GOL393403 GYH393403 HID393403 HRZ393403 IBV393403 ILR393403 IVN393403 JFJ393403 JPF393403 JZB393403 KIX393403 KST393403 LCP393403 LML393403 LWH393403 MGD393403 MPZ393403 MZV393403 NJR393403 NTN393403 ODJ393403 ONF393403 OXB393403 PGX393403 PQT393403 QAP393403 QKL393403 QUH393403 RED393403 RNZ393403 RXV393403 SHR393403 SRN393403 TBJ393403 TLF393403 TVB393403 UEX393403 UOT393403 UYP393403 VIL393403 VSH393403 WCD393403 WLZ393403 WVV393403 N458939 JJ458939 TF458939 ADB458939 AMX458939 AWT458939 BGP458939 BQL458939 CAH458939 CKD458939 CTZ458939 DDV458939 DNR458939 DXN458939 EHJ458939 ERF458939 FBB458939 FKX458939 FUT458939 GEP458939 GOL458939 GYH458939 HID458939 HRZ458939 IBV458939 ILR458939 IVN458939 JFJ458939 JPF458939 JZB458939 KIX458939 KST458939 LCP458939 LML458939 LWH458939 MGD458939 MPZ458939 MZV458939 NJR458939 NTN458939 ODJ458939 ONF458939 OXB458939 PGX458939 PQT458939 QAP458939 QKL458939 QUH458939 RED458939 RNZ458939 RXV458939 SHR458939 SRN458939 TBJ458939 TLF458939 TVB458939 UEX458939 UOT458939 UYP458939 VIL458939 VSH458939 WCD458939 WLZ458939 WVV458939 N524475 JJ524475 TF524475 ADB524475 AMX524475 AWT524475 BGP524475 BQL524475 CAH524475 CKD524475 CTZ524475 DDV524475 DNR524475 DXN524475 EHJ524475 ERF524475 FBB524475 FKX524475 FUT524475 GEP524475 GOL524475 GYH524475 HID524475 HRZ524475 IBV524475 ILR524475 IVN524475 JFJ524475 JPF524475 JZB524475 KIX524475 KST524475 LCP524475 LML524475 LWH524475 MGD524475 MPZ524475 MZV524475 NJR524475 NTN524475 ODJ524475 ONF524475 OXB524475 PGX524475 PQT524475 QAP524475 QKL524475 QUH524475 RED524475 RNZ524475 RXV524475 SHR524475 SRN524475 TBJ524475 TLF524475 TVB524475 UEX524475 UOT524475 UYP524475 VIL524475 VSH524475 WCD524475 WLZ524475 WVV524475 N590011 JJ590011 TF590011 ADB590011 AMX590011 AWT590011 BGP590011 BQL590011 CAH590011 CKD590011 CTZ590011 DDV590011 DNR590011 DXN590011 EHJ590011 ERF590011 FBB590011 FKX590011 FUT590011 GEP590011 GOL590011 GYH590011 HID590011 HRZ590011 IBV590011 ILR590011 IVN590011 JFJ590011 JPF590011 JZB590011 KIX590011 KST590011 LCP590011 LML590011 LWH590011 MGD590011 MPZ590011 MZV590011 NJR590011 NTN590011 ODJ590011 ONF590011 OXB590011 PGX590011 PQT590011 QAP590011 QKL590011 QUH590011 RED590011 RNZ590011 RXV590011 SHR590011 SRN590011 TBJ590011 TLF590011 TVB590011 UEX590011 UOT590011 UYP590011 VIL590011 VSH590011 WCD590011 WLZ590011 WVV590011 N655547 JJ655547 TF655547 ADB655547 AMX655547 AWT655547 BGP655547 BQL655547 CAH655547 CKD655547 CTZ655547 DDV655547 DNR655547 DXN655547 EHJ655547 ERF655547 FBB655547 FKX655547 FUT655547 GEP655547 GOL655547 GYH655547 HID655547 HRZ655547 IBV655547 ILR655547 IVN655547 JFJ655547 JPF655547 JZB655547 KIX655547 KST655547 LCP655547 LML655547 LWH655547 MGD655547 MPZ655547 MZV655547 NJR655547 NTN655547 ODJ655547 ONF655547 OXB655547 PGX655547 PQT655547 QAP655547 QKL655547 QUH655547 RED655547 RNZ655547 RXV655547 SHR655547 SRN655547 TBJ655547 TLF655547 TVB655547 UEX655547 UOT655547 UYP655547 VIL655547 VSH655547 WCD655547 WLZ655547 WVV655547 N721083 JJ721083 TF721083 ADB721083 AMX721083 AWT721083 BGP721083 BQL721083 CAH721083 CKD721083 CTZ721083 DDV721083 DNR721083 DXN721083 EHJ721083 ERF721083 FBB721083 FKX721083 FUT721083 GEP721083 GOL721083 GYH721083 HID721083 HRZ721083 IBV721083 ILR721083 IVN721083 JFJ721083 JPF721083 JZB721083 KIX721083 KST721083 LCP721083 LML721083 LWH721083 MGD721083 MPZ721083 MZV721083 NJR721083 NTN721083 ODJ721083 ONF721083 OXB721083 PGX721083 PQT721083 QAP721083 QKL721083 QUH721083 RED721083 RNZ721083 RXV721083 SHR721083 SRN721083 TBJ721083 TLF721083 TVB721083 UEX721083 UOT721083 UYP721083 VIL721083 VSH721083 WCD721083 WLZ721083 WVV721083 N786619 JJ786619 TF786619 ADB786619 AMX786619 AWT786619 BGP786619 BQL786619 CAH786619 CKD786619 CTZ786619 DDV786619 DNR786619 DXN786619 EHJ786619 ERF786619 FBB786619 FKX786619 FUT786619 GEP786619 GOL786619 GYH786619 HID786619 HRZ786619 IBV786619 ILR786619 IVN786619 JFJ786619 JPF786619 JZB786619 KIX786619 KST786619 LCP786619 LML786619 LWH786619 MGD786619 MPZ786619 MZV786619 NJR786619 NTN786619 ODJ786619 ONF786619 OXB786619 PGX786619 PQT786619 QAP786619 QKL786619 QUH786619 RED786619 RNZ786619 RXV786619 SHR786619 SRN786619 TBJ786619 TLF786619 TVB786619 UEX786619 UOT786619 UYP786619 VIL786619 VSH786619 WCD786619 WLZ786619 WVV786619 N852155 JJ852155 TF852155 ADB852155 AMX852155 AWT852155 BGP852155 BQL852155 CAH852155 CKD852155 CTZ852155 DDV852155 DNR852155 DXN852155 EHJ852155 ERF852155 FBB852155 FKX852155 FUT852155 GEP852155 GOL852155 GYH852155 HID852155 HRZ852155 IBV852155 ILR852155 IVN852155 JFJ852155 JPF852155 JZB852155 KIX852155 KST852155 LCP852155 LML852155 LWH852155 MGD852155 MPZ852155 MZV852155 NJR852155 NTN852155 ODJ852155 ONF852155 OXB852155 PGX852155 PQT852155 QAP852155 QKL852155 QUH852155 RED852155 RNZ852155 RXV852155 SHR852155 SRN852155 TBJ852155 TLF852155 TVB852155 UEX852155 UOT852155 UYP852155 VIL852155 VSH852155 WCD852155 WLZ852155 WVV852155 N917691 JJ917691 TF917691 ADB917691 AMX917691 AWT917691 BGP917691 BQL917691 CAH917691 CKD917691 CTZ917691 DDV917691 DNR917691 DXN917691 EHJ917691 ERF917691 FBB917691 FKX917691 FUT917691 GEP917691 GOL917691 GYH917691 HID917691 HRZ917691 IBV917691 ILR917691 IVN917691 JFJ917691 JPF917691 JZB917691 KIX917691 KST917691 LCP917691 LML917691 LWH917691 MGD917691 MPZ917691 MZV917691 NJR917691 NTN917691 ODJ917691 ONF917691 OXB917691 PGX917691 PQT917691 QAP917691 QKL917691 QUH917691 RED917691 RNZ917691 RXV917691 SHR917691 SRN917691 TBJ917691 TLF917691 TVB917691 UEX917691 UOT917691 UYP917691 VIL917691 VSH917691 WCD917691 WLZ917691 WVV917691 N983227 JJ983227 TF983227 ADB983227 AMX983227 AWT983227 BGP983227 BQL983227 CAH983227 CKD983227 CTZ983227 DDV983227 DNR983227 DXN983227 EHJ983227 ERF983227 FBB983227 FKX983227 FUT983227 GEP983227 GOL983227 GYH983227 HID983227 HRZ983227 IBV983227 ILR983227 IVN983227 JFJ983227 JPF983227 JZB983227 KIX983227 KST983227 LCP983227 LML983227 LWH983227 MGD983227 MPZ983227 MZV983227 NJR983227 NTN983227 ODJ983227 ONF983227 OXB983227 PGX983227 PQT983227 QAP983227 QKL983227 QUH983227 RED983227 RNZ983227 RXV983227 SHR983227 SRN983227 TBJ983227 TLF983227 TVB983227 UEX983227 UOT983227 UYP983227 VIL983227 VSH983227 WCD983227 WLZ983227 WVV983227 N29:N31 JJ29:JJ31 TF29:TF31 ADB29:ADB31 AMX29:AMX31 AWT29:AWT31 BGP29:BGP31 BQL29:BQL31 CAH29:CAH31 CKD29:CKD31 CTZ29:CTZ31 DDV29:DDV31 DNR29:DNR31 DXN29:DXN31 EHJ29:EHJ31 ERF29:ERF31 FBB29:FBB31 FKX29:FKX31 FUT29:FUT31 GEP29:GEP31 GOL29:GOL31 GYH29:GYH31 HID29:HID31 HRZ29:HRZ31 IBV29:IBV31 ILR29:ILR31 IVN29:IVN31 JFJ29:JFJ31 JPF29:JPF31 JZB29:JZB31 KIX29:KIX31 KST29:KST31 LCP29:LCP31 LML29:LML31 LWH29:LWH31 MGD29:MGD31 MPZ29:MPZ31 MZV29:MZV31 NJR29:NJR31 NTN29:NTN31 ODJ29:ODJ31 ONF29:ONF31 OXB29:OXB31 PGX29:PGX31 PQT29:PQT31 QAP29:QAP31 QKL29:QKL31 QUH29:QUH31 RED29:RED31 RNZ29:RNZ31 RXV29:RXV31 SHR29:SHR31 SRN29:SRN31 TBJ29:TBJ31 TLF29:TLF31 TVB29:TVB31 UEX29:UEX31 UOT29:UOT31 UYP29:UYP31 VIL29:VIL31 VSH29:VSH31 WCD29:WCD31 WLZ29:WLZ31 WVV29:WVV31 N65565:N65567 JJ65565:JJ65567 TF65565:TF65567 ADB65565:ADB65567 AMX65565:AMX65567 AWT65565:AWT65567 BGP65565:BGP65567 BQL65565:BQL65567 CAH65565:CAH65567 CKD65565:CKD65567 CTZ65565:CTZ65567 DDV65565:DDV65567 DNR65565:DNR65567 DXN65565:DXN65567 EHJ65565:EHJ65567 ERF65565:ERF65567 FBB65565:FBB65567 FKX65565:FKX65567 FUT65565:FUT65567 GEP65565:GEP65567 GOL65565:GOL65567 GYH65565:GYH65567 HID65565:HID65567 HRZ65565:HRZ65567 IBV65565:IBV65567 ILR65565:ILR65567 IVN65565:IVN65567 JFJ65565:JFJ65567 JPF65565:JPF65567 JZB65565:JZB65567 KIX65565:KIX65567 KST65565:KST65567 LCP65565:LCP65567 LML65565:LML65567 LWH65565:LWH65567 MGD65565:MGD65567 MPZ65565:MPZ65567 MZV65565:MZV65567 NJR65565:NJR65567 NTN65565:NTN65567 ODJ65565:ODJ65567 ONF65565:ONF65567 OXB65565:OXB65567 PGX65565:PGX65567 PQT65565:PQT65567 QAP65565:QAP65567 QKL65565:QKL65567 QUH65565:QUH65567 RED65565:RED65567 RNZ65565:RNZ65567 RXV65565:RXV65567 SHR65565:SHR65567 SRN65565:SRN65567 TBJ65565:TBJ65567 TLF65565:TLF65567 TVB65565:TVB65567 UEX65565:UEX65567 UOT65565:UOT65567 UYP65565:UYP65567 VIL65565:VIL65567 VSH65565:VSH65567 WCD65565:WCD65567 WLZ65565:WLZ65567 WVV65565:WVV65567 N131101:N131103 JJ131101:JJ131103 TF131101:TF131103 ADB131101:ADB131103 AMX131101:AMX131103 AWT131101:AWT131103 BGP131101:BGP131103 BQL131101:BQL131103 CAH131101:CAH131103 CKD131101:CKD131103 CTZ131101:CTZ131103 DDV131101:DDV131103 DNR131101:DNR131103 DXN131101:DXN131103 EHJ131101:EHJ131103 ERF131101:ERF131103 FBB131101:FBB131103 FKX131101:FKX131103 FUT131101:FUT131103 GEP131101:GEP131103 GOL131101:GOL131103 GYH131101:GYH131103 HID131101:HID131103 HRZ131101:HRZ131103 IBV131101:IBV131103 ILR131101:ILR131103 IVN131101:IVN131103 JFJ131101:JFJ131103 JPF131101:JPF131103 JZB131101:JZB131103 KIX131101:KIX131103 KST131101:KST131103 LCP131101:LCP131103 LML131101:LML131103 LWH131101:LWH131103 MGD131101:MGD131103 MPZ131101:MPZ131103 MZV131101:MZV131103 NJR131101:NJR131103 NTN131101:NTN131103 ODJ131101:ODJ131103 ONF131101:ONF131103 OXB131101:OXB131103 PGX131101:PGX131103 PQT131101:PQT131103 QAP131101:QAP131103 QKL131101:QKL131103 QUH131101:QUH131103 RED131101:RED131103 RNZ131101:RNZ131103 RXV131101:RXV131103 SHR131101:SHR131103 SRN131101:SRN131103 TBJ131101:TBJ131103 TLF131101:TLF131103 TVB131101:TVB131103 UEX131101:UEX131103 UOT131101:UOT131103 UYP131101:UYP131103 VIL131101:VIL131103 VSH131101:VSH131103 WCD131101:WCD131103 WLZ131101:WLZ131103 WVV131101:WVV131103 N196637:N196639 JJ196637:JJ196639 TF196637:TF196639 ADB196637:ADB196639 AMX196637:AMX196639 AWT196637:AWT196639 BGP196637:BGP196639 BQL196637:BQL196639 CAH196637:CAH196639 CKD196637:CKD196639 CTZ196637:CTZ196639 DDV196637:DDV196639 DNR196637:DNR196639 DXN196637:DXN196639 EHJ196637:EHJ196639 ERF196637:ERF196639 FBB196637:FBB196639 FKX196637:FKX196639 FUT196637:FUT196639 GEP196637:GEP196639 GOL196637:GOL196639 GYH196637:GYH196639 HID196637:HID196639 HRZ196637:HRZ196639 IBV196637:IBV196639 ILR196637:ILR196639 IVN196637:IVN196639 JFJ196637:JFJ196639 JPF196637:JPF196639 JZB196637:JZB196639 KIX196637:KIX196639 KST196637:KST196639 LCP196637:LCP196639 LML196637:LML196639 LWH196637:LWH196639 MGD196637:MGD196639 MPZ196637:MPZ196639 MZV196637:MZV196639 NJR196637:NJR196639 NTN196637:NTN196639 ODJ196637:ODJ196639 ONF196637:ONF196639 OXB196637:OXB196639 PGX196637:PGX196639 PQT196637:PQT196639 QAP196637:QAP196639 QKL196637:QKL196639 QUH196637:QUH196639 RED196637:RED196639 RNZ196637:RNZ196639 RXV196637:RXV196639 SHR196637:SHR196639 SRN196637:SRN196639 TBJ196637:TBJ196639 TLF196637:TLF196639 TVB196637:TVB196639 UEX196637:UEX196639 UOT196637:UOT196639 UYP196637:UYP196639 VIL196637:VIL196639 VSH196637:VSH196639 WCD196637:WCD196639 WLZ196637:WLZ196639 WVV196637:WVV196639 N262173:N262175 JJ262173:JJ262175 TF262173:TF262175 ADB262173:ADB262175 AMX262173:AMX262175 AWT262173:AWT262175 BGP262173:BGP262175 BQL262173:BQL262175 CAH262173:CAH262175 CKD262173:CKD262175 CTZ262173:CTZ262175 DDV262173:DDV262175 DNR262173:DNR262175 DXN262173:DXN262175 EHJ262173:EHJ262175 ERF262173:ERF262175 FBB262173:FBB262175 FKX262173:FKX262175 FUT262173:FUT262175 GEP262173:GEP262175 GOL262173:GOL262175 GYH262173:GYH262175 HID262173:HID262175 HRZ262173:HRZ262175 IBV262173:IBV262175 ILR262173:ILR262175 IVN262173:IVN262175 JFJ262173:JFJ262175 JPF262173:JPF262175 JZB262173:JZB262175 KIX262173:KIX262175 KST262173:KST262175 LCP262173:LCP262175 LML262173:LML262175 LWH262173:LWH262175 MGD262173:MGD262175 MPZ262173:MPZ262175 MZV262173:MZV262175 NJR262173:NJR262175 NTN262173:NTN262175 ODJ262173:ODJ262175 ONF262173:ONF262175 OXB262173:OXB262175 PGX262173:PGX262175 PQT262173:PQT262175 QAP262173:QAP262175 QKL262173:QKL262175 QUH262173:QUH262175 RED262173:RED262175 RNZ262173:RNZ262175 RXV262173:RXV262175 SHR262173:SHR262175 SRN262173:SRN262175 TBJ262173:TBJ262175 TLF262173:TLF262175 TVB262173:TVB262175 UEX262173:UEX262175 UOT262173:UOT262175 UYP262173:UYP262175 VIL262173:VIL262175 VSH262173:VSH262175 WCD262173:WCD262175 WLZ262173:WLZ262175 WVV262173:WVV262175 N327709:N327711 JJ327709:JJ327711 TF327709:TF327711 ADB327709:ADB327711 AMX327709:AMX327711 AWT327709:AWT327711 BGP327709:BGP327711 BQL327709:BQL327711 CAH327709:CAH327711 CKD327709:CKD327711 CTZ327709:CTZ327711 DDV327709:DDV327711 DNR327709:DNR327711 DXN327709:DXN327711 EHJ327709:EHJ327711 ERF327709:ERF327711 FBB327709:FBB327711 FKX327709:FKX327711 FUT327709:FUT327711 GEP327709:GEP327711 GOL327709:GOL327711 GYH327709:GYH327711 HID327709:HID327711 HRZ327709:HRZ327711 IBV327709:IBV327711 ILR327709:ILR327711 IVN327709:IVN327711 JFJ327709:JFJ327711 JPF327709:JPF327711 JZB327709:JZB327711 KIX327709:KIX327711 KST327709:KST327711 LCP327709:LCP327711 LML327709:LML327711 LWH327709:LWH327711 MGD327709:MGD327711 MPZ327709:MPZ327711 MZV327709:MZV327711 NJR327709:NJR327711 NTN327709:NTN327711 ODJ327709:ODJ327711 ONF327709:ONF327711 OXB327709:OXB327711 PGX327709:PGX327711 PQT327709:PQT327711 QAP327709:QAP327711 QKL327709:QKL327711 QUH327709:QUH327711 RED327709:RED327711 RNZ327709:RNZ327711 RXV327709:RXV327711 SHR327709:SHR327711 SRN327709:SRN327711 TBJ327709:TBJ327711 TLF327709:TLF327711 TVB327709:TVB327711 UEX327709:UEX327711 UOT327709:UOT327711 UYP327709:UYP327711 VIL327709:VIL327711 VSH327709:VSH327711 WCD327709:WCD327711 WLZ327709:WLZ327711 WVV327709:WVV327711 N393245:N393247 JJ393245:JJ393247 TF393245:TF393247 ADB393245:ADB393247 AMX393245:AMX393247 AWT393245:AWT393247 BGP393245:BGP393247 BQL393245:BQL393247 CAH393245:CAH393247 CKD393245:CKD393247 CTZ393245:CTZ393247 DDV393245:DDV393247 DNR393245:DNR393247 DXN393245:DXN393247 EHJ393245:EHJ393247 ERF393245:ERF393247 FBB393245:FBB393247 FKX393245:FKX393247 FUT393245:FUT393247 GEP393245:GEP393247 GOL393245:GOL393247 GYH393245:GYH393247 HID393245:HID393247 HRZ393245:HRZ393247 IBV393245:IBV393247 ILR393245:ILR393247 IVN393245:IVN393247 JFJ393245:JFJ393247 JPF393245:JPF393247 JZB393245:JZB393247 KIX393245:KIX393247 KST393245:KST393247 LCP393245:LCP393247 LML393245:LML393247 LWH393245:LWH393247 MGD393245:MGD393247 MPZ393245:MPZ393247 MZV393245:MZV393247 NJR393245:NJR393247 NTN393245:NTN393247 ODJ393245:ODJ393247 ONF393245:ONF393247 OXB393245:OXB393247 PGX393245:PGX393247 PQT393245:PQT393247 QAP393245:QAP393247 QKL393245:QKL393247 QUH393245:QUH393247 RED393245:RED393247 RNZ393245:RNZ393247 RXV393245:RXV393247 SHR393245:SHR393247 SRN393245:SRN393247 TBJ393245:TBJ393247 TLF393245:TLF393247 TVB393245:TVB393247 UEX393245:UEX393247 UOT393245:UOT393247 UYP393245:UYP393247 VIL393245:VIL393247 VSH393245:VSH393247 WCD393245:WCD393247 WLZ393245:WLZ393247 WVV393245:WVV393247 N458781:N458783 JJ458781:JJ458783 TF458781:TF458783 ADB458781:ADB458783 AMX458781:AMX458783 AWT458781:AWT458783 BGP458781:BGP458783 BQL458781:BQL458783 CAH458781:CAH458783 CKD458781:CKD458783 CTZ458781:CTZ458783 DDV458781:DDV458783 DNR458781:DNR458783 DXN458781:DXN458783 EHJ458781:EHJ458783 ERF458781:ERF458783 FBB458781:FBB458783 FKX458781:FKX458783 FUT458781:FUT458783 GEP458781:GEP458783 GOL458781:GOL458783 GYH458781:GYH458783 HID458781:HID458783 HRZ458781:HRZ458783 IBV458781:IBV458783 ILR458781:ILR458783 IVN458781:IVN458783 JFJ458781:JFJ458783 JPF458781:JPF458783 JZB458781:JZB458783 KIX458781:KIX458783 KST458781:KST458783 LCP458781:LCP458783 LML458781:LML458783 LWH458781:LWH458783 MGD458781:MGD458783 MPZ458781:MPZ458783 MZV458781:MZV458783 NJR458781:NJR458783 NTN458781:NTN458783 ODJ458781:ODJ458783 ONF458781:ONF458783 OXB458781:OXB458783 PGX458781:PGX458783 PQT458781:PQT458783 QAP458781:QAP458783 QKL458781:QKL458783 QUH458781:QUH458783 RED458781:RED458783 RNZ458781:RNZ458783 RXV458781:RXV458783 SHR458781:SHR458783 SRN458781:SRN458783 TBJ458781:TBJ458783 TLF458781:TLF458783 TVB458781:TVB458783 UEX458781:UEX458783 UOT458781:UOT458783 UYP458781:UYP458783 VIL458781:VIL458783 VSH458781:VSH458783 WCD458781:WCD458783 WLZ458781:WLZ458783 WVV458781:WVV458783 N524317:N524319 JJ524317:JJ524319 TF524317:TF524319 ADB524317:ADB524319 AMX524317:AMX524319 AWT524317:AWT524319 BGP524317:BGP524319 BQL524317:BQL524319 CAH524317:CAH524319 CKD524317:CKD524319 CTZ524317:CTZ524319 DDV524317:DDV524319 DNR524317:DNR524319 DXN524317:DXN524319 EHJ524317:EHJ524319 ERF524317:ERF524319 FBB524317:FBB524319 FKX524317:FKX524319 FUT524317:FUT524319 GEP524317:GEP524319 GOL524317:GOL524319 GYH524317:GYH524319 HID524317:HID524319 HRZ524317:HRZ524319 IBV524317:IBV524319 ILR524317:ILR524319 IVN524317:IVN524319 JFJ524317:JFJ524319 JPF524317:JPF524319 JZB524317:JZB524319 KIX524317:KIX524319 KST524317:KST524319 LCP524317:LCP524319 LML524317:LML524319 LWH524317:LWH524319 MGD524317:MGD524319 MPZ524317:MPZ524319 MZV524317:MZV524319 NJR524317:NJR524319 NTN524317:NTN524319 ODJ524317:ODJ524319 ONF524317:ONF524319 OXB524317:OXB524319 PGX524317:PGX524319 PQT524317:PQT524319 QAP524317:QAP524319 QKL524317:QKL524319 QUH524317:QUH524319 RED524317:RED524319 RNZ524317:RNZ524319 RXV524317:RXV524319 SHR524317:SHR524319 SRN524317:SRN524319 TBJ524317:TBJ524319 TLF524317:TLF524319 TVB524317:TVB524319 UEX524317:UEX524319 UOT524317:UOT524319 UYP524317:UYP524319 VIL524317:VIL524319 VSH524317:VSH524319 WCD524317:WCD524319 WLZ524317:WLZ524319 WVV524317:WVV524319 N589853:N589855 JJ589853:JJ589855 TF589853:TF589855 ADB589853:ADB589855 AMX589853:AMX589855 AWT589853:AWT589855 BGP589853:BGP589855 BQL589853:BQL589855 CAH589853:CAH589855 CKD589853:CKD589855 CTZ589853:CTZ589855 DDV589853:DDV589855 DNR589853:DNR589855 DXN589853:DXN589855 EHJ589853:EHJ589855 ERF589853:ERF589855 FBB589853:FBB589855 FKX589853:FKX589855 FUT589853:FUT589855 GEP589853:GEP589855 GOL589853:GOL589855 GYH589853:GYH589855 HID589853:HID589855 HRZ589853:HRZ589855 IBV589853:IBV589855 ILR589853:ILR589855 IVN589853:IVN589855 JFJ589853:JFJ589855 JPF589853:JPF589855 JZB589853:JZB589855 KIX589853:KIX589855 KST589853:KST589855 LCP589853:LCP589855 LML589853:LML589855 LWH589853:LWH589855 MGD589853:MGD589855 MPZ589853:MPZ589855 MZV589853:MZV589855 NJR589853:NJR589855 NTN589853:NTN589855 ODJ589853:ODJ589855 ONF589853:ONF589855 OXB589853:OXB589855 PGX589853:PGX589855 PQT589853:PQT589855 QAP589853:QAP589855 QKL589853:QKL589855 QUH589853:QUH589855 RED589853:RED589855 RNZ589853:RNZ589855 RXV589853:RXV589855 SHR589853:SHR589855 SRN589853:SRN589855 TBJ589853:TBJ589855 TLF589853:TLF589855 TVB589853:TVB589855 UEX589853:UEX589855 UOT589853:UOT589855 UYP589853:UYP589855 VIL589853:VIL589855 VSH589853:VSH589855 WCD589853:WCD589855 WLZ589853:WLZ589855 WVV589853:WVV589855 N655389:N655391 JJ655389:JJ655391 TF655389:TF655391 ADB655389:ADB655391 AMX655389:AMX655391 AWT655389:AWT655391 BGP655389:BGP655391 BQL655389:BQL655391 CAH655389:CAH655391 CKD655389:CKD655391 CTZ655389:CTZ655391 DDV655389:DDV655391 DNR655389:DNR655391 DXN655389:DXN655391 EHJ655389:EHJ655391 ERF655389:ERF655391 FBB655389:FBB655391 FKX655389:FKX655391 FUT655389:FUT655391 GEP655389:GEP655391 GOL655389:GOL655391 GYH655389:GYH655391 HID655389:HID655391 HRZ655389:HRZ655391 IBV655389:IBV655391 ILR655389:ILR655391 IVN655389:IVN655391 JFJ655389:JFJ655391 JPF655389:JPF655391 JZB655389:JZB655391 KIX655389:KIX655391 KST655389:KST655391 LCP655389:LCP655391 LML655389:LML655391 LWH655389:LWH655391 MGD655389:MGD655391 MPZ655389:MPZ655391 MZV655389:MZV655391 NJR655389:NJR655391 NTN655389:NTN655391 ODJ655389:ODJ655391 ONF655389:ONF655391 OXB655389:OXB655391 PGX655389:PGX655391 PQT655389:PQT655391 QAP655389:QAP655391 QKL655389:QKL655391 QUH655389:QUH655391 RED655389:RED655391 RNZ655389:RNZ655391 RXV655389:RXV655391 SHR655389:SHR655391 SRN655389:SRN655391 TBJ655389:TBJ655391 TLF655389:TLF655391 TVB655389:TVB655391 UEX655389:UEX655391 UOT655389:UOT655391 UYP655389:UYP655391 VIL655389:VIL655391 VSH655389:VSH655391 WCD655389:WCD655391 WLZ655389:WLZ655391 WVV655389:WVV655391 N720925:N720927 JJ720925:JJ720927 TF720925:TF720927 ADB720925:ADB720927 AMX720925:AMX720927 AWT720925:AWT720927 BGP720925:BGP720927 BQL720925:BQL720927 CAH720925:CAH720927 CKD720925:CKD720927 CTZ720925:CTZ720927 DDV720925:DDV720927 DNR720925:DNR720927 DXN720925:DXN720927 EHJ720925:EHJ720927 ERF720925:ERF720927 FBB720925:FBB720927 FKX720925:FKX720927 FUT720925:FUT720927 GEP720925:GEP720927 GOL720925:GOL720927 GYH720925:GYH720927 HID720925:HID720927 HRZ720925:HRZ720927 IBV720925:IBV720927 ILR720925:ILR720927 IVN720925:IVN720927 JFJ720925:JFJ720927 JPF720925:JPF720927 JZB720925:JZB720927 KIX720925:KIX720927 KST720925:KST720927 LCP720925:LCP720927 LML720925:LML720927 LWH720925:LWH720927 MGD720925:MGD720927 MPZ720925:MPZ720927 MZV720925:MZV720927 NJR720925:NJR720927 NTN720925:NTN720927 ODJ720925:ODJ720927 ONF720925:ONF720927 OXB720925:OXB720927 PGX720925:PGX720927 PQT720925:PQT720927 QAP720925:QAP720927 QKL720925:QKL720927 QUH720925:QUH720927 RED720925:RED720927 RNZ720925:RNZ720927 RXV720925:RXV720927 SHR720925:SHR720927 SRN720925:SRN720927 TBJ720925:TBJ720927 TLF720925:TLF720927 TVB720925:TVB720927 UEX720925:UEX720927 UOT720925:UOT720927 UYP720925:UYP720927 VIL720925:VIL720927 VSH720925:VSH720927 WCD720925:WCD720927 WLZ720925:WLZ720927 WVV720925:WVV720927 N786461:N786463 JJ786461:JJ786463 TF786461:TF786463 ADB786461:ADB786463 AMX786461:AMX786463 AWT786461:AWT786463 BGP786461:BGP786463 BQL786461:BQL786463 CAH786461:CAH786463 CKD786461:CKD786463 CTZ786461:CTZ786463 DDV786461:DDV786463 DNR786461:DNR786463 DXN786461:DXN786463 EHJ786461:EHJ786463 ERF786461:ERF786463 FBB786461:FBB786463 FKX786461:FKX786463 FUT786461:FUT786463 GEP786461:GEP786463 GOL786461:GOL786463 GYH786461:GYH786463 HID786461:HID786463 HRZ786461:HRZ786463 IBV786461:IBV786463 ILR786461:ILR786463 IVN786461:IVN786463 JFJ786461:JFJ786463 JPF786461:JPF786463 JZB786461:JZB786463 KIX786461:KIX786463 KST786461:KST786463 LCP786461:LCP786463 LML786461:LML786463 LWH786461:LWH786463 MGD786461:MGD786463 MPZ786461:MPZ786463 MZV786461:MZV786463 NJR786461:NJR786463 NTN786461:NTN786463 ODJ786461:ODJ786463 ONF786461:ONF786463 OXB786461:OXB786463 PGX786461:PGX786463 PQT786461:PQT786463 QAP786461:QAP786463 QKL786461:QKL786463 QUH786461:QUH786463 RED786461:RED786463 RNZ786461:RNZ786463 RXV786461:RXV786463 SHR786461:SHR786463 SRN786461:SRN786463 TBJ786461:TBJ786463 TLF786461:TLF786463 TVB786461:TVB786463 UEX786461:UEX786463 UOT786461:UOT786463 UYP786461:UYP786463 VIL786461:VIL786463 VSH786461:VSH786463 WCD786461:WCD786463 WLZ786461:WLZ786463 WVV786461:WVV786463 N851997:N851999 JJ851997:JJ851999 TF851997:TF851999 ADB851997:ADB851999 AMX851997:AMX851999 AWT851997:AWT851999 BGP851997:BGP851999 BQL851997:BQL851999 CAH851997:CAH851999 CKD851997:CKD851999 CTZ851997:CTZ851999 DDV851997:DDV851999 DNR851997:DNR851999 DXN851997:DXN851999 EHJ851997:EHJ851999 ERF851997:ERF851999 FBB851997:FBB851999 FKX851997:FKX851999 FUT851997:FUT851999 GEP851997:GEP851999 GOL851997:GOL851999 GYH851997:GYH851999 HID851997:HID851999 HRZ851997:HRZ851999 IBV851997:IBV851999 ILR851997:ILR851999 IVN851997:IVN851999 JFJ851997:JFJ851999 JPF851997:JPF851999 JZB851997:JZB851999 KIX851997:KIX851999 KST851997:KST851999 LCP851997:LCP851999 LML851997:LML851999 LWH851997:LWH851999 MGD851997:MGD851999 MPZ851997:MPZ851999 MZV851997:MZV851999 NJR851997:NJR851999 NTN851997:NTN851999 ODJ851997:ODJ851999 ONF851997:ONF851999 OXB851997:OXB851999 PGX851997:PGX851999 PQT851997:PQT851999 QAP851997:QAP851999 QKL851997:QKL851999 QUH851997:QUH851999 RED851997:RED851999 RNZ851997:RNZ851999 RXV851997:RXV851999 SHR851997:SHR851999 SRN851997:SRN851999 TBJ851997:TBJ851999 TLF851997:TLF851999 TVB851997:TVB851999 UEX851997:UEX851999 UOT851997:UOT851999 UYP851997:UYP851999 VIL851997:VIL851999 VSH851997:VSH851999 WCD851997:WCD851999 WLZ851997:WLZ851999 WVV851997:WVV851999 N917533:N917535 JJ917533:JJ917535 TF917533:TF917535 ADB917533:ADB917535 AMX917533:AMX917535 AWT917533:AWT917535 BGP917533:BGP917535 BQL917533:BQL917535 CAH917533:CAH917535 CKD917533:CKD917535 CTZ917533:CTZ917535 DDV917533:DDV917535 DNR917533:DNR917535 DXN917533:DXN917535 EHJ917533:EHJ917535 ERF917533:ERF917535 FBB917533:FBB917535 FKX917533:FKX917535 FUT917533:FUT917535 GEP917533:GEP917535 GOL917533:GOL917535 GYH917533:GYH917535 HID917533:HID917535 HRZ917533:HRZ917535 IBV917533:IBV917535 ILR917533:ILR917535 IVN917533:IVN917535 JFJ917533:JFJ917535 JPF917533:JPF917535 JZB917533:JZB917535 KIX917533:KIX917535 KST917533:KST917535 LCP917533:LCP917535 LML917533:LML917535 LWH917533:LWH917535 MGD917533:MGD917535 MPZ917533:MPZ917535 MZV917533:MZV917535 NJR917533:NJR917535 NTN917533:NTN917535 ODJ917533:ODJ917535 ONF917533:ONF917535 OXB917533:OXB917535 PGX917533:PGX917535 PQT917533:PQT917535 QAP917533:QAP917535 QKL917533:QKL917535 QUH917533:QUH917535 RED917533:RED917535 RNZ917533:RNZ917535 RXV917533:RXV917535 SHR917533:SHR917535 SRN917533:SRN917535 TBJ917533:TBJ917535 TLF917533:TLF917535 TVB917533:TVB917535 UEX917533:UEX917535 UOT917533:UOT917535 UYP917533:UYP917535 VIL917533:VIL917535 VSH917533:VSH917535 WCD917533:WCD917535 WLZ917533:WLZ917535 WVV917533:WVV917535 N983069:N983071 JJ983069:JJ983071 TF983069:TF983071 ADB983069:ADB983071 AMX983069:AMX983071 AWT983069:AWT983071 BGP983069:BGP983071 BQL983069:BQL983071 CAH983069:CAH983071 CKD983069:CKD983071 CTZ983069:CTZ983071 DDV983069:DDV983071 DNR983069:DNR983071 DXN983069:DXN983071 EHJ983069:EHJ983071 ERF983069:ERF983071 FBB983069:FBB983071 FKX983069:FKX983071 FUT983069:FUT983071 GEP983069:GEP983071 GOL983069:GOL983071 GYH983069:GYH983071 HID983069:HID983071 HRZ983069:HRZ983071 IBV983069:IBV983071 ILR983069:ILR983071 IVN983069:IVN983071 JFJ983069:JFJ983071 JPF983069:JPF983071 JZB983069:JZB983071 KIX983069:KIX983071 KST983069:KST983071 LCP983069:LCP983071 LML983069:LML983071 LWH983069:LWH983071 MGD983069:MGD983071 MPZ983069:MPZ983071 MZV983069:MZV983071 NJR983069:NJR983071 NTN983069:NTN983071 ODJ983069:ODJ983071 ONF983069:ONF983071 OXB983069:OXB983071 PGX983069:PGX983071 PQT983069:PQT983071 QAP983069:QAP983071 QKL983069:QKL983071 QUH983069:QUH983071 RED983069:RED983071 RNZ983069:RNZ983071 RXV983069:RXV983071 SHR983069:SHR983071 SRN983069:SRN983071 TBJ983069:TBJ983071 TLF983069:TLF983071 TVB983069:TVB983071 UEX983069:UEX983071 UOT983069:UOT983071 UYP983069:UYP983071 VIL983069:VIL983071 VSH983069:VSH983071 WCD983069:WCD983071 WLZ983069:WLZ983071 WVV983069:WVV983071 N33:N37 JJ33:JJ37 TF33:TF37 ADB33:ADB37 AMX33:AMX37 AWT33:AWT37 BGP33:BGP37 BQL33:BQL37 CAH33:CAH37 CKD33:CKD37 CTZ33:CTZ37 DDV33:DDV37 DNR33:DNR37 DXN33:DXN37 EHJ33:EHJ37 ERF33:ERF37 FBB33:FBB37 FKX33:FKX37 FUT33:FUT37 GEP33:GEP37 GOL33:GOL37 GYH33:GYH37 HID33:HID37 HRZ33:HRZ37 IBV33:IBV37 ILR33:ILR37 IVN33:IVN37 JFJ33:JFJ37 JPF33:JPF37 JZB33:JZB37 KIX33:KIX37 KST33:KST37 LCP33:LCP37 LML33:LML37 LWH33:LWH37 MGD33:MGD37 MPZ33:MPZ37 MZV33:MZV37 NJR33:NJR37 NTN33:NTN37 ODJ33:ODJ37 ONF33:ONF37 OXB33:OXB37 PGX33:PGX37 PQT33:PQT37 QAP33:QAP37 QKL33:QKL37 QUH33:QUH37 RED33:RED37 RNZ33:RNZ37 RXV33:RXV37 SHR33:SHR37 SRN33:SRN37 TBJ33:TBJ37 TLF33:TLF37 TVB33:TVB37 UEX33:UEX37 UOT33:UOT37 UYP33:UYP37 VIL33:VIL37 VSH33:VSH37 WCD33:WCD37 WLZ33:WLZ37 WVV33:WVV37 N65569:N65573 JJ65569:JJ65573 TF65569:TF65573 ADB65569:ADB65573 AMX65569:AMX65573 AWT65569:AWT65573 BGP65569:BGP65573 BQL65569:BQL65573 CAH65569:CAH65573 CKD65569:CKD65573 CTZ65569:CTZ65573 DDV65569:DDV65573 DNR65569:DNR65573 DXN65569:DXN65573 EHJ65569:EHJ65573 ERF65569:ERF65573 FBB65569:FBB65573 FKX65569:FKX65573 FUT65569:FUT65573 GEP65569:GEP65573 GOL65569:GOL65573 GYH65569:GYH65573 HID65569:HID65573 HRZ65569:HRZ65573 IBV65569:IBV65573 ILR65569:ILR65573 IVN65569:IVN65573 JFJ65569:JFJ65573 JPF65569:JPF65573 JZB65569:JZB65573 KIX65569:KIX65573 KST65569:KST65573 LCP65569:LCP65573 LML65569:LML65573 LWH65569:LWH65573 MGD65569:MGD65573 MPZ65569:MPZ65573 MZV65569:MZV65573 NJR65569:NJR65573 NTN65569:NTN65573 ODJ65569:ODJ65573 ONF65569:ONF65573 OXB65569:OXB65573 PGX65569:PGX65573 PQT65569:PQT65573 QAP65569:QAP65573 QKL65569:QKL65573 QUH65569:QUH65573 RED65569:RED65573 RNZ65569:RNZ65573 RXV65569:RXV65573 SHR65569:SHR65573 SRN65569:SRN65573 TBJ65569:TBJ65573 TLF65569:TLF65573 TVB65569:TVB65573 UEX65569:UEX65573 UOT65569:UOT65573 UYP65569:UYP65573 VIL65569:VIL65573 VSH65569:VSH65573 WCD65569:WCD65573 WLZ65569:WLZ65573 WVV65569:WVV65573 N131105:N131109 JJ131105:JJ131109 TF131105:TF131109 ADB131105:ADB131109 AMX131105:AMX131109 AWT131105:AWT131109 BGP131105:BGP131109 BQL131105:BQL131109 CAH131105:CAH131109 CKD131105:CKD131109 CTZ131105:CTZ131109 DDV131105:DDV131109 DNR131105:DNR131109 DXN131105:DXN131109 EHJ131105:EHJ131109 ERF131105:ERF131109 FBB131105:FBB131109 FKX131105:FKX131109 FUT131105:FUT131109 GEP131105:GEP131109 GOL131105:GOL131109 GYH131105:GYH131109 HID131105:HID131109 HRZ131105:HRZ131109 IBV131105:IBV131109 ILR131105:ILR131109 IVN131105:IVN131109 JFJ131105:JFJ131109 JPF131105:JPF131109 JZB131105:JZB131109 KIX131105:KIX131109 KST131105:KST131109 LCP131105:LCP131109 LML131105:LML131109 LWH131105:LWH131109 MGD131105:MGD131109 MPZ131105:MPZ131109 MZV131105:MZV131109 NJR131105:NJR131109 NTN131105:NTN131109 ODJ131105:ODJ131109 ONF131105:ONF131109 OXB131105:OXB131109 PGX131105:PGX131109 PQT131105:PQT131109 QAP131105:QAP131109 QKL131105:QKL131109 QUH131105:QUH131109 RED131105:RED131109 RNZ131105:RNZ131109 RXV131105:RXV131109 SHR131105:SHR131109 SRN131105:SRN131109 TBJ131105:TBJ131109 TLF131105:TLF131109 TVB131105:TVB131109 UEX131105:UEX131109 UOT131105:UOT131109 UYP131105:UYP131109 VIL131105:VIL131109 VSH131105:VSH131109 WCD131105:WCD131109 WLZ131105:WLZ131109 WVV131105:WVV131109 N196641:N196645 JJ196641:JJ196645 TF196641:TF196645 ADB196641:ADB196645 AMX196641:AMX196645 AWT196641:AWT196645 BGP196641:BGP196645 BQL196641:BQL196645 CAH196641:CAH196645 CKD196641:CKD196645 CTZ196641:CTZ196645 DDV196641:DDV196645 DNR196641:DNR196645 DXN196641:DXN196645 EHJ196641:EHJ196645 ERF196641:ERF196645 FBB196641:FBB196645 FKX196641:FKX196645 FUT196641:FUT196645 GEP196641:GEP196645 GOL196641:GOL196645 GYH196641:GYH196645 HID196641:HID196645 HRZ196641:HRZ196645 IBV196641:IBV196645 ILR196641:ILR196645 IVN196641:IVN196645 JFJ196641:JFJ196645 JPF196641:JPF196645 JZB196641:JZB196645 KIX196641:KIX196645 KST196641:KST196645 LCP196641:LCP196645 LML196641:LML196645 LWH196641:LWH196645 MGD196641:MGD196645 MPZ196641:MPZ196645 MZV196641:MZV196645 NJR196641:NJR196645 NTN196641:NTN196645 ODJ196641:ODJ196645 ONF196641:ONF196645 OXB196641:OXB196645 PGX196641:PGX196645 PQT196641:PQT196645 QAP196641:QAP196645 QKL196641:QKL196645 QUH196641:QUH196645 RED196641:RED196645 RNZ196641:RNZ196645 RXV196641:RXV196645 SHR196641:SHR196645 SRN196641:SRN196645 TBJ196641:TBJ196645 TLF196641:TLF196645 TVB196641:TVB196645 UEX196641:UEX196645 UOT196641:UOT196645 UYP196641:UYP196645 VIL196641:VIL196645 VSH196641:VSH196645 WCD196641:WCD196645 WLZ196641:WLZ196645 WVV196641:WVV196645 N262177:N262181 JJ262177:JJ262181 TF262177:TF262181 ADB262177:ADB262181 AMX262177:AMX262181 AWT262177:AWT262181 BGP262177:BGP262181 BQL262177:BQL262181 CAH262177:CAH262181 CKD262177:CKD262181 CTZ262177:CTZ262181 DDV262177:DDV262181 DNR262177:DNR262181 DXN262177:DXN262181 EHJ262177:EHJ262181 ERF262177:ERF262181 FBB262177:FBB262181 FKX262177:FKX262181 FUT262177:FUT262181 GEP262177:GEP262181 GOL262177:GOL262181 GYH262177:GYH262181 HID262177:HID262181 HRZ262177:HRZ262181 IBV262177:IBV262181 ILR262177:ILR262181 IVN262177:IVN262181 JFJ262177:JFJ262181 JPF262177:JPF262181 JZB262177:JZB262181 KIX262177:KIX262181 KST262177:KST262181 LCP262177:LCP262181 LML262177:LML262181 LWH262177:LWH262181 MGD262177:MGD262181 MPZ262177:MPZ262181 MZV262177:MZV262181 NJR262177:NJR262181 NTN262177:NTN262181 ODJ262177:ODJ262181 ONF262177:ONF262181 OXB262177:OXB262181 PGX262177:PGX262181 PQT262177:PQT262181 QAP262177:QAP262181 QKL262177:QKL262181 QUH262177:QUH262181 RED262177:RED262181 RNZ262177:RNZ262181 RXV262177:RXV262181 SHR262177:SHR262181 SRN262177:SRN262181 TBJ262177:TBJ262181 TLF262177:TLF262181 TVB262177:TVB262181 UEX262177:UEX262181 UOT262177:UOT262181 UYP262177:UYP262181 VIL262177:VIL262181 VSH262177:VSH262181 WCD262177:WCD262181 WLZ262177:WLZ262181 WVV262177:WVV262181 N327713:N327717 JJ327713:JJ327717 TF327713:TF327717 ADB327713:ADB327717 AMX327713:AMX327717 AWT327713:AWT327717 BGP327713:BGP327717 BQL327713:BQL327717 CAH327713:CAH327717 CKD327713:CKD327717 CTZ327713:CTZ327717 DDV327713:DDV327717 DNR327713:DNR327717 DXN327713:DXN327717 EHJ327713:EHJ327717 ERF327713:ERF327717 FBB327713:FBB327717 FKX327713:FKX327717 FUT327713:FUT327717 GEP327713:GEP327717 GOL327713:GOL327717 GYH327713:GYH327717 HID327713:HID327717 HRZ327713:HRZ327717 IBV327713:IBV327717 ILR327713:ILR327717 IVN327713:IVN327717 JFJ327713:JFJ327717 JPF327713:JPF327717 JZB327713:JZB327717 KIX327713:KIX327717 KST327713:KST327717 LCP327713:LCP327717 LML327713:LML327717 LWH327713:LWH327717 MGD327713:MGD327717 MPZ327713:MPZ327717 MZV327713:MZV327717 NJR327713:NJR327717 NTN327713:NTN327717 ODJ327713:ODJ327717 ONF327713:ONF327717 OXB327713:OXB327717 PGX327713:PGX327717 PQT327713:PQT327717 QAP327713:QAP327717 QKL327713:QKL327717 QUH327713:QUH327717 RED327713:RED327717 RNZ327713:RNZ327717 RXV327713:RXV327717 SHR327713:SHR327717 SRN327713:SRN327717 TBJ327713:TBJ327717 TLF327713:TLF327717 TVB327713:TVB327717 UEX327713:UEX327717 UOT327713:UOT327717 UYP327713:UYP327717 VIL327713:VIL327717 VSH327713:VSH327717 WCD327713:WCD327717 WLZ327713:WLZ327717 WVV327713:WVV327717 N393249:N393253 JJ393249:JJ393253 TF393249:TF393253 ADB393249:ADB393253 AMX393249:AMX393253 AWT393249:AWT393253 BGP393249:BGP393253 BQL393249:BQL393253 CAH393249:CAH393253 CKD393249:CKD393253 CTZ393249:CTZ393253 DDV393249:DDV393253 DNR393249:DNR393253 DXN393249:DXN393253 EHJ393249:EHJ393253 ERF393249:ERF393253 FBB393249:FBB393253 FKX393249:FKX393253 FUT393249:FUT393253 GEP393249:GEP393253 GOL393249:GOL393253 GYH393249:GYH393253 HID393249:HID393253 HRZ393249:HRZ393253 IBV393249:IBV393253 ILR393249:ILR393253 IVN393249:IVN393253 JFJ393249:JFJ393253 JPF393249:JPF393253 JZB393249:JZB393253 KIX393249:KIX393253 KST393249:KST393253 LCP393249:LCP393253 LML393249:LML393253 LWH393249:LWH393253 MGD393249:MGD393253 MPZ393249:MPZ393253 MZV393249:MZV393253 NJR393249:NJR393253 NTN393249:NTN393253 ODJ393249:ODJ393253 ONF393249:ONF393253 OXB393249:OXB393253 PGX393249:PGX393253 PQT393249:PQT393253 QAP393249:QAP393253 QKL393249:QKL393253 QUH393249:QUH393253 RED393249:RED393253 RNZ393249:RNZ393253 RXV393249:RXV393253 SHR393249:SHR393253 SRN393249:SRN393253 TBJ393249:TBJ393253 TLF393249:TLF393253 TVB393249:TVB393253 UEX393249:UEX393253 UOT393249:UOT393253 UYP393249:UYP393253 VIL393249:VIL393253 VSH393249:VSH393253 WCD393249:WCD393253 WLZ393249:WLZ393253 WVV393249:WVV393253 N458785:N458789 JJ458785:JJ458789 TF458785:TF458789 ADB458785:ADB458789 AMX458785:AMX458789 AWT458785:AWT458789 BGP458785:BGP458789 BQL458785:BQL458789 CAH458785:CAH458789 CKD458785:CKD458789 CTZ458785:CTZ458789 DDV458785:DDV458789 DNR458785:DNR458789 DXN458785:DXN458789 EHJ458785:EHJ458789 ERF458785:ERF458789 FBB458785:FBB458789 FKX458785:FKX458789 FUT458785:FUT458789 GEP458785:GEP458789 GOL458785:GOL458789 GYH458785:GYH458789 HID458785:HID458789 HRZ458785:HRZ458789 IBV458785:IBV458789 ILR458785:ILR458789 IVN458785:IVN458789 JFJ458785:JFJ458789 JPF458785:JPF458789 JZB458785:JZB458789 KIX458785:KIX458789 KST458785:KST458789 LCP458785:LCP458789 LML458785:LML458789 LWH458785:LWH458789 MGD458785:MGD458789 MPZ458785:MPZ458789 MZV458785:MZV458789 NJR458785:NJR458789 NTN458785:NTN458789 ODJ458785:ODJ458789 ONF458785:ONF458789 OXB458785:OXB458789 PGX458785:PGX458789 PQT458785:PQT458789 QAP458785:QAP458789 QKL458785:QKL458789 QUH458785:QUH458789 RED458785:RED458789 RNZ458785:RNZ458789 RXV458785:RXV458789 SHR458785:SHR458789 SRN458785:SRN458789 TBJ458785:TBJ458789 TLF458785:TLF458789 TVB458785:TVB458789 UEX458785:UEX458789 UOT458785:UOT458789 UYP458785:UYP458789 VIL458785:VIL458789 VSH458785:VSH458789 WCD458785:WCD458789 WLZ458785:WLZ458789 WVV458785:WVV458789 N524321:N524325 JJ524321:JJ524325 TF524321:TF524325 ADB524321:ADB524325 AMX524321:AMX524325 AWT524321:AWT524325 BGP524321:BGP524325 BQL524321:BQL524325 CAH524321:CAH524325 CKD524321:CKD524325 CTZ524321:CTZ524325 DDV524321:DDV524325 DNR524321:DNR524325 DXN524321:DXN524325 EHJ524321:EHJ524325 ERF524321:ERF524325 FBB524321:FBB524325 FKX524321:FKX524325 FUT524321:FUT524325 GEP524321:GEP524325 GOL524321:GOL524325 GYH524321:GYH524325 HID524321:HID524325 HRZ524321:HRZ524325 IBV524321:IBV524325 ILR524321:ILR524325 IVN524321:IVN524325 JFJ524321:JFJ524325 JPF524321:JPF524325 JZB524321:JZB524325 KIX524321:KIX524325 KST524321:KST524325 LCP524321:LCP524325 LML524321:LML524325 LWH524321:LWH524325 MGD524321:MGD524325 MPZ524321:MPZ524325 MZV524321:MZV524325 NJR524321:NJR524325 NTN524321:NTN524325 ODJ524321:ODJ524325 ONF524321:ONF524325 OXB524321:OXB524325 PGX524321:PGX524325 PQT524321:PQT524325 QAP524321:QAP524325 QKL524321:QKL524325 QUH524321:QUH524325 RED524321:RED524325 RNZ524321:RNZ524325 RXV524321:RXV524325 SHR524321:SHR524325 SRN524321:SRN524325 TBJ524321:TBJ524325 TLF524321:TLF524325 TVB524321:TVB524325 UEX524321:UEX524325 UOT524321:UOT524325 UYP524321:UYP524325 VIL524321:VIL524325 VSH524321:VSH524325 WCD524321:WCD524325 WLZ524321:WLZ524325 WVV524321:WVV524325 N589857:N589861 JJ589857:JJ589861 TF589857:TF589861 ADB589857:ADB589861 AMX589857:AMX589861 AWT589857:AWT589861 BGP589857:BGP589861 BQL589857:BQL589861 CAH589857:CAH589861 CKD589857:CKD589861 CTZ589857:CTZ589861 DDV589857:DDV589861 DNR589857:DNR589861 DXN589857:DXN589861 EHJ589857:EHJ589861 ERF589857:ERF589861 FBB589857:FBB589861 FKX589857:FKX589861 FUT589857:FUT589861 GEP589857:GEP589861 GOL589857:GOL589861 GYH589857:GYH589861 HID589857:HID589861 HRZ589857:HRZ589861 IBV589857:IBV589861 ILR589857:ILR589861 IVN589857:IVN589861 JFJ589857:JFJ589861 JPF589857:JPF589861 JZB589857:JZB589861 KIX589857:KIX589861 KST589857:KST589861 LCP589857:LCP589861 LML589857:LML589861 LWH589857:LWH589861 MGD589857:MGD589861 MPZ589857:MPZ589861 MZV589857:MZV589861 NJR589857:NJR589861 NTN589857:NTN589861 ODJ589857:ODJ589861 ONF589857:ONF589861 OXB589857:OXB589861 PGX589857:PGX589861 PQT589857:PQT589861 QAP589857:QAP589861 QKL589857:QKL589861 QUH589857:QUH589861 RED589857:RED589861 RNZ589857:RNZ589861 RXV589857:RXV589861 SHR589857:SHR589861 SRN589857:SRN589861 TBJ589857:TBJ589861 TLF589857:TLF589861 TVB589857:TVB589861 UEX589857:UEX589861 UOT589857:UOT589861 UYP589857:UYP589861 VIL589857:VIL589861 VSH589857:VSH589861 WCD589857:WCD589861 WLZ589857:WLZ589861 WVV589857:WVV589861 N655393:N655397 JJ655393:JJ655397 TF655393:TF655397 ADB655393:ADB655397 AMX655393:AMX655397 AWT655393:AWT655397 BGP655393:BGP655397 BQL655393:BQL655397 CAH655393:CAH655397 CKD655393:CKD655397 CTZ655393:CTZ655397 DDV655393:DDV655397 DNR655393:DNR655397 DXN655393:DXN655397 EHJ655393:EHJ655397 ERF655393:ERF655397 FBB655393:FBB655397 FKX655393:FKX655397 FUT655393:FUT655397 GEP655393:GEP655397 GOL655393:GOL655397 GYH655393:GYH655397 HID655393:HID655397 HRZ655393:HRZ655397 IBV655393:IBV655397 ILR655393:ILR655397 IVN655393:IVN655397 JFJ655393:JFJ655397 JPF655393:JPF655397 JZB655393:JZB655397 KIX655393:KIX655397 KST655393:KST655397 LCP655393:LCP655397 LML655393:LML655397 LWH655393:LWH655397 MGD655393:MGD655397 MPZ655393:MPZ655397 MZV655393:MZV655397 NJR655393:NJR655397 NTN655393:NTN655397 ODJ655393:ODJ655397 ONF655393:ONF655397 OXB655393:OXB655397 PGX655393:PGX655397 PQT655393:PQT655397 QAP655393:QAP655397 QKL655393:QKL655397 QUH655393:QUH655397 RED655393:RED655397 RNZ655393:RNZ655397 RXV655393:RXV655397 SHR655393:SHR655397 SRN655393:SRN655397 TBJ655393:TBJ655397 TLF655393:TLF655397 TVB655393:TVB655397 UEX655393:UEX655397 UOT655393:UOT655397 UYP655393:UYP655397 VIL655393:VIL655397 VSH655393:VSH655397 WCD655393:WCD655397 WLZ655393:WLZ655397 WVV655393:WVV655397 N720929:N720933 JJ720929:JJ720933 TF720929:TF720933 ADB720929:ADB720933 AMX720929:AMX720933 AWT720929:AWT720933 BGP720929:BGP720933 BQL720929:BQL720933 CAH720929:CAH720933 CKD720929:CKD720933 CTZ720929:CTZ720933 DDV720929:DDV720933 DNR720929:DNR720933 DXN720929:DXN720933 EHJ720929:EHJ720933 ERF720929:ERF720933 FBB720929:FBB720933 FKX720929:FKX720933 FUT720929:FUT720933 GEP720929:GEP720933 GOL720929:GOL720933 GYH720929:GYH720933 HID720929:HID720933 HRZ720929:HRZ720933 IBV720929:IBV720933 ILR720929:ILR720933 IVN720929:IVN720933 JFJ720929:JFJ720933 JPF720929:JPF720933 JZB720929:JZB720933 KIX720929:KIX720933 KST720929:KST720933 LCP720929:LCP720933 LML720929:LML720933 LWH720929:LWH720933 MGD720929:MGD720933 MPZ720929:MPZ720933 MZV720929:MZV720933 NJR720929:NJR720933 NTN720929:NTN720933 ODJ720929:ODJ720933 ONF720929:ONF720933 OXB720929:OXB720933 PGX720929:PGX720933 PQT720929:PQT720933 QAP720929:QAP720933 QKL720929:QKL720933 QUH720929:QUH720933 RED720929:RED720933 RNZ720929:RNZ720933 RXV720929:RXV720933 SHR720929:SHR720933 SRN720929:SRN720933 TBJ720929:TBJ720933 TLF720929:TLF720933 TVB720929:TVB720933 UEX720929:UEX720933 UOT720929:UOT720933 UYP720929:UYP720933 VIL720929:VIL720933 VSH720929:VSH720933 WCD720929:WCD720933 WLZ720929:WLZ720933 WVV720929:WVV720933 N786465:N786469 JJ786465:JJ786469 TF786465:TF786469 ADB786465:ADB786469 AMX786465:AMX786469 AWT786465:AWT786469 BGP786465:BGP786469 BQL786465:BQL786469 CAH786465:CAH786469 CKD786465:CKD786469 CTZ786465:CTZ786469 DDV786465:DDV786469 DNR786465:DNR786469 DXN786465:DXN786469 EHJ786465:EHJ786469 ERF786465:ERF786469 FBB786465:FBB786469 FKX786465:FKX786469 FUT786465:FUT786469 GEP786465:GEP786469 GOL786465:GOL786469 GYH786465:GYH786469 HID786465:HID786469 HRZ786465:HRZ786469 IBV786465:IBV786469 ILR786465:ILR786469 IVN786465:IVN786469 JFJ786465:JFJ786469 JPF786465:JPF786469 JZB786465:JZB786469 KIX786465:KIX786469 KST786465:KST786469 LCP786465:LCP786469 LML786465:LML786469 LWH786465:LWH786469 MGD786465:MGD786469 MPZ786465:MPZ786469 MZV786465:MZV786469 NJR786465:NJR786469 NTN786465:NTN786469 ODJ786465:ODJ786469 ONF786465:ONF786469 OXB786465:OXB786469 PGX786465:PGX786469 PQT786465:PQT786469 QAP786465:QAP786469 QKL786465:QKL786469 QUH786465:QUH786469 RED786465:RED786469 RNZ786465:RNZ786469 RXV786465:RXV786469 SHR786465:SHR786469 SRN786465:SRN786469 TBJ786465:TBJ786469 TLF786465:TLF786469 TVB786465:TVB786469 UEX786465:UEX786469 UOT786465:UOT786469 UYP786465:UYP786469 VIL786465:VIL786469 VSH786465:VSH786469 WCD786465:WCD786469 WLZ786465:WLZ786469 WVV786465:WVV786469 N852001:N852005 JJ852001:JJ852005 TF852001:TF852005 ADB852001:ADB852005 AMX852001:AMX852005 AWT852001:AWT852005 BGP852001:BGP852005 BQL852001:BQL852005 CAH852001:CAH852005 CKD852001:CKD852005 CTZ852001:CTZ852005 DDV852001:DDV852005 DNR852001:DNR852005 DXN852001:DXN852005 EHJ852001:EHJ852005 ERF852001:ERF852005 FBB852001:FBB852005 FKX852001:FKX852005 FUT852001:FUT852005 GEP852001:GEP852005 GOL852001:GOL852005 GYH852001:GYH852005 HID852001:HID852005 HRZ852001:HRZ852005 IBV852001:IBV852005 ILR852001:ILR852005 IVN852001:IVN852005 JFJ852001:JFJ852005 JPF852001:JPF852005 JZB852001:JZB852005 KIX852001:KIX852005 KST852001:KST852005 LCP852001:LCP852005 LML852001:LML852005 LWH852001:LWH852005 MGD852001:MGD852005 MPZ852001:MPZ852005 MZV852001:MZV852005 NJR852001:NJR852005 NTN852001:NTN852005 ODJ852001:ODJ852005 ONF852001:ONF852005 OXB852001:OXB852005 PGX852001:PGX852005 PQT852001:PQT852005 QAP852001:QAP852005 QKL852001:QKL852005 QUH852001:QUH852005 RED852001:RED852005 RNZ852001:RNZ852005 RXV852001:RXV852005 SHR852001:SHR852005 SRN852001:SRN852005 TBJ852001:TBJ852005 TLF852001:TLF852005 TVB852001:TVB852005 UEX852001:UEX852005 UOT852001:UOT852005 UYP852001:UYP852005 VIL852001:VIL852005 VSH852001:VSH852005 WCD852001:WCD852005 WLZ852001:WLZ852005 WVV852001:WVV852005 N917537:N917541 JJ917537:JJ917541 TF917537:TF917541 ADB917537:ADB917541 AMX917537:AMX917541 AWT917537:AWT917541 BGP917537:BGP917541 BQL917537:BQL917541 CAH917537:CAH917541 CKD917537:CKD917541 CTZ917537:CTZ917541 DDV917537:DDV917541 DNR917537:DNR917541 DXN917537:DXN917541 EHJ917537:EHJ917541 ERF917537:ERF917541 FBB917537:FBB917541 FKX917537:FKX917541 FUT917537:FUT917541 GEP917537:GEP917541 GOL917537:GOL917541 GYH917537:GYH917541 HID917537:HID917541 HRZ917537:HRZ917541 IBV917537:IBV917541 ILR917537:ILR917541 IVN917537:IVN917541 JFJ917537:JFJ917541 JPF917537:JPF917541 JZB917537:JZB917541 KIX917537:KIX917541 KST917537:KST917541 LCP917537:LCP917541 LML917537:LML917541 LWH917537:LWH917541 MGD917537:MGD917541 MPZ917537:MPZ917541 MZV917537:MZV917541 NJR917537:NJR917541 NTN917537:NTN917541 ODJ917537:ODJ917541 ONF917537:ONF917541 OXB917537:OXB917541 PGX917537:PGX917541 PQT917537:PQT917541 QAP917537:QAP917541 QKL917537:QKL917541 QUH917537:QUH917541 RED917537:RED917541 RNZ917537:RNZ917541 RXV917537:RXV917541 SHR917537:SHR917541 SRN917537:SRN917541 TBJ917537:TBJ917541 TLF917537:TLF917541 TVB917537:TVB917541 UEX917537:UEX917541 UOT917537:UOT917541 UYP917537:UYP917541 VIL917537:VIL917541 VSH917537:VSH917541 WCD917537:WCD917541 WLZ917537:WLZ917541 WVV917537:WVV917541 N983073:N983077 JJ983073:JJ983077 TF983073:TF983077 ADB983073:ADB983077 AMX983073:AMX983077 AWT983073:AWT983077 BGP983073:BGP983077 BQL983073:BQL983077 CAH983073:CAH983077 CKD983073:CKD983077 CTZ983073:CTZ983077 DDV983073:DDV983077 DNR983073:DNR983077 DXN983073:DXN983077 EHJ983073:EHJ983077 ERF983073:ERF983077 FBB983073:FBB983077 FKX983073:FKX983077 FUT983073:FUT983077 GEP983073:GEP983077 GOL983073:GOL983077 GYH983073:GYH983077 HID983073:HID983077 HRZ983073:HRZ983077 IBV983073:IBV983077 ILR983073:ILR983077 IVN983073:IVN983077 JFJ983073:JFJ983077 JPF983073:JPF983077 JZB983073:JZB983077 KIX983073:KIX983077 KST983073:KST983077 LCP983073:LCP983077 LML983073:LML983077 LWH983073:LWH983077 MGD983073:MGD983077 MPZ983073:MPZ983077 MZV983073:MZV983077 NJR983073:NJR983077 NTN983073:NTN983077 ODJ983073:ODJ983077 ONF983073:ONF983077 OXB983073:OXB983077 PGX983073:PGX983077 PQT983073:PQT983077 QAP983073:QAP983077 QKL983073:QKL983077 QUH983073:QUH983077 RED983073:RED983077 RNZ983073:RNZ983077 RXV983073:RXV983077 SHR983073:SHR983077 SRN983073:SRN983077 TBJ983073:TBJ983077 TLF983073:TLF983077 TVB983073:TVB983077 UEX983073:UEX983077 UOT983073:UOT983077 UYP983073:UYP983077 VIL983073:VIL983077 VSH983073:VSH983077 WCD983073:WCD983077 WLZ983073:WLZ983077 WVV983073:WVV983077 N63:N73 JJ63:JJ73 TF63:TF73 ADB63:ADB73 AMX63:AMX73 AWT63:AWT73 BGP63:BGP73 BQL63:BQL73 CAH63:CAH73 CKD63:CKD73 CTZ63:CTZ73 DDV63:DDV73 DNR63:DNR73 DXN63:DXN73 EHJ63:EHJ73 ERF63:ERF73 FBB63:FBB73 FKX63:FKX73 FUT63:FUT73 GEP63:GEP73 GOL63:GOL73 GYH63:GYH73 HID63:HID73 HRZ63:HRZ73 IBV63:IBV73 ILR63:ILR73 IVN63:IVN73 JFJ63:JFJ73 JPF63:JPF73 JZB63:JZB73 KIX63:KIX73 KST63:KST73 LCP63:LCP73 LML63:LML73 LWH63:LWH73 MGD63:MGD73 MPZ63:MPZ73 MZV63:MZV73 NJR63:NJR73 NTN63:NTN73 ODJ63:ODJ73 ONF63:ONF73 OXB63:OXB73 PGX63:PGX73 PQT63:PQT73 QAP63:QAP73 QKL63:QKL73 QUH63:QUH73 RED63:RED73 RNZ63:RNZ73 RXV63:RXV73 SHR63:SHR73 SRN63:SRN73 TBJ63:TBJ73 TLF63:TLF73 TVB63:TVB73 UEX63:UEX73 UOT63:UOT73 UYP63:UYP73 VIL63:VIL73 VSH63:VSH73 WCD63:WCD73 WLZ63:WLZ73 WVV63:WVV73 N65599:N65609 JJ65599:JJ65609 TF65599:TF65609 ADB65599:ADB65609 AMX65599:AMX65609 AWT65599:AWT65609 BGP65599:BGP65609 BQL65599:BQL65609 CAH65599:CAH65609 CKD65599:CKD65609 CTZ65599:CTZ65609 DDV65599:DDV65609 DNR65599:DNR65609 DXN65599:DXN65609 EHJ65599:EHJ65609 ERF65599:ERF65609 FBB65599:FBB65609 FKX65599:FKX65609 FUT65599:FUT65609 GEP65599:GEP65609 GOL65599:GOL65609 GYH65599:GYH65609 HID65599:HID65609 HRZ65599:HRZ65609 IBV65599:IBV65609 ILR65599:ILR65609 IVN65599:IVN65609 JFJ65599:JFJ65609 JPF65599:JPF65609 JZB65599:JZB65609 KIX65599:KIX65609 KST65599:KST65609 LCP65599:LCP65609 LML65599:LML65609 LWH65599:LWH65609 MGD65599:MGD65609 MPZ65599:MPZ65609 MZV65599:MZV65609 NJR65599:NJR65609 NTN65599:NTN65609 ODJ65599:ODJ65609 ONF65599:ONF65609 OXB65599:OXB65609 PGX65599:PGX65609 PQT65599:PQT65609 QAP65599:QAP65609 QKL65599:QKL65609 QUH65599:QUH65609 RED65599:RED65609 RNZ65599:RNZ65609 RXV65599:RXV65609 SHR65599:SHR65609 SRN65599:SRN65609 TBJ65599:TBJ65609 TLF65599:TLF65609 TVB65599:TVB65609 UEX65599:UEX65609 UOT65599:UOT65609 UYP65599:UYP65609 VIL65599:VIL65609 VSH65599:VSH65609 WCD65599:WCD65609 WLZ65599:WLZ65609 WVV65599:WVV65609 N131135:N131145 JJ131135:JJ131145 TF131135:TF131145 ADB131135:ADB131145 AMX131135:AMX131145 AWT131135:AWT131145 BGP131135:BGP131145 BQL131135:BQL131145 CAH131135:CAH131145 CKD131135:CKD131145 CTZ131135:CTZ131145 DDV131135:DDV131145 DNR131135:DNR131145 DXN131135:DXN131145 EHJ131135:EHJ131145 ERF131135:ERF131145 FBB131135:FBB131145 FKX131135:FKX131145 FUT131135:FUT131145 GEP131135:GEP131145 GOL131135:GOL131145 GYH131135:GYH131145 HID131135:HID131145 HRZ131135:HRZ131145 IBV131135:IBV131145 ILR131135:ILR131145 IVN131135:IVN131145 JFJ131135:JFJ131145 JPF131135:JPF131145 JZB131135:JZB131145 KIX131135:KIX131145 KST131135:KST131145 LCP131135:LCP131145 LML131135:LML131145 LWH131135:LWH131145 MGD131135:MGD131145 MPZ131135:MPZ131145 MZV131135:MZV131145 NJR131135:NJR131145 NTN131135:NTN131145 ODJ131135:ODJ131145 ONF131135:ONF131145 OXB131135:OXB131145 PGX131135:PGX131145 PQT131135:PQT131145 QAP131135:QAP131145 QKL131135:QKL131145 QUH131135:QUH131145 RED131135:RED131145 RNZ131135:RNZ131145 RXV131135:RXV131145 SHR131135:SHR131145 SRN131135:SRN131145 TBJ131135:TBJ131145 TLF131135:TLF131145 TVB131135:TVB131145 UEX131135:UEX131145 UOT131135:UOT131145 UYP131135:UYP131145 VIL131135:VIL131145 VSH131135:VSH131145 WCD131135:WCD131145 WLZ131135:WLZ131145 WVV131135:WVV131145 N196671:N196681 JJ196671:JJ196681 TF196671:TF196681 ADB196671:ADB196681 AMX196671:AMX196681 AWT196671:AWT196681 BGP196671:BGP196681 BQL196671:BQL196681 CAH196671:CAH196681 CKD196671:CKD196681 CTZ196671:CTZ196681 DDV196671:DDV196681 DNR196671:DNR196681 DXN196671:DXN196681 EHJ196671:EHJ196681 ERF196671:ERF196681 FBB196671:FBB196681 FKX196671:FKX196681 FUT196671:FUT196681 GEP196671:GEP196681 GOL196671:GOL196681 GYH196671:GYH196681 HID196671:HID196681 HRZ196671:HRZ196681 IBV196671:IBV196681 ILR196671:ILR196681 IVN196671:IVN196681 JFJ196671:JFJ196681 JPF196671:JPF196681 JZB196671:JZB196681 KIX196671:KIX196681 KST196671:KST196681 LCP196671:LCP196681 LML196671:LML196681 LWH196671:LWH196681 MGD196671:MGD196681 MPZ196671:MPZ196681 MZV196671:MZV196681 NJR196671:NJR196681 NTN196671:NTN196681 ODJ196671:ODJ196681 ONF196671:ONF196681 OXB196671:OXB196681 PGX196671:PGX196681 PQT196671:PQT196681 QAP196671:QAP196681 QKL196671:QKL196681 QUH196671:QUH196681 RED196671:RED196681 RNZ196671:RNZ196681 RXV196671:RXV196681 SHR196671:SHR196681 SRN196671:SRN196681 TBJ196671:TBJ196681 TLF196671:TLF196681 TVB196671:TVB196681 UEX196671:UEX196681 UOT196671:UOT196681 UYP196671:UYP196681 VIL196671:VIL196681 VSH196671:VSH196681 WCD196671:WCD196681 WLZ196671:WLZ196681 WVV196671:WVV196681 N262207:N262217 JJ262207:JJ262217 TF262207:TF262217 ADB262207:ADB262217 AMX262207:AMX262217 AWT262207:AWT262217 BGP262207:BGP262217 BQL262207:BQL262217 CAH262207:CAH262217 CKD262207:CKD262217 CTZ262207:CTZ262217 DDV262207:DDV262217 DNR262207:DNR262217 DXN262207:DXN262217 EHJ262207:EHJ262217 ERF262207:ERF262217 FBB262207:FBB262217 FKX262207:FKX262217 FUT262207:FUT262217 GEP262207:GEP262217 GOL262207:GOL262217 GYH262207:GYH262217 HID262207:HID262217 HRZ262207:HRZ262217 IBV262207:IBV262217 ILR262207:ILR262217 IVN262207:IVN262217 JFJ262207:JFJ262217 JPF262207:JPF262217 JZB262207:JZB262217 KIX262207:KIX262217 KST262207:KST262217 LCP262207:LCP262217 LML262207:LML262217 LWH262207:LWH262217 MGD262207:MGD262217 MPZ262207:MPZ262217 MZV262207:MZV262217 NJR262207:NJR262217 NTN262207:NTN262217 ODJ262207:ODJ262217 ONF262207:ONF262217 OXB262207:OXB262217 PGX262207:PGX262217 PQT262207:PQT262217 QAP262207:QAP262217 QKL262207:QKL262217 QUH262207:QUH262217 RED262207:RED262217 RNZ262207:RNZ262217 RXV262207:RXV262217 SHR262207:SHR262217 SRN262207:SRN262217 TBJ262207:TBJ262217 TLF262207:TLF262217 TVB262207:TVB262217 UEX262207:UEX262217 UOT262207:UOT262217 UYP262207:UYP262217 VIL262207:VIL262217 VSH262207:VSH262217 WCD262207:WCD262217 WLZ262207:WLZ262217 WVV262207:WVV262217 N327743:N327753 JJ327743:JJ327753 TF327743:TF327753 ADB327743:ADB327753 AMX327743:AMX327753 AWT327743:AWT327753 BGP327743:BGP327753 BQL327743:BQL327753 CAH327743:CAH327753 CKD327743:CKD327753 CTZ327743:CTZ327753 DDV327743:DDV327753 DNR327743:DNR327753 DXN327743:DXN327753 EHJ327743:EHJ327753 ERF327743:ERF327753 FBB327743:FBB327753 FKX327743:FKX327753 FUT327743:FUT327753 GEP327743:GEP327753 GOL327743:GOL327753 GYH327743:GYH327753 HID327743:HID327753 HRZ327743:HRZ327753 IBV327743:IBV327753 ILR327743:ILR327753 IVN327743:IVN327753 JFJ327743:JFJ327753 JPF327743:JPF327753 JZB327743:JZB327753 KIX327743:KIX327753 KST327743:KST327753 LCP327743:LCP327753 LML327743:LML327753 LWH327743:LWH327753 MGD327743:MGD327753 MPZ327743:MPZ327753 MZV327743:MZV327753 NJR327743:NJR327753 NTN327743:NTN327753 ODJ327743:ODJ327753 ONF327743:ONF327753 OXB327743:OXB327753 PGX327743:PGX327753 PQT327743:PQT327753 QAP327743:QAP327753 QKL327743:QKL327753 QUH327743:QUH327753 RED327743:RED327753 RNZ327743:RNZ327753 RXV327743:RXV327753 SHR327743:SHR327753 SRN327743:SRN327753 TBJ327743:TBJ327753 TLF327743:TLF327753 TVB327743:TVB327753 UEX327743:UEX327753 UOT327743:UOT327753 UYP327743:UYP327753 VIL327743:VIL327753 VSH327743:VSH327753 WCD327743:WCD327753 WLZ327743:WLZ327753 WVV327743:WVV327753 N393279:N393289 JJ393279:JJ393289 TF393279:TF393289 ADB393279:ADB393289 AMX393279:AMX393289 AWT393279:AWT393289 BGP393279:BGP393289 BQL393279:BQL393289 CAH393279:CAH393289 CKD393279:CKD393289 CTZ393279:CTZ393289 DDV393279:DDV393289 DNR393279:DNR393289 DXN393279:DXN393289 EHJ393279:EHJ393289 ERF393279:ERF393289 FBB393279:FBB393289 FKX393279:FKX393289 FUT393279:FUT393289 GEP393279:GEP393289 GOL393279:GOL393289 GYH393279:GYH393289 HID393279:HID393289 HRZ393279:HRZ393289 IBV393279:IBV393289 ILR393279:ILR393289 IVN393279:IVN393289 JFJ393279:JFJ393289 JPF393279:JPF393289 JZB393279:JZB393289 KIX393279:KIX393289 KST393279:KST393289 LCP393279:LCP393289 LML393279:LML393289 LWH393279:LWH393289 MGD393279:MGD393289 MPZ393279:MPZ393289 MZV393279:MZV393289 NJR393279:NJR393289 NTN393279:NTN393289 ODJ393279:ODJ393289 ONF393279:ONF393289 OXB393279:OXB393289 PGX393279:PGX393289 PQT393279:PQT393289 QAP393279:QAP393289 QKL393279:QKL393289 QUH393279:QUH393289 RED393279:RED393289 RNZ393279:RNZ393289 RXV393279:RXV393289 SHR393279:SHR393289 SRN393279:SRN393289 TBJ393279:TBJ393289 TLF393279:TLF393289 TVB393279:TVB393289 UEX393279:UEX393289 UOT393279:UOT393289 UYP393279:UYP393289 VIL393279:VIL393289 VSH393279:VSH393289 WCD393279:WCD393289 WLZ393279:WLZ393289 WVV393279:WVV393289 N458815:N458825 JJ458815:JJ458825 TF458815:TF458825 ADB458815:ADB458825 AMX458815:AMX458825 AWT458815:AWT458825 BGP458815:BGP458825 BQL458815:BQL458825 CAH458815:CAH458825 CKD458815:CKD458825 CTZ458815:CTZ458825 DDV458815:DDV458825 DNR458815:DNR458825 DXN458815:DXN458825 EHJ458815:EHJ458825 ERF458815:ERF458825 FBB458815:FBB458825 FKX458815:FKX458825 FUT458815:FUT458825 GEP458815:GEP458825 GOL458815:GOL458825 GYH458815:GYH458825 HID458815:HID458825 HRZ458815:HRZ458825 IBV458815:IBV458825 ILR458815:ILR458825 IVN458815:IVN458825 JFJ458815:JFJ458825 JPF458815:JPF458825 JZB458815:JZB458825 KIX458815:KIX458825 KST458815:KST458825 LCP458815:LCP458825 LML458815:LML458825 LWH458815:LWH458825 MGD458815:MGD458825 MPZ458815:MPZ458825 MZV458815:MZV458825 NJR458815:NJR458825 NTN458815:NTN458825 ODJ458815:ODJ458825 ONF458815:ONF458825 OXB458815:OXB458825 PGX458815:PGX458825 PQT458815:PQT458825 QAP458815:QAP458825 QKL458815:QKL458825 QUH458815:QUH458825 RED458815:RED458825 RNZ458815:RNZ458825 RXV458815:RXV458825 SHR458815:SHR458825 SRN458815:SRN458825 TBJ458815:TBJ458825 TLF458815:TLF458825 TVB458815:TVB458825 UEX458815:UEX458825 UOT458815:UOT458825 UYP458815:UYP458825 VIL458815:VIL458825 VSH458815:VSH458825 WCD458815:WCD458825 WLZ458815:WLZ458825 WVV458815:WVV458825 N524351:N524361 JJ524351:JJ524361 TF524351:TF524361 ADB524351:ADB524361 AMX524351:AMX524361 AWT524351:AWT524361 BGP524351:BGP524361 BQL524351:BQL524361 CAH524351:CAH524361 CKD524351:CKD524361 CTZ524351:CTZ524361 DDV524351:DDV524361 DNR524351:DNR524361 DXN524351:DXN524361 EHJ524351:EHJ524361 ERF524351:ERF524361 FBB524351:FBB524361 FKX524351:FKX524361 FUT524351:FUT524361 GEP524351:GEP524361 GOL524351:GOL524361 GYH524351:GYH524361 HID524351:HID524361 HRZ524351:HRZ524361 IBV524351:IBV524361 ILR524351:ILR524361 IVN524351:IVN524361 JFJ524351:JFJ524361 JPF524351:JPF524361 JZB524351:JZB524361 KIX524351:KIX524361 KST524351:KST524361 LCP524351:LCP524361 LML524351:LML524361 LWH524351:LWH524361 MGD524351:MGD524361 MPZ524351:MPZ524361 MZV524351:MZV524361 NJR524351:NJR524361 NTN524351:NTN524361 ODJ524351:ODJ524361 ONF524351:ONF524361 OXB524351:OXB524361 PGX524351:PGX524361 PQT524351:PQT524361 QAP524351:QAP524361 QKL524351:QKL524361 QUH524351:QUH524361 RED524351:RED524361 RNZ524351:RNZ524361 RXV524351:RXV524361 SHR524351:SHR524361 SRN524351:SRN524361 TBJ524351:TBJ524361 TLF524351:TLF524361 TVB524351:TVB524361 UEX524351:UEX524361 UOT524351:UOT524361 UYP524351:UYP524361 VIL524351:VIL524361 VSH524351:VSH524361 WCD524351:WCD524361 WLZ524351:WLZ524361 WVV524351:WVV524361 N589887:N589897 JJ589887:JJ589897 TF589887:TF589897 ADB589887:ADB589897 AMX589887:AMX589897 AWT589887:AWT589897 BGP589887:BGP589897 BQL589887:BQL589897 CAH589887:CAH589897 CKD589887:CKD589897 CTZ589887:CTZ589897 DDV589887:DDV589897 DNR589887:DNR589897 DXN589887:DXN589897 EHJ589887:EHJ589897 ERF589887:ERF589897 FBB589887:FBB589897 FKX589887:FKX589897 FUT589887:FUT589897 GEP589887:GEP589897 GOL589887:GOL589897 GYH589887:GYH589897 HID589887:HID589897 HRZ589887:HRZ589897 IBV589887:IBV589897 ILR589887:ILR589897 IVN589887:IVN589897 JFJ589887:JFJ589897 JPF589887:JPF589897 JZB589887:JZB589897 KIX589887:KIX589897 KST589887:KST589897 LCP589887:LCP589897 LML589887:LML589897 LWH589887:LWH589897 MGD589887:MGD589897 MPZ589887:MPZ589897 MZV589887:MZV589897 NJR589887:NJR589897 NTN589887:NTN589897 ODJ589887:ODJ589897 ONF589887:ONF589897 OXB589887:OXB589897 PGX589887:PGX589897 PQT589887:PQT589897 QAP589887:QAP589897 QKL589887:QKL589897 QUH589887:QUH589897 RED589887:RED589897 RNZ589887:RNZ589897 RXV589887:RXV589897 SHR589887:SHR589897 SRN589887:SRN589897 TBJ589887:TBJ589897 TLF589887:TLF589897 TVB589887:TVB589897 UEX589887:UEX589897 UOT589887:UOT589897 UYP589887:UYP589897 VIL589887:VIL589897 VSH589887:VSH589897 WCD589887:WCD589897 WLZ589887:WLZ589897 WVV589887:WVV589897 N655423:N655433 JJ655423:JJ655433 TF655423:TF655433 ADB655423:ADB655433 AMX655423:AMX655433 AWT655423:AWT655433 BGP655423:BGP655433 BQL655423:BQL655433 CAH655423:CAH655433 CKD655423:CKD655433 CTZ655423:CTZ655433 DDV655423:DDV655433 DNR655423:DNR655433 DXN655423:DXN655433 EHJ655423:EHJ655433 ERF655423:ERF655433 FBB655423:FBB655433 FKX655423:FKX655433 FUT655423:FUT655433 GEP655423:GEP655433 GOL655423:GOL655433 GYH655423:GYH655433 HID655423:HID655433 HRZ655423:HRZ655433 IBV655423:IBV655433 ILR655423:ILR655433 IVN655423:IVN655433 JFJ655423:JFJ655433 JPF655423:JPF655433 JZB655423:JZB655433 KIX655423:KIX655433 KST655423:KST655433 LCP655423:LCP655433 LML655423:LML655433 LWH655423:LWH655433 MGD655423:MGD655433 MPZ655423:MPZ655433 MZV655423:MZV655433 NJR655423:NJR655433 NTN655423:NTN655433 ODJ655423:ODJ655433 ONF655423:ONF655433 OXB655423:OXB655433 PGX655423:PGX655433 PQT655423:PQT655433 QAP655423:QAP655433 QKL655423:QKL655433 QUH655423:QUH655433 RED655423:RED655433 RNZ655423:RNZ655433 RXV655423:RXV655433 SHR655423:SHR655433 SRN655423:SRN655433 TBJ655423:TBJ655433 TLF655423:TLF655433 TVB655423:TVB655433 UEX655423:UEX655433 UOT655423:UOT655433 UYP655423:UYP655433 VIL655423:VIL655433 VSH655423:VSH655433 WCD655423:WCD655433 WLZ655423:WLZ655433 WVV655423:WVV655433 N720959:N720969 JJ720959:JJ720969 TF720959:TF720969 ADB720959:ADB720969 AMX720959:AMX720969 AWT720959:AWT720969 BGP720959:BGP720969 BQL720959:BQL720969 CAH720959:CAH720969 CKD720959:CKD720969 CTZ720959:CTZ720969 DDV720959:DDV720969 DNR720959:DNR720969 DXN720959:DXN720969 EHJ720959:EHJ720969 ERF720959:ERF720969 FBB720959:FBB720969 FKX720959:FKX720969 FUT720959:FUT720969 GEP720959:GEP720969 GOL720959:GOL720969 GYH720959:GYH720969 HID720959:HID720969 HRZ720959:HRZ720969 IBV720959:IBV720969 ILR720959:ILR720969 IVN720959:IVN720969 JFJ720959:JFJ720969 JPF720959:JPF720969 JZB720959:JZB720969 KIX720959:KIX720969 KST720959:KST720969 LCP720959:LCP720969 LML720959:LML720969 LWH720959:LWH720969 MGD720959:MGD720969 MPZ720959:MPZ720969 MZV720959:MZV720969 NJR720959:NJR720969 NTN720959:NTN720969 ODJ720959:ODJ720969 ONF720959:ONF720969 OXB720959:OXB720969 PGX720959:PGX720969 PQT720959:PQT720969 QAP720959:QAP720969 QKL720959:QKL720969 QUH720959:QUH720969 RED720959:RED720969 RNZ720959:RNZ720969 RXV720959:RXV720969 SHR720959:SHR720969 SRN720959:SRN720969 TBJ720959:TBJ720969 TLF720959:TLF720969 TVB720959:TVB720969 UEX720959:UEX720969 UOT720959:UOT720969 UYP720959:UYP720969 VIL720959:VIL720969 VSH720959:VSH720969 WCD720959:WCD720969 WLZ720959:WLZ720969 WVV720959:WVV720969 N786495:N786505 JJ786495:JJ786505 TF786495:TF786505 ADB786495:ADB786505 AMX786495:AMX786505 AWT786495:AWT786505 BGP786495:BGP786505 BQL786495:BQL786505 CAH786495:CAH786505 CKD786495:CKD786505 CTZ786495:CTZ786505 DDV786495:DDV786505 DNR786495:DNR786505 DXN786495:DXN786505 EHJ786495:EHJ786505 ERF786495:ERF786505 FBB786495:FBB786505 FKX786495:FKX786505 FUT786495:FUT786505 GEP786495:GEP786505 GOL786495:GOL786505 GYH786495:GYH786505 HID786495:HID786505 HRZ786495:HRZ786505 IBV786495:IBV786505 ILR786495:ILR786505 IVN786495:IVN786505 JFJ786495:JFJ786505 JPF786495:JPF786505 JZB786495:JZB786505 KIX786495:KIX786505 KST786495:KST786505 LCP786495:LCP786505 LML786495:LML786505 LWH786495:LWH786505 MGD786495:MGD786505 MPZ786495:MPZ786505 MZV786495:MZV786505 NJR786495:NJR786505 NTN786495:NTN786505 ODJ786495:ODJ786505 ONF786495:ONF786505 OXB786495:OXB786505 PGX786495:PGX786505 PQT786495:PQT786505 QAP786495:QAP786505 QKL786495:QKL786505 QUH786495:QUH786505 RED786495:RED786505 RNZ786495:RNZ786505 RXV786495:RXV786505 SHR786495:SHR786505 SRN786495:SRN786505 TBJ786495:TBJ786505 TLF786495:TLF786505 TVB786495:TVB786505 UEX786495:UEX786505 UOT786495:UOT786505 UYP786495:UYP786505 VIL786495:VIL786505 VSH786495:VSH786505 WCD786495:WCD786505 WLZ786495:WLZ786505 WVV786495:WVV786505 N852031:N852041 JJ852031:JJ852041 TF852031:TF852041 ADB852031:ADB852041 AMX852031:AMX852041 AWT852031:AWT852041 BGP852031:BGP852041 BQL852031:BQL852041 CAH852031:CAH852041 CKD852031:CKD852041 CTZ852031:CTZ852041 DDV852031:DDV852041 DNR852031:DNR852041 DXN852031:DXN852041 EHJ852031:EHJ852041 ERF852031:ERF852041 FBB852031:FBB852041 FKX852031:FKX852041 FUT852031:FUT852041 GEP852031:GEP852041 GOL852031:GOL852041 GYH852031:GYH852041 HID852031:HID852041 HRZ852031:HRZ852041 IBV852031:IBV852041 ILR852031:ILR852041 IVN852031:IVN852041 JFJ852031:JFJ852041 JPF852031:JPF852041 JZB852031:JZB852041 KIX852031:KIX852041 KST852031:KST852041 LCP852031:LCP852041 LML852031:LML852041 LWH852031:LWH852041 MGD852031:MGD852041 MPZ852031:MPZ852041 MZV852031:MZV852041 NJR852031:NJR852041 NTN852031:NTN852041 ODJ852031:ODJ852041 ONF852031:ONF852041 OXB852031:OXB852041 PGX852031:PGX852041 PQT852031:PQT852041 QAP852031:QAP852041 QKL852031:QKL852041 QUH852031:QUH852041 RED852031:RED852041 RNZ852031:RNZ852041 RXV852031:RXV852041 SHR852031:SHR852041 SRN852031:SRN852041 TBJ852031:TBJ852041 TLF852031:TLF852041 TVB852031:TVB852041 UEX852031:UEX852041 UOT852031:UOT852041 UYP852031:UYP852041 VIL852031:VIL852041 VSH852031:VSH852041 WCD852031:WCD852041 WLZ852031:WLZ852041 WVV852031:WVV852041 N917567:N917577 JJ917567:JJ917577 TF917567:TF917577 ADB917567:ADB917577 AMX917567:AMX917577 AWT917567:AWT917577 BGP917567:BGP917577 BQL917567:BQL917577 CAH917567:CAH917577 CKD917567:CKD917577 CTZ917567:CTZ917577 DDV917567:DDV917577 DNR917567:DNR917577 DXN917567:DXN917577 EHJ917567:EHJ917577 ERF917567:ERF917577 FBB917567:FBB917577 FKX917567:FKX917577 FUT917567:FUT917577 GEP917567:GEP917577 GOL917567:GOL917577 GYH917567:GYH917577 HID917567:HID917577 HRZ917567:HRZ917577 IBV917567:IBV917577 ILR917567:ILR917577 IVN917567:IVN917577 JFJ917567:JFJ917577 JPF917567:JPF917577 JZB917567:JZB917577 KIX917567:KIX917577 KST917567:KST917577 LCP917567:LCP917577 LML917567:LML917577 LWH917567:LWH917577 MGD917567:MGD917577 MPZ917567:MPZ917577 MZV917567:MZV917577 NJR917567:NJR917577 NTN917567:NTN917577 ODJ917567:ODJ917577 ONF917567:ONF917577 OXB917567:OXB917577 PGX917567:PGX917577 PQT917567:PQT917577 QAP917567:QAP917577 QKL917567:QKL917577 QUH917567:QUH917577 RED917567:RED917577 RNZ917567:RNZ917577 RXV917567:RXV917577 SHR917567:SHR917577 SRN917567:SRN917577 TBJ917567:TBJ917577 TLF917567:TLF917577 TVB917567:TVB917577 UEX917567:UEX917577 UOT917567:UOT917577 UYP917567:UYP917577 VIL917567:VIL917577 VSH917567:VSH917577 WCD917567:WCD917577 WLZ917567:WLZ917577 WVV917567:WVV917577 N983103:N983113 JJ983103:JJ983113 TF983103:TF983113 ADB983103:ADB983113 AMX983103:AMX983113 AWT983103:AWT983113 BGP983103:BGP983113 BQL983103:BQL983113 CAH983103:CAH983113 CKD983103:CKD983113 CTZ983103:CTZ983113 DDV983103:DDV983113 DNR983103:DNR983113 DXN983103:DXN983113 EHJ983103:EHJ983113 ERF983103:ERF983113 FBB983103:FBB983113 FKX983103:FKX983113 FUT983103:FUT983113 GEP983103:GEP983113 GOL983103:GOL983113 GYH983103:GYH983113 HID983103:HID983113 HRZ983103:HRZ983113 IBV983103:IBV983113 ILR983103:ILR983113 IVN983103:IVN983113 JFJ983103:JFJ983113 JPF983103:JPF983113 JZB983103:JZB983113 KIX983103:KIX983113 KST983103:KST983113 LCP983103:LCP983113 LML983103:LML983113 LWH983103:LWH983113 MGD983103:MGD983113 MPZ983103:MPZ983113 MZV983103:MZV983113 NJR983103:NJR983113 NTN983103:NTN983113 ODJ983103:ODJ983113 ONF983103:ONF983113 OXB983103:OXB983113 PGX983103:PGX983113 PQT983103:PQT983113 QAP983103:QAP983113 QKL983103:QKL983113 QUH983103:QUH983113 RED983103:RED983113 RNZ983103:RNZ983113 RXV983103:RXV983113 SHR983103:SHR983113 SRN983103:SRN983113 TBJ983103:TBJ983113 TLF983103:TLF983113 TVB983103:TVB983113 UEX983103:UEX983113 UOT983103:UOT983113 UYP983103:UYP983113 VIL983103:VIL983113 VSH983103:VSH983113 WCD983103:WCD983113 WLZ983103:WLZ983113 WVV983103:WVV983113 N75:N99 JJ75:JJ99 TF75:TF99 ADB75:ADB99 AMX75:AMX99 AWT75:AWT99 BGP75:BGP99 BQL75:BQL99 CAH75:CAH99 CKD75:CKD99 CTZ75:CTZ99 DDV75:DDV99 DNR75:DNR99 DXN75:DXN99 EHJ75:EHJ99 ERF75:ERF99 FBB75:FBB99 FKX75:FKX99 FUT75:FUT99 GEP75:GEP99 GOL75:GOL99 GYH75:GYH99 HID75:HID99 HRZ75:HRZ99 IBV75:IBV99 ILR75:ILR99 IVN75:IVN99 JFJ75:JFJ99 JPF75:JPF99 JZB75:JZB99 KIX75:KIX99 KST75:KST99 LCP75:LCP99 LML75:LML99 LWH75:LWH99 MGD75:MGD99 MPZ75:MPZ99 MZV75:MZV99 NJR75:NJR99 NTN75:NTN99 ODJ75:ODJ99 ONF75:ONF99 OXB75:OXB99 PGX75:PGX99 PQT75:PQT99 QAP75:QAP99 QKL75:QKL99 QUH75:QUH99 RED75:RED99 RNZ75:RNZ99 RXV75:RXV99 SHR75:SHR99 SRN75:SRN99 TBJ75:TBJ99 TLF75:TLF99 TVB75:TVB99 UEX75:UEX99 UOT75:UOT99 UYP75:UYP99 VIL75:VIL99 VSH75:VSH99 WCD75:WCD99 WLZ75:WLZ99 WVV75:WVV99 N65611:N65635 JJ65611:JJ65635 TF65611:TF65635 ADB65611:ADB65635 AMX65611:AMX65635 AWT65611:AWT65635 BGP65611:BGP65635 BQL65611:BQL65635 CAH65611:CAH65635 CKD65611:CKD65635 CTZ65611:CTZ65635 DDV65611:DDV65635 DNR65611:DNR65635 DXN65611:DXN65635 EHJ65611:EHJ65635 ERF65611:ERF65635 FBB65611:FBB65635 FKX65611:FKX65635 FUT65611:FUT65635 GEP65611:GEP65635 GOL65611:GOL65635 GYH65611:GYH65635 HID65611:HID65635 HRZ65611:HRZ65635 IBV65611:IBV65635 ILR65611:ILR65635 IVN65611:IVN65635 JFJ65611:JFJ65635 JPF65611:JPF65635 JZB65611:JZB65635 KIX65611:KIX65635 KST65611:KST65635 LCP65611:LCP65635 LML65611:LML65635 LWH65611:LWH65635 MGD65611:MGD65635 MPZ65611:MPZ65635 MZV65611:MZV65635 NJR65611:NJR65635 NTN65611:NTN65635 ODJ65611:ODJ65635 ONF65611:ONF65635 OXB65611:OXB65635 PGX65611:PGX65635 PQT65611:PQT65635 QAP65611:QAP65635 QKL65611:QKL65635 QUH65611:QUH65635 RED65611:RED65635 RNZ65611:RNZ65635 RXV65611:RXV65635 SHR65611:SHR65635 SRN65611:SRN65635 TBJ65611:TBJ65635 TLF65611:TLF65635 TVB65611:TVB65635 UEX65611:UEX65635 UOT65611:UOT65635 UYP65611:UYP65635 VIL65611:VIL65635 VSH65611:VSH65635 WCD65611:WCD65635 WLZ65611:WLZ65635 WVV65611:WVV65635 N131147:N131171 JJ131147:JJ131171 TF131147:TF131171 ADB131147:ADB131171 AMX131147:AMX131171 AWT131147:AWT131171 BGP131147:BGP131171 BQL131147:BQL131171 CAH131147:CAH131171 CKD131147:CKD131171 CTZ131147:CTZ131171 DDV131147:DDV131171 DNR131147:DNR131171 DXN131147:DXN131171 EHJ131147:EHJ131171 ERF131147:ERF131171 FBB131147:FBB131171 FKX131147:FKX131171 FUT131147:FUT131171 GEP131147:GEP131171 GOL131147:GOL131171 GYH131147:GYH131171 HID131147:HID131171 HRZ131147:HRZ131171 IBV131147:IBV131171 ILR131147:ILR131171 IVN131147:IVN131171 JFJ131147:JFJ131171 JPF131147:JPF131171 JZB131147:JZB131171 KIX131147:KIX131171 KST131147:KST131171 LCP131147:LCP131171 LML131147:LML131171 LWH131147:LWH131171 MGD131147:MGD131171 MPZ131147:MPZ131171 MZV131147:MZV131171 NJR131147:NJR131171 NTN131147:NTN131171 ODJ131147:ODJ131171 ONF131147:ONF131171 OXB131147:OXB131171 PGX131147:PGX131171 PQT131147:PQT131171 QAP131147:QAP131171 QKL131147:QKL131171 QUH131147:QUH131171 RED131147:RED131171 RNZ131147:RNZ131171 RXV131147:RXV131171 SHR131147:SHR131171 SRN131147:SRN131171 TBJ131147:TBJ131171 TLF131147:TLF131171 TVB131147:TVB131171 UEX131147:UEX131171 UOT131147:UOT131171 UYP131147:UYP131171 VIL131147:VIL131171 VSH131147:VSH131171 WCD131147:WCD131171 WLZ131147:WLZ131171 WVV131147:WVV131171 N196683:N196707 JJ196683:JJ196707 TF196683:TF196707 ADB196683:ADB196707 AMX196683:AMX196707 AWT196683:AWT196707 BGP196683:BGP196707 BQL196683:BQL196707 CAH196683:CAH196707 CKD196683:CKD196707 CTZ196683:CTZ196707 DDV196683:DDV196707 DNR196683:DNR196707 DXN196683:DXN196707 EHJ196683:EHJ196707 ERF196683:ERF196707 FBB196683:FBB196707 FKX196683:FKX196707 FUT196683:FUT196707 GEP196683:GEP196707 GOL196683:GOL196707 GYH196683:GYH196707 HID196683:HID196707 HRZ196683:HRZ196707 IBV196683:IBV196707 ILR196683:ILR196707 IVN196683:IVN196707 JFJ196683:JFJ196707 JPF196683:JPF196707 JZB196683:JZB196707 KIX196683:KIX196707 KST196683:KST196707 LCP196683:LCP196707 LML196683:LML196707 LWH196683:LWH196707 MGD196683:MGD196707 MPZ196683:MPZ196707 MZV196683:MZV196707 NJR196683:NJR196707 NTN196683:NTN196707 ODJ196683:ODJ196707 ONF196683:ONF196707 OXB196683:OXB196707 PGX196683:PGX196707 PQT196683:PQT196707 QAP196683:QAP196707 QKL196683:QKL196707 QUH196683:QUH196707 RED196683:RED196707 RNZ196683:RNZ196707 RXV196683:RXV196707 SHR196683:SHR196707 SRN196683:SRN196707 TBJ196683:TBJ196707 TLF196683:TLF196707 TVB196683:TVB196707 UEX196683:UEX196707 UOT196683:UOT196707 UYP196683:UYP196707 VIL196683:VIL196707 VSH196683:VSH196707 WCD196683:WCD196707 WLZ196683:WLZ196707 WVV196683:WVV196707 N262219:N262243 JJ262219:JJ262243 TF262219:TF262243 ADB262219:ADB262243 AMX262219:AMX262243 AWT262219:AWT262243 BGP262219:BGP262243 BQL262219:BQL262243 CAH262219:CAH262243 CKD262219:CKD262243 CTZ262219:CTZ262243 DDV262219:DDV262243 DNR262219:DNR262243 DXN262219:DXN262243 EHJ262219:EHJ262243 ERF262219:ERF262243 FBB262219:FBB262243 FKX262219:FKX262243 FUT262219:FUT262243 GEP262219:GEP262243 GOL262219:GOL262243 GYH262219:GYH262243 HID262219:HID262243 HRZ262219:HRZ262243 IBV262219:IBV262243 ILR262219:ILR262243 IVN262219:IVN262243 JFJ262219:JFJ262243 JPF262219:JPF262243 JZB262219:JZB262243 KIX262219:KIX262243 KST262219:KST262243 LCP262219:LCP262243 LML262219:LML262243 LWH262219:LWH262243 MGD262219:MGD262243 MPZ262219:MPZ262243 MZV262219:MZV262243 NJR262219:NJR262243 NTN262219:NTN262243 ODJ262219:ODJ262243 ONF262219:ONF262243 OXB262219:OXB262243 PGX262219:PGX262243 PQT262219:PQT262243 QAP262219:QAP262243 QKL262219:QKL262243 QUH262219:QUH262243 RED262219:RED262243 RNZ262219:RNZ262243 RXV262219:RXV262243 SHR262219:SHR262243 SRN262219:SRN262243 TBJ262219:TBJ262243 TLF262219:TLF262243 TVB262219:TVB262243 UEX262219:UEX262243 UOT262219:UOT262243 UYP262219:UYP262243 VIL262219:VIL262243 VSH262219:VSH262243 WCD262219:WCD262243 WLZ262219:WLZ262243 WVV262219:WVV262243 N327755:N327779 JJ327755:JJ327779 TF327755:TF327779 ADB327755:ADB327779 AMX327755:AMX327779 AWT327755:AWT327779 BGP327755:BGP327779 BQL327755:BQL327779 CAH327755:CAH327779 CKD327755:CKD327779 CTZ327755:CTZ327779 DDV327755:DDV327779 DNR327755:DNR327779 DXN327755:DXN327779 EHJ327755:EHJ327779 ERF327755:ERF327779 FBB327755:FBB327779 FKX327755:FKX327779 FUT327755:FUT327779 GEP327755:GEP327779 GOL327755:GOL327779 GYH327755:GYH327779 HID327755:HID327779 HRZ327755:HRZ327779 IBV327755:IBV327779 ILR327755:ILR327779 IVN327755:IVN327779 JFJ327755:JFJ327779 JPF327755:JPF327779 JZB327755:JZB327779 KIX327755:KIX327779 KST327755:KST327779 LCP327755:LCP327779 LML327755:LML327779 LWH327755:LWH327779 MGD327755:MGD327779 MPZ327755:MPZ327779 MZV327755:MZV327779 NJR327755:NJR327779 NTN327755:NTN327779 ODJ327755:ODJ327779 ONF327755:ONF327779 OXB327755:OXB327779 PGX327755:PGX327779 PQT327755:PQT327779 QAP327755:QAP327779 QKL327755:QKL327779 QUH327755:QUH327779 RED327755:RED327779 RNZ327755:RNZ327779 RXV327755:RXV327779 SHR327755:SHR327779 SRN327755:SRN327779 TBJ327755:TBJ327779 TLF327755:TLF327779 TVB327755:TVB327779 UEX327755:UEX327779 UOT327755:UOT327779 UYP327755:UYP327779 VIL327755:VIL327779 VSH327755:VSH327779 WCD327755:WCD327779 WLZ327755:WLZ327779 WVV327755:WVV327779 N393291:N393315 JJ393291:JJ393315 TF393291:TF393315 ADB393291:ADB393315 AMX393291:AMX393315 AWT393291:AWT393315 BGP393291:BGP393315 BQL393291:BQL393315 CAH393291:CAH393315 CKD393291:CKD393315 CTZ393291:CTZ393315 DDV393291:DDV393315 DNR393291:DNR393315 DXN393291:DXN393315 EHJ393291:EHJ393315 ERF393291:ERF393315 FBB393291:FBB393315 FKX393291:FKX393315 FUT393291:FUT393315 GEP393291:GEP393315 GOL393291:GOL393315 GYH393291:GYH393315 HID393291:HID393315 HRZ393291:HRZ393315 IBV393291:IBV393315 ILR393291:ILR393315 IVN393291:IVN393315 JFJ393291:JFJ393315 JPF393291:JPF393315 JZB393291:JZB393315 KIX393291:KIX393315 KST393291:KST393315 LCP393291:LCP393315 LML393291:LML393315 LWH393291:LWH393315 MGD393291:MGD393315 MPZ393291:MPZ393315 MZV393291:MZV393315 NJR393291:NJR393315 NTN393291:NTN393315 ODJ393291:ODJ393315 ONF393291:ONF393315 OXB393291:OXB393315 PGX393291:PGX393315 PQT393291:PQT393315 QAP393291:QAP393315 QKL393291:QKL393315 QUH393291:QUH393315 RED393291:RED393315 RNZ393291:RNZ393315 RXV393291:RXV393315 SHR393291:SHR393315 SRN393291:SRN393315 TBJ393291:TBJ393315 TLF393291:TLF393315 TVB393291:TVB393315 UEX393291:UEX393315 UOT393291:UOT393315 UYP393291:UYP393315 VIL393291:VIL393315 VSH393291:VSH393315 WCD393291:WCD393315 WLZ393291:WLZ393315 WVV393291:WVV393315 N458827:N458851 JJ458827:JJ458851 TF458827:TF458851 ADB458827:ADB458851 AMX458827:AMX458851 AWT458827:AWT458851 BGP458827:BGP458851 BQL458827:BQL458851 CAH458827:CAH458851 CKD458827:CKD458851 CTZ458827:CTZ458851 DDV458827:DDV458851 DNR458827:DNR458851 DXN458827:DXN458851 EHJ458827:EHJ458851 ERF458827:ERF458851 FBB458827:FBB458851 FKX458827:FKX458851 FUT458827:FUT458851 GEP458827:GEP458851 GOL458827:GOL458851 GYH458827:GYH458851 HID458827:HID458851 HRZ458827:HRZ458851 IBV458827:IBV458851 ILR458827:ILR458851 IVN458827:IVN458851 JFJ458827:JFJ458851 JPF458827:JPF458851 JZB458827:JZB458851 KIX458827:KIX458851 KST458827:KST458851 LCP458827:LCP458851 LML458827:LML458851 LWH458827:LWH458851 MGD458827:MGD458851 MPZ458827:MPZ458851 MZV458827:MZV458851 NJR458827:NJR458851 NTN458827:NTN458851 ODJ458827:ODJ458851 ONF458827:ONF458851 OXB458827:OXB458851 PGX458827:PGX458851 PQT458827:PQT458851 QAP458827:QAP458851 QKL458827:QKL458851 QUH458827:QUH458851 RED458827:RED458851 RNZ458827:RNZ458851 RXV458827:RXV458851 SHR458827:SHR458851 SRN458827:SRN458851 TBJ458827:TBJ458851 TLF458827:TLF458851 TVB458827:TVB458851 UEX458827:UEX458851 UOT458827:UOT458851 UYP458827:UYP458851 VIL458827:VIL458851 VSH458827:VSH458851 WCD458827:WCD458851 WLZ458827:WLZ458851 WVV458827:WVV458851 N524363:N524387 JJ524363:JJ524387 TF524363:TF524387 ADB524363:ADB524387 AMX524363:AMX524387 AWT524363:AWT524387 BGP524363:BGP524387 BQL524363:BQL524387 CAH524363:CAH524387 CKD524363:CKD524387 CTZ524363:CTZ524387 DDV524363:DDV524387 DNR524363:DNR524387 DXN524363:DXN524387 EHJ524363:EHJ524387 ERF524363:ERF524387 FBB524363:FBB524387 FKX524363:FKX524387 FUT524363:FUT524387 GEP524363:GEP524387 GOL524363:GOL524387 GYH524363:GYH524387 HID524363:HID524387 HRZ524363:HRZ524387 IBV524363:IBV524387 ILR524363:ILR524387 IVN524363:IVN524387 JFJ524363:JFJ524387 JPF524363:JPF524387 JZB524363:JZB524387 KIX524363:KIX524387 KST524363:KST524387 LCP524363:LCP524387 LML524363:LML524387 LWH524363:LWH524387 MGD524363:MGD524387 MPZ524363:MPZ524387 MZV524363:MZV524387 NJR524363:NJR524387 NTN524363:NTN524387 ODJ524363:ODJ524387 ONF524363:ONF524387 OXB524363:OXB524387 PGX524363:PGX524387 PQT524363:PQT524387 QAP524363:QAP524387 QKL524363:QKL524387 QUH524363:QUH524387 RED524363:RED524387 RNZ524363:RNZ524387 RXV524363:RXV524387 SHR524363:SHR524387 SRN524363:SRN524387 TBJ524363:TBJ524387 TLF524363:TLF524387 TVB524363:TVB524387 UEX524363:UEX524387 UOT524363:UOT524387 UYP524363:UYP524387 VIL524363:VIL524387 VSH524363:VSH524387 WCD524363:WCD524387 WLZ524363:WLZ524387 WVV524363:WVV524387 N589899:N589923 JJ589899:JJ589923 TF589899:TF589923 ADB589899:ADB589923 AMX589899:AMX589923 AWT589899:AWT589923 BGP589899:BGP589923 BQL589899:BQL589923 CAH589899:CAH589923 CKD589899:CKD589923 CTZ589899:CTZ589923 DDV589899:DDV589923 DNR589899:DNR589923 DXN589899:DXN589923 EHJ589899:EHJ589923 ERF589899:ERF589923 FBB589899:FBB589923 FKX589899:FKX589923 FUT589899:FUT589923 GEP589899:GEP589923 GOL589899:GOL589923 GYH589899:GYH589923 HID589899:HID589923 HRZ589899:HRZ589923 IBV589899:IBV589923 ILR589899:ILR589923 IVN589899:IVN589923 JFJ589899:JFJ589923 JPF589899:JPF589923 JZB589899:JZB589923 KIX589899:KIX589923 KST589899:KST589923 LCP589899:LCP589923 LML589899:LML589923 LWH589899:LWH589923 MGD589899:MGD589923 MPZ589899:MPZ589923 MZV589899:MZV589923 NJR589899:NJR589923 NTN589899:NTN589923 ODJ589899:ODJ589923 ONF589899:ONF589923 OXB589899:OXB589923 PGX589899:PGX589923 PQT589899:PQT589923 QAP589899:QAP589923 QKL589899:QKL589923 QUH589899:QUH589923 RED589899:RED589923 RNZ589899:RNZ589923 RXV589899:RXV589923 SHR589899:SHR589923 SRN589899:SRN589923 TBJ589899:TBJ589923 TLF589899:TLF589923 TVB589899:TVB589923 UEX589899:UEX589923 UOT589899:UOT589923 UYP589899:UYP589923 VIL589899:VIL589923 VSH589899:VSH589923 WCD589899:WCD589923 WLZ589899:WLZ589923 WVV589899:WVV589923 N655435:N655459 JJ655435:JJ655459 TF655435:TF655459 ADB655435:ADB655459 AMX655435:AMX655459 AWT655435:AWT655459 BGP655435:BGP655459 BQL655435:BQL655459 CAH655435:CAH655459 CKD655435:CKD655459 CTZ655435:CTZ655459 DDV655435:DDV655459 DNR655435:DNR655459 DXN655435:DXN655459 EHJ655435:EHJ655459 ERF655435:ERF655459 FBB655435:FBB655459 FKX655435:FKX655459 FUT655435:FUT655459 GEP655435:GEP655459 GOL655435:GOL655459 GYH655435:GYH655459 HID655435:HID655459 HRZ655435:HRZ655459 IBV655435:IBV655459 ILR655435:ILR655459 IVN655435:IVN655459 JFJ655435:JFJ655459 JPF655435:JPF655459 JZB655435:JZB655459 KIX655435:KIX655459 KST655435:KST655459 LCP655435:LCP655459 LML655435:LML655459 LWH655435:LWH655459 MGD655435:MGD655459 MPZ655435:MPZ655459 MZV655435:MZV655459 NJR655435:NJR655459 NTN655435:NTN655459 ODJ655435:ODJ655459 ONF655435:ONF655459 OXB655435:OXB655459 PGX655435:PGX655459 PQT655435:PQT655459 QAP655435:QAP655459 QKL655435:QKL655459 QUH655435:QUH655459 RED655435:RED655459 RNZ655435:RNZ655459 RXV655435:RXV655459 SHR655435:SHR655459 SRN655435:SRN655459 TBJ655435:TBJ655459 TLF655435:TLF655459 TVB655435:TVB655459 UEX655435:UEX655459 UOT655435:UOT655459 UYP655435:UYP655459 VIL655435:VIL655459 VSH655435:VSH655459 WCD655435:WCD655459 WLZ655435:WLZ655459 WVV655435:WVV655459 N720971:N720995 JJ720971:JJ720995 TF720971:TF720995 ADB720971:ADB720995 AMX720971:AMX720995 AWT720971:AWT720995 BGP720971:BGP720995 BQL720971:BQL720995 CAH720971:CAH720995 CKD720971:CKD720995 CTZ720971:CTZ720995 DDV720971:DDV720995 DNR720971:DNR720995 DXN720971:DXN720995 EHJ720971:EHJ720995 ERF720971:ERF720995 FBB720971:FBB720995 FKX720971:FKX720995 FUT720971:FUT720995 GEP720971:GEP720995 GOL720971:GOL720995 GYH720971:GYH720995 HID720971:HID720995 HRZ720971:HRZ720995 IBV720971:IBV720995 ILR720971:ILR720995 IVN720971:IVN720995 JFJ720971:JFJ720995 JPF720971:JPF720995 JZB720971:JZB720995 KIX720971:KIX720995 KST720971:KST720995 LCP720971:LCP720995 LML720971:LML720995 LWH720971:LWH720995 MGD720971:MGD720995 MPZ720971:MPZ720995 MZV720971:MZV720995 NJR720971:NJR720995 NTN720971:NTN720995 ODJ720971:ODJ720995 ONF720971:ONF720995 OXB720971:OXB720995 PGX720971:PGX720995 PQT720971:PQT720995 QAP720971:QAP720995 QKL720971:QKL720995 QUH720971:QUH720995 RED720971:RED720995 RNZ720971:RNZ720995 RXV720971:RXV720995 SHR720971:SHR720995 SRN720971:SRN720995 TBJ720971:TBJ720995 TLF720971:TLF720995 TVB720971:TVB720995 UEX720971:UEX720995 UOT720971:UOT720995 UYP720971:UYP720995 VIL720971:VIL720995 VSH720971:VSH720995 WCD720971:WCD720995 WLZ720971:WLZ720995 WVV720971:WVV720995 N786507:N786531 JJ786507:JJ786531 TF786507:TF786531 ADB786507:ADB786531 AMX786507:AMX786531 AWT786507:AWT786531 BGP786507:BGP786531 BQL786507:BQL786531 CAH786507:CAH786531 CKD786507:CKD786531 CTZ786507:CTZ786531 DDV786507:DDV786531 DNR786507:DNR786531 DXN786507:DXN786531 EHJ786507:EHJ786531 ERF786507:ERF786531 FBB786507:FBB786531 FKX786507:FKX786531 FUT786507:FUT786531 GEP786507:GEP786531 GOL786507:GOL786531 GYH786507:GYH786531 HID786507:HID786531 HRZ786507:HRZ786531 IBV786507:IBV786531 ILR786507:ILR786531 IVN786507:IVN786531 JFJ786507:JFJ786531 JPF786507:JPF786531 JZB786507:JZB786531 KIX786507:KIX786531 KST786507:KST786531 LCP786507:LCP786531 LML786507:LML786531 LWH786507:LWH786531 MGD786507:MGD786531 MPZ786507:MPZ786531 MZV786507:MZV786531 NJR786507:NJR786531 NTN786507:NTN786531 ODJ786507:ODJ786531 ONF786507:ONF786531 OXB786507:OXB786531 PGX786507:PGX786531 PQT786507:PQT786531 QAP786507:QAP786531 QKL786507:QKL786531 QUH786507:QUH786531 RED786507:RED786531 RNZ786507:RNZ786531 RXV786507:RXV786531 SHR786507:SHR786531 SRN786507:SRN786531 TBJ786507:TBJ786531 TLF786507:TLF786531 TVB786507:TVB786531 UEX786507:UEX786531 UOT786507:UOT786531 UYP786507:UYP786531 VIL786507:VIL786531 VSH786507:VSH786531 WCD786507:WCD786531 WLZ786507:WLZ786531 WVV786507:WVV786531 N852043:N852067 JJ852043:JJ852067 TF852043:TF852067 ADB852043:ADB852067 AMX852043:AMX852067 AWT852043:AWT852067 BGP852043:BGP852067 BQL852043:BQL852067 CAH852043:CAH852067 CKD852043:CKD852067 CTZ852043:CTZ852067 DDV852043:DDV852067 DNR852043:DNR852067 DXN852043:DXN852067 EHJ852043:EHJ852067 ERF852043:ERF852067 FBB852043:FBB852067 FKX852043:FKX852067 FUT852043:FUT852067 GEP852043:GEP852067 GOL852043:GOL852067 GYH852043:GYH852067 HID852043:HID852067 HRZ852043:HRZ852067 IBV852043:IBV852067 ILR852043:ILR852067 IVN852043:IVN852067 JFJ852043:JFJ852067 JPF852043:JPF852067 JZB852043:JZB852067 KIX852043:KIX852067 KST852043:KST852067 LCP852043:LCP852067 LML852043:LML852067 LWH852043:LWH852067 MGD852043:MGD852067 MPZ852043:MPZ852067 MZV852043:MZV852067 NJR852043:NJR852067 NTN852043:NTN852067 ODJ852043:ODJ852067 ONF852043:ONF852067 OXB852043:OXB852067 PGX852043:PGX852067 PQT852043:PQT852067 QAP852043:QAP852067 QKL852043:QKL852067 QUH852043:QUH852067 RED852043:RED852067 RNZ852043:RNZ852067 RXV852043:RXV852067 SHR852043:SHR852067 SRN852043:SRN852067 TBJ852043:TBJ852067 TLF852043:TLF852067 TVB852043:TVB852067 UEX852043:UEX852067 UOT852043:UOT852067 UYP852043:UYP852067 VIL852043:VIL852067 VSH852043:VSH852067 WCD852043:WCD852067 WLZ852043:WLZ852067 WVV852043:WVV852067 N917579:N917603 JJ917579:JJ917603 TF917579:TF917603 ADB917579:ADB917603 AMX917579:AMX917603 AWT917579:AWT917603 BGP917579:BGP917603 BQL917579:BQL917603 CAH917579:CAH917603 CKD917579:CKD917603 CTZ917579:CTZ917603 DDV917579:DDV917603 DNR917579:DNR917603 DXN917579:DXN917603 EHJ917579:EHJ917603 ERF917579:ERF917603 FBB917579:FBB917603 FKX917579:FKX917603 FUT917579:FUT917603 GEP917579:GEP917603 GOL917579:GOL917603 GYH917579:GYH917603 HID917579:HID917603 HRZ917579:HRZ917603 IBV917579:IBV917603 ILR917579:ILR917603 IVN917579:IVN917603 JFJ917579:JFJ917603 JPF917579:JPF917603 JZB917579:JZB917603 KIX917579:KIX917603 KST917579:KST917603 LCP917579:LCP917603 LML917579:LML917603 LWH917579:LWH917603 MGD917579:MGD917603 MPZ917579:MPZ917603 MZV917579:MZV917603 NJR917579:NJR917603 NTN917579:NTN917603 ODJ917579:ODJ917603 ONF917579:ONF917603 OXB917579:OXB917603 PGX917579:PGX917603 PQT917579:PQT917603 QAP917579:QAP917603 QKL917579:QKL917603 QUH917579:QUH917603 RED917579:RED917603 RNZ917579:RNZ917603 RXV917579:RXV917603 SHR917579:SHR917603 SRN917579:SRN917603 TBJ917579:TBJ917603 TLF917579:TLF917603 TVB917579:TVB917603 UEX917579:UEX917603 UOT917579:UOT917603 UYP917579:UYP917603 VIL917579:VIL917603 VSH917579:VSH917603 WCD917579:WCD917603 WLZ917579:WLZ917603 WVV917579:WVV917603 N983115:N983139 JJ983115:JJ983139 TF983115:TF983139 ADB983115:ADB983139 AMX983115:AMX983139 AWT983115:AWT983139 BGP983115:BGP983139 BQL983115:BQL983139 CAH983115:CAH983139 CKD983115:CKD983139 CTZ983115:CTZ983139 DDV983115:DDV983139 DNR983115:DNR983139 DXN983115:DXN983139 EHJ983115:EHJ983139 ERF983115:ERF983139 FBB983115:FBB983139 FKX983115:FKX983139 FUT983115:FUT983139 GEP983115:GEP983139 GOL983115:GOL983139 GYH983115:GYH983139 HID983115:HID983139 HRZ983115:HRZ983139 IBV983115:IBV983139 ILR983115:ILR983139 IVN983115:IVN983139 JFJ983115:JFJ983139 JPF983115:JPF983139 JZB983115:JZB983139 KIX983115:KIX983139 KST983115:KST983139 LCP983115:LCP983139 LML983115:LML983139 LWH983115:LWH983139 MGD983115:MGD983139 MPZ983115:MPZ983139 MZV983115:MZV983139 NJR983115:NJR983139 NTN983115:NTN983139 ODJ983115:ODJ983139 ONF983115:ONF983139 OXB983115:OXB983139 PGX983115:PGX983139 PQT983115:PQT983139 QAP983115:QAP983139 QKL983115:QKL983139 QUH983115:QUH983139 RED983115:RED983139 RNZ983115:RNZ983139 RXV983115:RXV983139 SHR983115:SHR983139 SRN983115:SRN983139 TBJ983115:TBJ983139 TLF983115:TLF983139 TVB983115:TVB983139 UEX983115:UEX983139 UOT983115:UOT983139 UYP983115:UYP983139 VIL983115:VIL983139 VSH983115:VSH983139 WCD983115:WCD983139 WLZ983115:WLZ983139 WVV983115:WVV983139 N101:N115 JJ101:JJ115 TF101:TF115 ADB101:ADB115 AMX101:AMX115 AWT101:AWT115 BGP101:BGP115 BQL101:BQL115 CAH101:CAH115 CKD101:CKD115 CTZ101:CTZ115 DDV101:DDV115 DNR101:DNR115 DXN101:DXN115 EHJ101:EHJ115 ERF101:ERF115 FBB101:FBB115 FKX101:FKX115 FUT101:FUT115 GEP101:GEP115 GOL101:GOL115 GYH101:GYH115 HID101:HID115 HRZ101:HRZ115 IBV101:IBV115 ILR101:ILR115 IVN101:IVN115 JFJ101:JFJ115 JPF101:JPF115 JZB101:JZB115 KIX101:KIX115 KST101:KST115 LCP101:LCP115 LML101:LML115 LWH101:LWH115 MGD101:MGD115 MPZ101:MPZ115 MZV101:MZV115 NJR101:NJR115 NTN101:NTN115 ODJ101:ODJ115 ONF101:ONF115 OXB101:OXB115 PGX101:PGX115 PQT101:PQT115 QAP101:QAP115 QKL101:QKL115 QUH101:QUH115 RED101:RED115 RNZ101:RNZ115 RXV101:RXV115 SHR101:SHR115 SRN101:SRN115 TBJ101:TBJ115 TLF101:TLF115 TVB101:TVB115 UEX101:UEX115 UOT101:UOT115 UYP101:UYP115 VIL101:VIL115 VSH101:VSH115 WCD101:WCD115 WLZ101:WLZ115 WVV101:WVV115 N65637:N65651 JJ65637:JJ65651 TF65637:TF65651 ADB65637:ADB65651 AMX65637:AMX65651 AWT65637:AWT65651 BGP65637:BGP65651 BQL65637:BQL65651 CAH65637:CAH65651 CKD65637:CKD65651 CTZ65637:CTZ65651 DDV65637:DDV65651 DNR65637:DNR65651 DXN65637:DXN65651 EHJ65637:EHJ65651 ERF65637:ERF65651 FBB65637:FBB65651 FKX65637:FKX65651 FUT65637:FUT65651 GEP65637:GEP65651 GOL65637:GOL65651 GYH65637:GYH65651 HID65637:HID65651 HRZ65637:HRZ65651 IBV65637:IBV65651 ILR65637:ILR65651 IVN65637:IVN65651 JFJ65637:JFJ65651 JPF65637:JPF65651 JZB65637:JZB65651 KIX65637:KIX65651 KST65637:KST65651 LCP65637:LCP65651 LML65637:LML65651 LWH65637:LWH65651 MGD65637:MGD65651 MPZ65637:MPZ65651 MZV65637:MZV65651 NJR65637:NJR65651 NTN65637:NTN65651 ODJ65637:ODJ65651 ONF65637:ONF65651 OXB65637:OXB65651 PGX65637:PGX65651 PQT65637:PQT65651 QAP65637:QAP65651 QKL65637:QKL65651 QUH65637:QUH65651 RED65637:RED65651 RNZ65637:RNZ65651 RXV65637:RXV65651 SHR65637:SHR65651 SRN65637:SRN65651 TBJ65637:TBJ65651 TLF65637:TLF65651 TVB65637:TVB65651 UEX65637:UEX65651 UOT65637:UOT65651 UYP65637:UYP65651 VIL65637:VIL65651 VSH65637:VSH65651 WCD65637:WCD65651 WLZ65637:WLZ65651 WVV65637:WVV65651 N131173:N131187 JJ131173:JJ131187 TF131173:TF131187 ADB131173:ADB131187 AMX131173:AMX131187 AWT131173:AWT131187 BGP131173:BGP131187 BQL131173:BQL131187 CAH131173:CAH131187 CKD131173:CKD131187 CTZ131173:CTZ131187 DDV131173:DDV131187 DNR131173:DNR131187 DXN131173:DXN131187 EHJ131173:EHJ131187 ERF131173:ERF131187 FBB131173:FBB131187 FKX131173:FKX131187 FUT131173:FUT131187 GEP131173:GEP131187 GOL131173:GOL131187 GYH131173:GYH131187 HID131173:HID131187 HRZ131173:HRZ131187 IBV131173:IBV131187 ILR131173:ILR131187 IVN131173:IVN131187 JFJ131173:JFJ131187 JPF131173:JPF131187 JZB131173:JZB131187 KIX131173:KIX131187 KST131173:KST131187 LCP131173:LCP131187 LML131173:LML131187 LWH131173:LWH131187 MGD131173:MGD131187 MPZ131173:MPZ131187 MZV131173:MZV131187 NJR131173:NJR131187 NTN131173:NTN131187 ODJ131173:ODJ131187 ONF131173:ONF131187 OXB131173:OXB131187 PGX131173:PGX131187 PQT131173:PQT131187 QAP131173:QAP131187 QKL131173:QKL131187 QUH131173:QUH131187 RED131173:RED131187 RNZ131173:RNZ131187 RXV131173:RXV131187 SHR131173:SHR131187 SRN131173:SRN131187 TBJ131173:TBJ131187 TLF131173:TLF131187 TVB131173:TVB131187 UEX131173:UEX131187 UOT131173:UOT131187 UYP131173:UYP131187 VIL131173:VIL131187 VSH131173:VSH131187 WCD131173:WCD131187 WLZ131173:WLZ131187 WVV131173:WVV131187 N196709:N196723 JJ196709:JJ196723 TF196709:TF196723 ADB196709:ADB196723 AMX196709:AMX196723 AWT196709:AWT196723 BGP196709:BGP196723 BQL196709:BQL196723 CAH196709:CAH196723 CKD196709:CKD196723 CTZ196709:CTZ196723 DDV196709:DDV196723 DNR196709:DNR196723 DXN196709:DXN196723 EHJ196709:EHJ196723 ERF196709:ERF196723 FBB196709:FBB196723 FKX196709:FKX196723 FUT196709:FUT196723 GEP196709:GEP196723 GOL196709:GOL196723 GYH196709:GYH196723 HID196709:HID196723 HRZ196709:HRZ196723 IBV196709:IBV196723 ILR196709:ILR196723 IVN196709:IVN196723 JFJ196709:JFJ196723 JPF196709:JPF196723 JZB196709:JZB196723 KIX196709:KIX196723 KST196709:KST196723 LCP196709:LCP196723 LML196709:LML196723 LWH196709:LWH196723 MGD196709:MGD196723 MPZ196709:MPZ196723 MZV196709:MZV196723 NJR196709:NJR196723 NTN196709:NTN196723 ODJ196709:ODJ196723 ONF196709:ONF196723 OXB196709:OXB196723 PGX196709:PGX196723 PQT196709:PQT196723 QAP196709:QAP196723 QKL196709:QKL196723 QUH196709:QUH196723 RED196709:RED196723 RNZ196709:RNZ196723 RXV196709:RXV196723 SHR196709:SHR196723 SRN196709:SRN196723 TBJ196709:TBJ196723 TLF196709:TLF196723 TVB196709:TVB196723 UEX196709:UEX196723 UOT196709:UOT196723 UYP196709:UYP196723 VIL196709:VIL196723 VSH196709:VSH196723 WCD196709:WCD196723 WLZ196709:WLZ196723 WVV196709:WVV196723 N262245:N262259 JJ262245:JJ262259 TF262245:TF262259 ADB262245:ADB262259 AMX262245:AMX262259 AWT262245:AWT262259 BGP262245:BGP262259 BQL262245:BQL262259 CAH262245:CAH262259 CKD262245:CKD262259 CTZ262245:CTZ262259 DDV262245:DDV262259 DNR262245:DNR262259 DXN262245:DXN262259 EHJ262245:EHJ262259 ERF262245:ERF262259 FBB262245:FBB262259 FKX262245:FKX262259 FUT262245:FUT262259 GEP262245:GEP262259 GOL262245:GOL262259 GYH262245:GYH262259 HID262245:HID262259 HRZ262245:HRZ262259 IBV262245:IBV262259 ILR262245:ILR262259 IVN262245:IVN262259 JFJ262245:JFJ262259 JPF262245:JPF262259 JZB262245:JZB262259 KIX262245:KIX262259 KST262245:KST262259 LCP262245:LCP262259 LML262245:LML262259 LWH262245:LWH262259 MGD262245:MGD262259 MPZ262245:MPZ262259 MZV262245:MZV262259 NJR262245:NJR262259 NTN262245:NTN262259 ODJ262245:ODJ262259 ONF262245:ONF262259 OXB262245:OXB262259 PGX262245:PGX262259 PQT262245:PQT262259 QAP262245:QAP262259 QKL262245:QKL262259 QUH262245:QUH262259 RED262245:RED262259 RNZ262245:RNZ262259 RXV262245:RXV262259 SHR262245:SHR262259 SRN262245:SRN262259 TBJ262245:TBJ262259 TLF262245:TLF262259 TVB262245:TVB262259 UEX262245:UEX262259 UOT262245:UOT262259 UYP262245:UYP262259 VIL262245:VIL262259 VSH262245:VSH262259 WCD262245:WCD262259 WLZ262245:WLZ262259 WVV262245:WVV262259 N327781:N327795 JJ327781:JJ327795 TF327781:TF327795 ADB327781:ADB327795 AMX327781:AMX327795 AWT327781:AWT327795 BGP327781:BGP327795 BQL327781:BQL327795 CAH327781:CAH327795 CKD327781:CKD327795 CTZ327781:CTZ327795 DDV327781:DDV327795 DNR327781:DNR327795 DXN327781:DXN327795 EHJ327781:EHJ327795 ERF327781:ERF327795 FBB327781:FBB327795 FKX327781:FKX327795 FUT327781:FUT327795 GEP327781:GEP327795 GOL327781:GOL327795 GYH327781:GYH327795 HID327781:HID327795 HRZ327781:HRZ327795 IBV327781:IBV327795 ILR327781:ILR327795 IVN327781:IVN327795 JFJ327781:JFJ327795 JPF327781:JPF327795 JZB327781:JZB327795 KIX327781:KIX327795 KST327781:KST327795 LCP327781:LCP327795 LML327781:LML327795 LWH327781:LWH327795 MGD327781:MGD327795 MPZ327781:MPZ327795 MZV327781:MZV327795 NJR327781:NJR327795 NTN327781:NTN327795 ODJ327781:ODJ327795 ONF327781:ONF327795 OXB327781:OXB327795 PGX327781:PGX327795 PQT327781:PQT327795 QAP327781:QAP327795 QKL327781:QKL327795 QUH327781:QUH327795 RED327781:RED327795 RNZ327781:RNZ327795 RXV327781:RXV327795 SHR327781:SHR327795 SRN327781:SRN327795 TBJ327781:TBJ327795 TLF327781:TLF327795 TVB327781:TVB327795 UEX327781:UEX327795 UOT327781:UOT327795 UYP327781:UYP327795 VIL327781:VIL327795 VSH327781:VSH327795 WCD327781:WCD327795 WLZ327781:WLZ327795 WVV327781:WVV327795 N393317:N393331 JJ393317:JJ393331 TF393317:TF393331 ADB393317:ADB393331 AMX393317:AMX393331 AWT393317:AWT393331 BGP393317:BGP393331 BQL393317:BQL393331 CAH393317:CAH393331 CKD393317:CKD393331 CTZ393317:CTZ393331 DDV393317:DDV393331 DNR393317:DNR393331 DXN393317:DXN393331 EHJ393317:EHJ393331 ERF393317:ERF393331 FBB393317:FBB393331 FKX393317:FKX393331 FUT393317:FUT393331 GEP393317:GEP393331 GOL393317:GOL393331 GYH393317:GYH393331 HID393317:HID393331 HRZ393317:HRZ393331 IBV393317:IBV393331 ILR393317:ILR393331 IVN393317:IVN393331 JFJ393317:JFJ393331 JPF393317:JPF393331 JZB393317:JZB393331 KIX393317:KIX393331 KST393317:KST393331 LCP393317:LCP393331 LML393317:LML393331 LWH393317:LWH393331 MGD393317:MGD393331 MPZ393317:MPZ393331 MZV393317:MZV393331 NJR393317:NJR393331 NTN393317:NTN393331 ODJ393317:ODJ393331 ONF393317:ONF393331 OXB393317:OXB393331 PGX393317:PGX393331 PQT393317:PQT393331 QAP393317:QAP393331 QKL393317:QKL393331 QUH393317:QUH393331 RED393317:RED393331 RNZ393317:RNZ393331 RXV393317:RXV393331 SHR393317:SHR393331 SRN393317:SRN393331 TBJ393317:TBJ393331 TLF393317:TLF393331 TVB393317:TVB393331 UEX393317:UEX393331 UOT393317:UOT393331 UYP393317:UYP393331 VIL393317:VIL393331 VSH393317:VSH393331 WCD393317:WCD393331 WLZ393317:WLZ393331 WVV393317:WVV393331 N458853:N458867 JJ458853:JJ458867 TF458853:TF458867 ADB458853:ADB458867 AMX458853:AMX458867 AWT458853:AWT458867 BGP458853:BGP458867 BQL458853:BQL458867 CAH458853:CAH458867 CKD458853:CKD458867 CTZ458853:CTZ458867 DDV458853:DDV458867 DNR458853:DNR458867 DXN458853:DXN458867 EHJ458853:EHJ458867 ERF458853:ERF458867 FBB458853:FBB458867 FKX458853:FKX458867 FUT458853:FUT458867 GEP458853:GEP458867 GOL458853:GOL458867 GYH458853:GYH458867 HID458853:HID458867 HRZ458853:HRZ458867 IBV458853:IBV458867 ILR458853:ILR458867 IVN458853:IVN458867 JFJ458853:JFJ458867 JPF458853:JPF458867 JZB458853:JZB458867 KIX458853:KIX458867 KST458853:KST458867 LCP458853:LCP458867 LML458853:LML458867 LWH458853:LWH458867 MGD458853:MGD458867 MPZ458853:MPZ458867 MZV458853:MZV458867 NJR458853:NJR458867 NTN458853:NTN458867 ODJ458853:ODJ458867 ONF458853:ONF458867 OXB458853:OXB458867 PGX458853:PGX458867 PQT458853:PQT458867 QAP458853:QAP458867 QKL458853:QKL458867 QUH458853:QUH458867 RED458853:RED458867 RNZ458853:RNZ458867 RXV458853:RXV458867 SHR458853:SHR458867 SRN458853:SRN458867 TBJ458853:TBJ458867 TLF458853:TLF458867 TVB458853:TVB458867 UEX458853:UEX458867 UOT458853:UOT458867 UYP458853:UYP458867 VIL458853:VIL458867 VSH458853:VSH458867 WCD458853:WCD458867 WLZ458853:WLZ458867 WVV458853:WVV458867 N524389:N524403 JJ524389:JJ524403 TF524389:TF524403 ADB524389:ADB524403 AMX524389:AMX524403 AWT524389:AWT524403 BGP524389:BGP524403 BQL524389:BQL524403 CAH524389:CAH524403 CKD524389:CKD524403 CTZ524389:CTZ524403 DDV524389:DDV524403 DNR524389:DNR524403 DXN524389:DXN524403 EHJ524389:EHJ524403 ERF524389:ERF524403 FBB524389:FBB524403 FKX524389:FKX524403 FUT524389:FUT524403 GEP524389:GEP524403 GOL524389:GOL524403 GYH524389:GYH524403 HID524389:HID524403 HRZ524389:HRZ524403 IBV524389:IBV524403 ILR524389:ILR524403 IVN524389:IVN524403 JFJ524389:JFJ524403 JPF524389:JPF524403 JZB524389:JZB524403 KIX524389:KIX524403 KST524389:KST524403 LCP524389:LCP524403 LML524389:LML524403 LWH524389:LWH524403 MGD524389:MGD524403 MPZ524389:MPZ524403 MZV524389:MZV524403 NJR524389:NJR524403 NTN524389:NTN524403 ODJ524389:ODJ524403 ONF524389:ONF524403 OXB524389:OXB524403 PGX524389:PGX524403 PQT524389:PQT524403 QAP524389:QAP524403 QKL524389:QKL524403 QUH524389:QUH524403 RED524389:RED524403 RNZ524389:RNZ524403 RXV524389:RXV524403 SHR524389:SHR524403 SRN524389:SRN524403 TBJ524389:TBJ524403 TLF524389:TLF524403 TVB524389:TVB524403 UEX524389:UEX524403 UOT524389:UOT524403 UYP524389:UYP524403 VIL524389:VIL524403 VSH524389:VSH524403 WCD524389:WCD524403 WLZ524389:WLZ524403 WVV524389:WVV524403 N589925:N589939 JJ589925:JJ589939 TF589925:TF589939 ADB589925:ADB589939 AMX589925:AMX589939 AWT589925:AWT589939 BGP589925:BGP589939 BQL589925:BQL589939 CAH589925:CAH589939 CKD589925:CKD589939 CTZ589925:CTZ589939 DDV589925:DDV589939 DNR589925:DNR589939 DXN589925:DXN589939 EHJ589925:EHJ589939 ERF589925:ERF589939 FBB589925:FBB589939 FKX589925:FKX589939 FUT589925:FUT589939 GEP589925:GEP589939 GOL589925:GOL589939 GYH589925:GYH589939 HID589925:HID589939 HRZ589925:HRZ589939 IBV589925:IBV589939 ILR589925:ILR589939 IVN589925:IVN589939 JFJ589925:JFJ589939 JPF589925:JPF589939 JZB589925:JZB589939 KIX589925:KIX589939 KST589925:KST589939 LCP589925:LCP589939 LML589925:LML589939 LWH589925:LWH589939 MGD589925:MGD589939 MPZ589925:MPZ589939 MZV589925:MZV589939 NJR589925:NJR589939 NTN589925:NTN589939 ODJ589925:ODJ589939 ONF589925:ONF589939 OXB589925:OXB589939 PGX589925:PGX589939 PQT589925:PQT589939 QAP589925:QAP589939 QKL589925:QKL589939 QUH589925:QUH589939 RED589925:RED589939 RNZ589925:RNZ589939 RXV589925:RXV589939 SHR589925:SHR589939 SRN589925:SRN589939 TBJ589925:TBJ589939 TLF589925:TLF589939 TVB589925:TVB589939 UEX589925:UEX589939 UOT589925:UOT589939 UYP589925:UYP589939 VIL589925:VIL589939 VSH589925:VSH589939 WCD589925:WCD589939 WLZ589925:WLZ589939 WVV589925:WVV589939 N655461:N655475 JJ655461:JJ655475 TF655461:TF655475 ADB655461:ADB655475 AMX655461:AMX655475 AWT655461:AWT655475 BGP655461:BGP655475 BQL655461:BQL655475 CAH655461:CAH655475 CKD655461:CKD655475 CTZ655461:CTZ655475 DDV655461:DDV655475 DNR655461:DNR655475 DXN655461:DXN655475 EHJ655461:EHJ655475 ERF655461:ERF655475 FBB655461:FBB655475 FKX655461:FKX655475 FUT655461:FUT655475 GEP655461:GEP655475 GOL655461:GOL655475 GYH655461:GYH655475 HID655461:HID655475 HRZ655461:HRZ655475 IBV655461:IBV655475 ILR655461:ILR655475 IVN655461:IVN655475 JFJ655461:JFJ655475 JPF655461:JPF655475 JZB655461:JZB655475 KIX655461:KIX655475 KST655461:KST655475 LCP655461:LCP655475 LML655461:LML655475 LWH655461:LWH655475 MGD655461:MGD655475 MPZ655461:MPZ655475 MZV655461:MZV655475 NJR655461:NJR655475 NTN655461:NTN655475 ODJ655461:ODJ655475 ONF655461:ONF655475 OXB655461:OXB655475 PGX655461:PGX655475 PQT655461:PQT655475 QAP655461:QAP655475 QKL655461:QKL655475 QUH655461:QUH655475 RED655461:RED655475 RNZ655461:RNZ655475 RXV655461:RXV655475 SHR655461:SHR655475 SRN655461:SRN655475 TBJ655461:TBJ655475 TLF655461:TLF655475 TVB655461:TVB655475 UEX655461:UEX655475 UOT655461:UOT655475 UYP655461:UYP655475 VIL655461:VIL655475 VSH655461:VSH655475 WCD655461:WCD655475 WLZ655461:WLZ655475 WVV655461:WVV655475 N720997:N721011 JJ720997:JJ721011 TF720997:TF721011 ADB720997:ADB721011 AMX720997:AMX721011 AWT720997:AWT721011 BGP720997:BGP721011 BQL720997:BQL721011 CAH720997:CAH721011 CKD720997:CKD721011 CTZ720997:CTZ721011 DDV720997:DDV721011 DNR720997:DNR721011 DXN720997:DXN721011 EHJ720997:EHJ721011 ERF720997:ERF721011 FBB720997:FBB721011 FKX720997:FKX721011 FUT720997:FUT721011 GEP720997:GEP721011 GOL720997:GOL721011 GYH720997:GYH721011 HID720997:HID721011 HRZ720997:HRZ721011 IBV720997:IBV721011 ILR720997:ILR721011 IVN720997:IVN721011 JFJ720997:JFJ721011 JPF720997:JPF721011 JZB720997:JZB721011 KIX720997:KIX721011 KST720997:KST721011 LCP720997:LCP721011 LML720997:LML721011 LWH720997:LWH721011 MGD720997:MGD721011 MPZ720997:MPZ721011 MZV720997:MZV721011 NJR720997:NJR721011 NTN720997:NTN721011 ODJ720997:ODJ721011 ONF720997:ONF721011 OXB720997:OXB721011 PGX720997:PGX721011 PQT720997:PQT721011 QAP720997:QAP721011 QKL720997:QKL721011 QUH720997:QUH721011 RED720997:RED721011 RNZ720997:RNZ721011 RXV720997:RXV721011 SHR720997:SHR721011 SRN720997:SRN721011 TBJ720997:TBJ721011 TLF720997:TLF721011 TVB720997:TVB721011 UEX720997:UEX721011 UOT720997:UOT721011 UYP720997:UYP721011 VIL720997:VIL721011 VSH720997:VSH721011 WCD720997:WCD721011 WLZ720997:WLZ721011 WVV720997:WVV721011 N786533:N786547 JJ786533:JJ786547 TF786533:TF786547 ADB786533:ADB786547 AMX786533:AMX786547 AWT786533:AWT786547 BGP786533:BGP786547 BQL786533:BQL786547 CAH786533:CAH786547 CKD786533:CKD786547 CTZ786533:CTZ786547 DDV786533:DDV786547 DNR786533:DNR786547 DXN786533:DXN786547 EHJ786533:EHJ786547 ERF786533:ERF786547 FBB786533:FBB786547 FKX786533:FKX786547 FUT786533:FUT786547 GEP786533:GEP786547 GOL786533:GOL786547 GYH786533:GYH786547 HID786533:HID786547 HRZ786533:HRZ786547 IBV786533:IBV786547 ILR786533:ILR786547 IVN786533:IVN786547 JFJ786533:JFJ786547 JPF786533:JPF786547 JZB786533:JZB786547 KIX786533:KIX786547 KST786533:KST786547 LCP786533:LCP786547 LML786533:LML786547 LWH786533:LWH786547 MGD786533:MGD786547 MPZ786533:MPZ786547 MZV786533:MZV786547 NJR786533:NJR786547 NTN786533:NTN786547 ODJ786533:ODJ786547 ONF786533:ONF786547 OXB786533:OXB786547 PGX786533:PGX786547 PQT786533:PQT786547 QAP786533:QAP786547 QKL786533:QKL786547 QUH786533:QUH786547 RED786533:RED786547 RNZ786533:RNZ786547 RXV786533:RXV786547 SHR786533:SHR786547 SRN786533:SRN786547 TBJ786533:TBJ786547 TLF786533:TLF786547 TVB786533:TVB786547 UEX786533:UEX786547 UOT786533:UOT786547 UYP786533:UYP786547 VIL786533:VIL786547 VSH786533:VSH786547 WCD786533:WCD786547 WLZ786533:WLZ786547 WVV786533:WVV786547 N852069:N852083 JJ852069:JJ852083 TF852069:TF852083 ADB852069:ADB852083 AMX852069:AMX852083 AWT852069:AWT852083 BGP852069:BGP852083 BQL852069:BQL852083 CAH852069:CAH852083 CKD852069:CKD852083 CTZ852069:CTZ852083 DDV852069:DDV852083 DNR852069:DNR852083 DXN852069:DXN852083 EHJ852069:EHJ852083 ERF852069:ERF852083 FBB852069:FBB852083 FKX852069:FKX852083 FUT852069:FUT852083 GEP852069:GEP852083 GOL852069:GOL852083 GYH852069:GYH852083 HID852069:HID852083 HRZ852069:HRZ852083 IBV852069:IBV852083 ILR852069:ILR852083 IVN852069:IVN852083 JFJ852069:JFJ852083 JPF852069:JPF852083 JZB852069:JZB852083 KIX852069:KIX852083 KST852069:KST852083 LCP852069:LCP852083 LML852069:LML852083 LWH852069:LWH852083 MGD852069:MGD852083 MPZ852069:MPZ852083 MZV852069:MZV852083 NJR852069:NJR852083 NTN852069:NTN852083 ODJ852069:ODJ852083 ONF852069:ONF852083 OXB852069:OXB852083 PGX852069:PGX852083 PQT852069:PQT852083 QAP852069:QAP852083 QKL852069:QKL852083 QUH852069:QUH852083 RED852069:RED852083 RNZ852069:RNZ852083 RXV852069:RXV852083 SHR852069:SHR852083 SRN852069:SRN852083 TBJ852069:TBJ852083 TLF852069:TLF852083 TVB852069:TVB852083 UEX852069:UEX852083 UOT852069:UOT852083 UYP852069:UYP852083 VIL852069:VIL852083 VSH852069:VSH852083 WCD852069:WCD852083 WLZ852069:WLZ852083 WVV852069:WVV852083 N917605:N917619 JJ917605:JJ917619 TF917605:TF917619 ADB917605:ADB917619 AMX917605:AMX917619 AWT917605:AWT917619 BGP917605:BGP917619 BQL917605:BQL917619 CAH917605:CAH917619 CKD917605:CKD917619 CTZ917605:CTZ917619 DDV917605:DDV917619 DNR917605:DNR917619 DXN917605:DXN917619 EHJ917605:EHJ917619 ERF917605:ERF917619 FBB917605:FBB917619 FKX917605:FKX917619 FUT917605:FUT917619 GEP917605:GEP917619 GOL917605:GOL917619 GYH917605:GYH917619 HID917605:HID917619 HRZ917605:HRZ917619 IBV917605:IBV917619 ILR917605:ILR917619 IVN917605:IVN917619 JFJ917605:JFJ917619 JPF917605:JPF917619 JZB917605:JZB917619 KIX917605:KIX917619 KST917605:KST917619 LCP917605:LCP917619 LML917605:LML917619 LWH917605:LWH917619 MGD917605:MGD917619 MPZ917605:MPZ917619 MZV917605:MZV917619 NJR917605:NJR917619 NTN917605:NTN917619 ODJ917605:ODJ917619 ONF917605:ONF917619 OXB917605:OXB917619 PGX917605:PGX917619 PQT917605:PQT917619 QAP917605:QAP917619 QKL917605:QKL917619 QUH917605:QUH917619 RED917605:RED917619 RNZ917605:RNZ917619 RXV917605:RXV917619 SHR917605:SHR917619 SRN917605:SRN917619 TBJ917605:TBJ917619 TLF917605:TLF917619 TVB917605:TVB917619 UEX917605:UEX917619 UOT917605:UOT917619 UYP917605:UYP917619 VIL917605:VIL917619 VSH917605:VSH917619 WCD917605:WCD917619 WLZ917605:WLZ917619 WVV917605:WVV917619 N983141:N983155 JJ983141:JJ983155 TF983141:TF983155 ADB983141:ADB983155 AMX983141:AMX983155 AWT983141:AWT983155 BGP983141:BGP983155 BQL983141:BQL983155 CAH983141:CAH983155 CKD983141:CKD983155 CTZ983141:CTZ983155 DDV983141:DDV983155 DNR983141:DNR983155 DXN983141:DXN983155 EHJ983141:EHJ983155 ERF983141:ERF983155 FBB983141:FBB983155 FKX983141:FKX983155 FUT983141:FUT983155 GEP983141:GEP983155 GOL983141:GOL983155 GYH983141:GYH983155 HID983141:HID983155 HRZ983141:HRZ983155 IBV983141:IBV983155 ILR983141:ILR983155 IVN983141:IVN983155 JFJ983141:JFJ983155 JPF983141:JPF983155 JZB983141:JZB983155 KIX983141:KIX983155 KST983141:KST983155 LCP983141:LCP983155 LML983141:LML983155 LWH983141:LWH983155 MGD983141:MGD983155 MPZ983141:MPZ983155 MZV983141:MZV983155 NJR983141:NJR983155 NTN983141:NTN983155 ODJ983141:ODJ983155 ONF983141:ONF983155 OXB983141:OXB983155 PGX983141:PGX983155 PQT983141:PQT983155 QAP983141:QAP983155 QKL983141:QKL983155 QUH983141:QUH983155 RED983141:RED983155 RNZ983141:RNZ983155 RXV983141:RXV983155 SHR983141:SHR983155 SRN983141:SRN983155 TBJ983141:TBJ983155 TLF983141:TLF983155 TVB983141:TVB983155 UEX983141:UEX983155 UOT983141:UOT983155 UYP983141:UYP983155 VIL983141:VIL983155 VSH983141:VSH983155 WCD983141:WCD983155 WLZ983141:WLZ983155 WVV983141:WVV983155 N117:N121 JJ117:JJ121 TF117:TF121 ADB117:ADB121 AMX117:AMX121 AWT117:AWT121 BGP117:BGP121 BQL117:BQL121 CAH117:CAH121 CKD117:CKD121 CTZ117:CTZ121 DDV117:DDV121 DNR117:DNR121 DXN117:DXN121 EHJ117:EHJ121 ERF117:ERF121 FBB117:FBB121 FKX117:FKX121 FUT117:FUT121 GEP117:GEP121 GOL117:GOL121 GYH117:GYH121 HID117:HID121 HRZ117:HRZ121 IBV117:IBV121 ILR117:ILR121 IVN117:IVN121 JFJ117:JFJ121 JPF117:JPF121 JZB117:JZB121 KIX117:KIX121 KST117:KST121 LCP117:LCP121 LML117:LML121 LWH117:LWH121 MGD117:MGD121 MPZ117:MPZ121 MZV117:MZV121 NJR117:NJR121 NTN117:NTN121 ODJ117:ODJ121 ONF117:ONF121 OXB117:OXB121 PGX117:PGX121 PQT117:PQT121 QAP117:QAP121 QKL117:QKL121 QUH117:QUH121 RED117:RED121 RNZ117:RNZ121 RXV117:RXV121 SHR117:SHR121 SRN117:SRN121 TBJ117:TBJ121 TLF117:TLF121 TVB117:TVB121 UEX117:UEX121 UOT117:UOT121 UYP117:UYP121 VIL117:VIL121 VSH117:VSH121 WCD117:WCD121 WLZ117:WLZ121 WVV117:WVV121 N65653:N65657 JJ65653:JJ65657 TF65653:TF65657 ADB65653:ADB65657 AMX65653:AMX65657 AWT65653:AWT65657 BGP65653:BGP65657 BQL65653:BQL65657 CAH65653:CAH65657 CKD65653:CKD65657 CTZ65653:CTZ65657 DDV65653:DDV65657 DNR65653:DNR65657 DXN65653:DXN65657 EHJ65653:EHJ65657 ERF65653:ERF65657 FBB65653:FBB65657 FKX65653:FKX65657 FUT65653:FUT65657 GEP65653:GEP65657 GOL65653:GOL65657 GYH65653:GYH65657 HID65653:HID65657 HRZ65653:HRZ65657 IBV65653:IBV65657 ILR65653:ILR65657 IVN65653:IVN65657 JFJ65653:JFJ65657 JPF65653:JPF65657 JZB65653:JZB65657 KIX65653:KIX65657 KST65653:KST65657 LCP65653:LCP65657 LML65653:LML65657 LWH65653:LWH65657 MGD65653:MGD65657 MPZ65653:MPZ65657 MZV65653:MZV65657 NJR65653:NJR65657 NTN65653:NTN65657 ODJ65653:ODJ65657 ONF65653:ONF65657 OXB65653:OXB65657 PGX65653:PGX65657 PQT65653:PQT65657 QAP65653:QAP65657 QKL65653:QKL65657 QUH65653:QUH65657 RED65653:RED65657 RNZ65653:RNZ65657 RXV65653:RXV65657 SHR65653:SHR65657 SRN65653:SRN65657 TBJ65653:TBJ65657 TLF65653:TLF65657 TVB65653:TVB65657 UEX65653:UEX65657 UOT65653:UOT65657 UYP65653:UYP65657 VIL65653:VIL65657 VSH65653:VSH65657 WCD65653:WCD65657 WLZ65653:WLZ65657 WVV65653:WVV65657 N131189:N131193 JJ131189:JJ131193 TF131189:TF131193 ADB131189:ADB131193 AMX131189:AMX131193 AWT131189:AWT131193 BGP131189:BGP131193 BQL131189:BQL131193 CAH131189:CAH131193 CKD131189:CKD131193 CTZ131189:CTZ131193 DDV131189:DDV131193 DNR131189:DNR131193 DXN131189:DXN131193 EHJ131189:EHJ131193 ERF131189:ERF131193 FBB131189:FBB131193 FKX131189:FKX131193 FUT131189:FUT131193 GEP131189:GEP131193 GOL131189:GOL131193 GYH131189:GYH131193 HID131189:HID131193 HRZ131189:HRZ131193 IBV131189:IBV131193 ILR131189:ILR131193 IVN131189:IVN131193 JFJ131189:JFJ131193 JPF131189:JPF131193 JZB131189:JZB131193 KIX131189:KIX131193 KST131189:KST131193 LCP131189:LCP131193 LML131189:LML131193 LWH131189:LWH131193 MGD131189:MGD131193 MPZ131189:MPZ131193 MZV131189:MZV131193 NJR131189:NJR131193 NTN131189:NTN131193 ODJ131189:ODJ131193 ONF131189:ONF131193 OXB131189:OXB131193 PGX131189:PGX131193 PQT131189:PQT131193 QAP131189:QAP131193 QKL131189:QKL131193 QUH131189:QUH131193 RED131189:RED131193 RNZ131189:RNZ131193 RXV131189:RXV131193 SHR131189:SHR131193 SRN131189:SRN131193 TBJ131189:TBJ131193 TLF131189:TLF131193 TVB131189:TVB131193 UEX131189:UEX131193 UOT131189:UOT131193 UYP131189:UYP131193 VIL131189:VIL131193 VSH131189:VSH131193 WCD131189:WCD131193 WLZ131189:WLZ131193 WVV131189:WVV131193 N196725:N196729 JJ196725:JJ196729 TF196725:TF196729 ADB196725:ADB196729 AMX196725:AMX196729 AWT196725:AWT196729 BGP196725:BGP196729 BQL196725:BQL196729 CAH196725:CAH196729 CKD196725:CKD196729 CTZ196725:CTZ196729 DDV196725:DDV196729 DNR196725:DNR196729 DXN196725:DXN196729 EHJ196725:EHJ196729 ERF196725:ERF196729 FBB196725:FBB196729 FKX196725:FKX196729 FUT196725:FUT196729 GEP196725:GEP196729 GOL196725:GOL196729 GYH196725:GYH196729 HID196725:HID196729 HRZ196725:HRZ196729 IBV196725:IBV196729 ILR196725:ILR196729 IVN196725:IVN196729 JFJ196725:JFJ196729 JPF196725:JPF196729 JZB196725:JZB196729 KIX196725:KIX196729 KST196725:KST196729 LCP196725:LCP196729 LML196725:LML196729 LWH196725:LWH196729 MGD196725:MGD196729 MPZ196725:MPZ196729 MZV196725:MZV196729 NJR196725:NJR196729 NTN196725:NTN196729 ODJ196725:ODJ196729 ONF196725:ONF196729 OXB196725:OXB196729 PGX196725:PGX196729 PQT196725:PQT196729 QAP196725:QAP196729 QKL196725:QKL196729 QUH196725:QUH196729 RED196725:RED196729 RNZ196725:RNZ196729 RXV196725:RXV196729 SHR196725:SHR196729 SRN196725:SRN196729 TBJ196725:TBJ196729 TLF196725:TLF196729 TVB196725:TVB196729 UEX196725:UEX196729 UOT196725:UOT196729 UYP196725:UYP196729 VIL196725:VIL196729 VSH196725:VSH196729 WCD196725:WCD196729 WLZ196725:WLZ196729 WVV196725:WVV196729 N262261:N262265 JJ262261:JJ262265 TF262261:TF262265 ADB262261:ADB262265 AMX262261:AMX262265 AWT262261:AWT262265 BGP262261:BGP262265 BQL262261:BQL262265 CAH262261:CAH262265 CKD262261:CKD262265 CTZ262261:CTZ262265 DDV262261:DDV262265 DNR262261:DNR262265 DXN262261:DXN262265 EHJ262261:EHJ262265 ERF262261:ERF262265 FBB262261:FBB262265 FKX262261:FKX262265 FUT262261:FUT262265 GEP262261:GEP262265 GOL262261:GOL262265 GYH262261:GYH262265 HID262261:HID262265 HRZ262261:HRZ262265 IBV262261:IBV262265 ILR262261:ILR262265 IVN262261:IVN262265 JFJ262261:JFJ262265 JPF262261:JPF262265 JZB262261:JZB262265 KIX262261:KIX262265 KST262261:KST262265 LCP262261:LCP262265 LML262261:LML262265 LWH262261:LWH262265 MGD262261:MGD262265 MPZ262261:MPZ262265 MZV262261:MZV262265 NJR262261:NJR262265 NTN262261:NTN262265 ODJ262261:ODJ262265 ONF262261:ONF262265 OXB262261:OXB262265 PGX262261:PGX262265 PQT262261:PQT262265 QAP262261:QAP262265 QKL262261:QKL262265 QUH262261:QUH262265 RED262261:RED262265 RNZ262261:RNZ262265 RXV262261:RXV262265 SHR262261:SHR262265 SRN262261:SRN262265 TBJ262261:TBJ262265 TLF262261:TLF262265 TVB262261:TVB262265 UEX262261:UEX262265 UOT262261:UOT262265 UYP262261:UYP262265 VIL262261:VIL262265 VSH262261:VSH262265 WCD262261:WCD262265 WLZ262261:WLZ262265 WVV262261:WVV262265 N327797:N327801 JJ327797:JJ327801 TF327797:TF327801 ADB327797:ADB327801 AMX327797:AMX327801 AWT327797:AWT327801 BGP327797:BGP327801 BQL327797:BQL327801 CAH327797:CAH327801 CKD327797:CKD327801 CTZ327797:CTZ327801 DDV327797:DDV327801 DNR327797:DNR327801 DXN327797:DXN327801 EHJ327797:EHJ327801 ERF327797:ERF327801 FBB327797:FBB327801 FKX327797:FKX327801 FUT327797:FUT327801 GEP327797:GEP327801 GOL327797:GOL327801 GYH327797:GYH327801 HID327797:HID327801 HRZ327797:HRZ327801 IBV327797:IBV327801 ILR327797:ILR327801 IVN327797:IVN327801 JFJ327797:JFJ327801 JPF327797:JPF327801 JZB327797:JZB327801 KIX327797:KIX327801 KST327797:KST327801 LCP327797:LCP327801 LML327797:LML327801 LWH327797:LWH327801 MGD327797:MGD327801 MPZ327797:MPZ327801 MZV327797:MZV327801 NJR327797:NJR327801 NTN327797:NTN327801 ODJ327797:ODJ327801 ONF327797:ONF327801 OXB327797:OXB327801 PGX327797:PGX327801 PQT327797:PQT327801 QAP327797:QAP327801 QKL327797:QKL327801 QUH327797:QUH327801 RED327797:RED327801 RNZ327797:RNZ327801 RXV327797:RXV327801 SHR327797:SHR327801 SRN327797:SRN327801 TBJ327797:TBJ327801 TLF327797:TLF327801 TVB327797:TVB327801 UEX327797:UEX327801 UOT327797:UOT327801 UYP327797:UYP327801 VIL327797:VIL327801 VSH327797:VSH327801 WCD327797:WCD327801 WLZ327797:WLZ327801 WVV327797:WVV327801 N393333:N393337 JJ393333:JJ393337 TF393333:TF393337 ADB393333:ADB393337 AMX393333:AMX393337 AWT393333:AWT393337 BGP393333:BGP393337 BQL393333:BQL393337 CAH393333:CAH393337 CKD393333:CKD393337 CTZ393333:CTZ393337 DDV393333:DDV393337 DNR393333:DNR393337 DXN393333:DXN393337 EHJ393333:EHJ393337 ERF393333:ERF393337 FBB393333:FBB393337 FKX393333:FKX393337 FUT393333:FUT393337 GEP393333:GEP393337 GOL393333:GOL393337 GYH393333:GYH393337 HID393333:HID393337 HRZ393333:HRZ393337 IBV393333:IBV393337 ILR393333:ILR393337 IVN393333:IVN393337 JFJ393333:JFJ393337 JPF393333:JPF393337 JZB393333:JZB393337 KIX393333:KIX393337 KST393333:KST393337 LCP393333:LCP393337 LML393333:LML393337 LWH393333:LWH393337 MGD393333:MGD393337 MPZ393333:MPZ393337 MZV393333:MZV393337 NJR393333:NJR393337 NTN393333:NTN393337 ODJ393333:ODJ393337 ONF393333:ONF393337 OXB393333:OXB393337 PGX393333:PGX393337 PQT393333:PQT393337 QAP393333:QAP393337 QKL393333:QKL393337 QUH393333:QUH393337 RED393333:RED393337 RNZ393333:RNZ393337 RXV393333:RXV393337 SHR393333:SHR393337 SRN393333:SRN393337 TBJ393333:TBJ393337 TLF393333:TLF393337 TVB393333:TVB393337 UEX393333:UEX393337 UOT393333:UOT393337 UYP393333:UYP393337 VIL393333:VIL393337 VSH393333:VSH393337 WCD393333:WCD393337 WLZ393333:WLZ393337 WVV393333:WVV393337 N458869:N458873 JJ458869:JJ458873 TF458869:TF458873 ADB458869:ADB458873 AMX458869:AMX458873 AWT458869:AWT458873 BGP458869:BGP458873 BQL458869:BQL458873 CAH458869:CAH458873 CKD458869:CKD458873 CTZ458869:CTZ458873 DDV458869:DDV458873 DNR458869:DNR458873 DXN458869:DXN458873 EHJ458869:EHJ458873 ERF458869:ERF458873 FBB458869:FBB458873 FKX458869:FKX458873 FUT458869:FUT458873 GEP458869:GEP458873 GOL458869:GOL458873 GYH458869:GYH458873 HID458869:HID458873 HRZ458869:HRZ458873 IBV458869:IBV458873 ILR458869:ILR458873 IVN458869:IVN458873 JFJ458869:JFJ458873 JPF458869:JPF458873 JZB458869:JZB458873 KIX458869:KIX458873 KST458869:KST458873 LCP458869:LCP458873 LML458869:LML458873 LWH458869:LWH458873 MGD458869:MGD458873 MPZ458869:MPZ458873 MZV458869:MZV458873 NJR458869:NJR458873 NTN458869:NTN458873 ODJ458869:ODJ458873 ONF458869:ONF458873 OXB458869:OXB458873 PGX458869:PGX458873 PQT458869:PQT458873 QAP458869:QAP458873 QKL458869:QKL458873 QUH458869:QUH458873 RED458869:RED458873 RNZ458869:RNZ458873 RXV458869:RXV458873 SHR458869:SHR458873 SRN458869:SRN458873 TBJ458869:TBJ458873 TLF458869:TLF458873 TVB458869:TVB458873 UEX458869:UEX458873 UOT458869:UOT458873 UYP458869:UYP458873 VIL458869:VIL458873 VSH458869:VSH458873 WCD458869:WCD458873 WLZ458869:WLZ458873 WVV458869:WVV458873 N524405:N524409 JJ524405:JJ524409 TF524405:TF524409 ADB524405:ADB524409 AMX524405:AMX524409 AWT524405:AWT524409 BGP524405:BGP524409 BQL524405:BQL524409 CAH524405:CAH524409 CKD524405:CKD524409 CTZ524405:CTZ524409 DDV524405:DDV524409 DNR524405:DNR524409 DXN524405:DXN524409 EHJ524405:EHJ524409 ERF524405:ERF524409 FBB524405:FBB524409 FKX524405:FKX524409 FUT524405:FUT524409 GEP524405:GEP524409 GOL524405:GOL524409 GYH524405:GYH524409 HID524405:HID524409 HRZ524405:HRZ524409 IBV524405:IBV524409 ILR524405:ILR524409 IVN524405:IVN524409 JFJ524405:JFJ524409 JPF524405:JPF524409 JZB524405:JZB524409 KIX524405:KIX524409 KST524405:KST524409 LCP524405:LCP524409 LML524405:LML524409 LWH524405:LWH524409 MGD524405:MGD524409 MPZ524405:MPZ524409 MZV524405:MZV524409 NJR524405:NJR524409 NTN524405:NTN524409 ODJ524405:ODJ524409 ONF524405:ONF524409 OXB524405:OXB524409 PGX524405:PGX524409 PQT524405:PQT524409 QAP524405:QAP524409 QKL524405:QKL524409 QUH524405:QUH524409 RED524405:RED524409 RNZ524405:RNZ524409 RXV524405:RXV524409 SHR524405:SHR524409 SRN524405:SRN524409 TBJ524405:TBJ524409 TLF524405:TLF524409 TVB524405:TVB524409 UEX524405:UEX524409 UOT524405:UOT524409 UYP524405:UYP524409 VIL524405:VIL524409 VSH524405:VSH524409 WCD524405:WCD524409 WLZ524405:WLZ524409 WVV524405:WVV524409 N589941:N589945 JJ589941:JJ589945 TF589941:TF589945 ADB589941:ADB589945 AMX589941:AMX589945 AWT589941:AWT589945 BGP589941:BGP589945 BQL589941:BQL589945 CAH589941:CAH589945 CKD589941:CKD589945 CTZ589941:CTZ589945 DDV589941:DDV589945 DNR589941:DNR589945 DXN589941:DXN589945 EHJ589941:EHJ589945 ERF589941:ERF589945 FBB589941:FBB589945 FKX589941:FKX589945 FUT589941:FUT589945 GEP589941:GEP589945 GOL589941:GOL589945 GYH589941:GYH589945 HID589941:HID589945 HRZ589941:HRZ589945 IBV589941:IBV589945 ILR589941:ILR589945 IVN589941:IVN589945 JFJ589941:JFJ589945 JPF589941:JPF589945 JZB589941:JZB589945 KIX589941:KIX589945 KST589941:KST589945 LCP589941:LCP589945 LML589941:LML589945 LWH589941:LWH589945 MGD589941:MGD589945 MPZ589941:MPZ589945 MZV589941:MZV589945 NJR589941:NJR589945 NTN589941:NTN589945 ODJ589941:ODJ589945 ONF589941:ONF589945 OXB589941:OXB589945 PGX589941:PGX589945 PQT589941:PQT589945 QAP589941:QAP589945 QKL589941:QKL589945 QUH589941:QUH589945 RED589941:RED589945 RNZ589941:RNZ589945 RXV589941:RXV589945 SHR589941:SHR589945 SRN589941:SRN589945 TBJ589941:TBJ589945 TLF589941:TLF589945 TVB589941:TVB589945 UEX589941:UEX589945 UOT589941:UOT589945 UYP589941:UYP589945 VIL589941:VIL589945 VSH589941:VSH589945 WCD589941:WCD589945 WLZ589941:WLZ589945 WVV589941:WVV589945 N655477:N655481 JJ655477:JJ655481 TF655477:TF655481 ADB655477:ADB655481 AMX655477:AMX655481 AWT655477:AWT655481 BGP655477:BGP655481 BQL655477:BQL655481 CAH655477:CAH655481 CKD655477:CKD655481 CTZ655477:CTZ655481 DDV655477:DDV655481 DNR655477:DNR655481 DXN655477:DXN655481 EHJ655477:EHJ655481 ERF655477:ERF655481 FBB655477:FBB655481 FKX655477:FKX655481 FUT655477:FUT655481 GEP655477:GEP655481 GOL655477:GOL655481 GYH655477:GYH655481 HID655477:HID655481 HRZ655477:HRZ655481 IBV655477:IBV655481 ILR655477:ILR655481 IVN655477:IVN655481 JFJ655477:JFJ655481 JPF655477:JPF655481 JZB655477:JZB655481 KIX655477:KIX655481 KST655477:KST655481 LCP655477:LCP655481 LML655477:LML655481 LWH655477:LWH655481 MGD655477:MGD655481 MPZ655477:MPZ655481 MZV655477:MZV655481 NJR655477:NJR655481 NTN655477:NTN655481 ODJ655477:ODJ655481 ONF655477:ONF655481 OXB655477:OXB655481 PGX655477:PGX655481 PQT655477:PQT655481 QAP655477:QAP655481 QKL655477:QKL655481 QUH655477:QUH655481 RED655477:RED655481 RNZ655477:RNZ655481 RXV655477:RXV655481 SHR655477:SHR655481 SRN655477:SRN655481 TBJ655477:TBJ655481 TLF655477:TLF655481 TVB655477:TVB655481 UEX655477:UEX655481 UOT655477:UOT655481 UYP655477:UYP655481 VIL655477:VIL655481 VSH655477:VSH655481 WCD655477:WCD655481 WLZ655477:WLZ655481 WVV655477:WVV655481 N721013:N721017 JJ721013:JJ721017 TF721013:TF721017 ADB721013:ADB721017 AMX721013:AMX721017 AWT721013:AWT721017 BGP721013:BGP721017 BQL721013:BQL721017 CAH721013:CAH721017 CKD721013:CKD721017 CTZ721013:CTZ721017 DDV721013:DDV721017 DNR721013:DNR721017 DXN721013:DXN721017 EHJ721013:EHJ721017 ERF721013:ERF721017 FBB721013:FBB721017 FKX721013:FKX721017 FUT721013:FUT721017 GEP721013:GEP721017 GOL721013:GOL721017 GYH721013:GYH721017 HID721013:HID721017 HRZ721013:HRZ721017 IBV721013:IBV721017 ILR721013:ILR721017 IVN721013:IVN721017 JFJ721013:JFJ721017 JPF721013:JPF721017 JZB721013:JZB721017 KIX721013:KIX721017 KST721013:KST721017 LCP721013:LCP721017 LML721013:LML721017 LWH721013:LWH721017 MGD721013:MGD721017 MPZ721013:MPZ721017 MZV721013:MZV721017 NJR721013:NJR721017 NTN721013:NTN721017 ODJ721013:ODJ721017 ONF721013:ONF721017 OXB721013:OXB721017 PGX721013:PGX721017 PQT721013:PQT721017 QAP721013:QAP721017 QKL721013:QKL721017 QUH721013:QUH721017 RED721013:RED721017 RNZ721013:RNZ721017 RXV721013:RXV721017 SHR721013:SHR721017 SRN721013:SRN721017 TBJ721013:TBJ721017 TLF721013:TLF721017 TVB721013:TVB721017 UEX721013:UEX721017 UOT721013:UOT721017 UYP721013:UYP721017 VIL721013:VIL721017 VSH721013:VSH721017 WCD721013:WCD721017 WLZ721013:WLZ721017 WVV721013:WVV721017 N786549:N786553 JJ786549:JJ786553 TF786549:TF786553 ADB786549:ADB786553 AMX786549:AMX786553 AWT786549:AWT786553 BGP786549:BGP786553 BQL786549:BQL786553 CAH786549:CAH786553 CKD786549:CKD786553 CTZ786549:CTZ786553 DDV786549:DDV786553 DNR786549:DNR786553 DXN786549:DXN786553 EHJ786549:EHJ786553 ERF786549:ERF786553 FBB786549:FBB786553 FKX786549:FKX786553 FUT786549:FUT786553 GEP786549:GEP786553 GOL786549:GOL786553 GYH786549:GYH786553 HID786549:HID786553 HRZ786549:HRZ786553 IBV786549:IBV786553 ILR786549:ILR786553 IVN786549:IVN786553 JFJ786549:JFJ786553 JPF786549:JPF786553 JZB786549:JZB786553 KIX786549:KIX786553 KST786549:KST786553 LCP786549:LCP786553 LML786549:LML786553 LWH786549:LWH786553 MGD786549:MGD786553 MPZ786549:MPZ786553 MZV786549:MZV786553 NJR786549:NJR786553 NTN786549:NTN786553 ODJ786549:ODJ786553 ONF786549:ONF786553 OXB786549:OXB786553 PGX786549:PGX786553 PQT786549:PQT786553 QAP786549:QAP786553 QKL786549:QKL786553 QUH786549:QUH786553 RED786549:RED786553 RNZ786549:RNZ786553 RXV786549:RXV786553 SHR786549:SHR786553 SRN786549:SRN786553 TBJ786549:TBJ786553 TLF786549:TLF786553 TVB786549:TVB786553 UEX786549:UEX786553 UOT786549:UOT786553 UYP786549:UYP786553 VIL786549:VIL786553 VSH786549:VSH786553 WCD786549:WCD786553 WLZ786549:WLZ786553 WVV786549:WVV786553 N852085:N852089 JJ852085:JJ852089 TF852085:TF852089 ADB852085:ADB852089 AMX852085:AMX852089 AWT852085:AWT852089 BGP852085:BGP852089 BQL852085:BQL852089 CAH852085:CAH852089 CKD852085:CKD852089 CTZ852085:CTZ852089 DDV852085:DDV852089 DNR852085:DNR852089 DXN852085:DXN852089 EHJ852085:EHJ852089 ERF852085:ERF852089 FBB852085:FBB852089 FKX852085:FKX852089 FUT852085:FUT852089 GEP852085:GEP852089 GOL852085:GOL852089 GYH852085:GYH852089 HID852085:HID852089 HRZ852085:HRZ852089 IBV852085:IBV852089 ILR852085:ILR852089 IVN852085:IVN852089 JFJ852085:JFJ852089 JPF852085:JPF852089 JZB852085:JZB852089 KIX852085:KIX852089 KST852085:KST852089 LCP852085:LCP852089 LML852085:LML852089 LWH852085:LWH852089 MGD852085:MGD852089 MPZ852085:MPZ852089 MZV852085:MZV852089 NJR852085:NJR852089 NTN852085:NTN852089 ODJ852085:ODJ852089 ONF852085:ONF852089 OXB852085:OXB852089 PGX852085:PGX852089 PQT852085:PQT852089 QAP852085:QAP852089 QKL852085:QKL852089 QUH852085:QUH852089 RED852085:RED852089 RNZ852085:RNZ852089 RXV852085:RXV852089 SHR852085:SHR852089 SRN852085:SRN852089 TBJ852085:TBJ852089 TLF852085:TLF852089 TVB852085:TVB852089 UEX852085:UEX852089 UOT852085:UOT852089 UYP852085:UYP852089 VIL852085:VIL852089 VSH852085:VSH852089 WCD852085:WCD852089 WLZ852085:WLZ852089 WVV852085:WVV852089 N917621:N917625 JJ917621:JJ917625 TF917621:TF917625 ADB917621:ADB917625 AMX917621:AMX917625 AWT917621:AWT917625 BGP917621:BGP917625 BQL917621:BQL917625 CAH917621:CAH917625 CKD917621:CKD917625 CTZ917621:CTZ917625 DDV917621:DDV917625 DNR917621:DNR917625 DXN917621:DXN917625 EHJ917621:EHJ917625 ERF917621:ERF917625 FBB917621:FBB917625 FKX917621:FKX917625 FUT917621:FUT917625 GEP917621:GEP917625 GOL917621:GOL917625 GYH917621:GYH917625 HID917621:HID917625 HRZ917621:HRZ917625 IBV917621:IBV917625 ILR917621:ILR917625 IVN917621:IVN917625 JFJ917621:JFJ917625 JPF917621:JPF917625 JZB917621:JZB917625 KIX917621:KIX917625 KST917621:KST917625 LCP917621:LCP917625 LML917621:LML917625 LWH917621:LWH917625 MGD917621:MGD917625 MPZ917621:MPZ917625 MZV917621:MZV917625 NJR917621:NJR917625 NTN917621:NTN917625 ODJ917621:ODJ917625 ONF917621:ONF917625 OXB917621:OXB917625 PGX917621:PGX917625 PQT917621:PQT917625 QAP917621:QAP917625 QKL917621:QKL917625 QUH917621:QUH917625 RED917621:RED917625 RNZ917621:RNZ917625 RXV917621:RXV917625 SHR917621:SHR917625 SRN917621:SRN917625 TBJ917621:TBJ917625 TLF917621:TLF917625 TVB917621:TVB917625 UEX917621:UEX917625 UOT917621:UOT917625 UYP917621:UYP917625 VIL917621:VIL917625 VSH917621:VSH917625 WCD917621:WCD917625 WLZ917621:WLZ917625 WVV917621:WVV917625 N983157:N983161 JJ983157:JJ983161 TF983157:TF983161 ADB983157:ADB983161 AMX983157:AMX983161 AWT983157:AWT983161 BGP983157:BGP983161 BQL983157:BQL983161 CAH983157:CAH983161 CKD983157:CKD983161 CTZ983157:CTZ983161 DDV983157:DDV983161 DNR983157:DNR983161 DXN983157:DXN983161 EHJ983157:EHJ983161 ERF983157:ERF983161 FBB983157:FBB983161 FKX983157:FKX983161 FUT983157:FUT983161 GEP983157:GEP983161 GOL983157:GOL983161 GYH983157:GYH983161 HID983157:HID983161 HRZ983157:HRZ983161 IBV983157:IBV983161 ILR983157:ILR983161 IVN983157:IVN983161 JFJ983157:JFJ983161 JPF983157:JPF983161 JZB983157:JZB983161 KIX983157:KIX983161 KST983157:KST983161 LCP983157:LCP983161 LML983157:LML983161 LWH983157:LWH983161 MGD983157:MGD983161 MPZ983157:MPZ983161 MZV983157:MZV983161 NJR983157:NJR983161 NTN983157:NTN983161 ODJ983157:ODJ983161 ONF983157:ONF983161 OXB983157:OXB983161 PGX983157:PGX983161 PQT983157:PQT983161 QAP983157:QAP983161 QKL983157:QKL983161 QUH983157:QUH983161 RED983157:RED983161 RNZ983157:RNZ983161 RXV983157:RXV983161 SHR983157:SHR983161 SRN983157:SRN983161 TBJ983157:TBJ983161 TLF983157:TLF983161 TVB983157:TVB983161 UEX983157:UEX983161 UOT983157:UOT983161 UYP983157:UYP983161 VIL983157:VIL983161 VSH983157:VSH983161 WCD983157:WCD983161 WLZ983157:WLZ983161 WVV983157:WVV983161 N123:N136 JJ123:JJ136 TF123:TF136 ADB123:ADB136 AMX123:AMX136 AWT123:AWT136 BGP123:BGP136 BQL123:BQL136 CAH123:CAH136 CKD123:CKD136 CTZ123:CTZ136 DDV123:DDV136 DNR123:DNR136 DXN123:DXN136 EHJ123:EHJ136 ERF123:ERF136 FBB123:FBB136 FKX123:FKX136 FUT123:FUT136 GEP123:GEP136 GOL123:GOL136 GYH123:GYH136 HID123:HID136 HRZ123:HRZ136 IBV123:IBV136 ILR123:ILR136 IVN123:IVN136 JFJ123:JFJ136 JPF123:JPF136 JZB123:JZB136 KIX123:KIX136 KST123:KST136 LCP123:LCP136 LML123:LML136 LWH123:LWH136 MGD123:MGD136 MPZ123:MPZ136 MZV123:MZV136 NJR123:NJR136 NTN123:NTN136 ODJ123:ODJ136 ONF123:ONF136 OXB123:OXB136 PGX123:PGX136 PQT123:PQT136 QAP123:QAP136 QKL123:QKL136 QUH123:QUH136 RED123:RED136 RNZ123:RNZ136 RXV123:RXV136 SHR123:SHR136 SRN123:SRN136 TBJ123:TBJ136 TLF123:TLF136 TVB123:TVB136 UEX123:UEX136 UOT123:UOT136 UYP123:UYP136 VIL123:VIL136 VSH123:VSH136 WCD123:WCD136 WLZ123:WLZ136 WVV123:WVV136 N65659:N65672 JJ65659:JJ65672 TF65659:TF65672 ADB65659:ADB65672 AMX65659:AMX65672 AWT65659:AWT65672 BGP65659:BGP65672 BQL65659:BQL65672 CAH65659:CAH65672 CKD65659:CKD65672 CTZ65659:CTZ65672 DDV65659:DDV65672 DNR65659:DNR65672 DXN65659:DXN65672 EHJ65659:EHJ65672 ERF65659:ERF65672 FBB65659:FBB65672 FKX65659:FKX65672 FUT65659:FUT65672 GEP65659:GEP65672 GOL65659:GOL65672 GYH65659:GYH65672 HID65659:HID65672 HRZ65659:HRZ65672 IBV65659:IBV65672 ILR65659:ILR65672 IVN65659:IVN65672 JFJ65659:JFJ65672 JPF65659:JPF65672 JZB65659:JZB65672 KIX65659:KIX65672 KST65659:KST65672 LCP65659:LCP65672 LML65659:LML65672 LWH65659:LWH65672 MGD65659:MGD65672 MPZ65659:MPZ65672 MZV65659:MZV65672 NJR65659:NJR65672 NTN65659:NTN65672 ODJ65659:ODJ65672 ONF65659:ONF65672 OXB65659:OXB65672 PGX65659:PGX65672 PQT65659:PQT65672 QAP65659:QAP65672 QKL65659:QKL65672 QUH65659:QUH65672 RED65659:RED65672 RNZ65659:RNZ65672 RXV65659:RXV65672 SHR65659:SHR65672 SRN65659:SRN65672 TBJ65659:TBJ65672 TLF65659:TLF65672 TVB65659:TVB65672 UEX65659:UEX65672 UOT65659:UOT65672 UYP65659:UYP65672 VIL65659:VIL65672 VSH65659:VSH65672 WCD65659:WCD65672 WLZ65659:WLZ65672 WVV65659:WVV65672 N131195:N131208 JJ131195:JJ131208 TF131195:TF131208 ADB131195:ADB131208 AMX131195:AMX131208 AWT131195:AWT131208 BGP131195:BGP131208 BQL131195:BQL131208 CAH131195:CAH131208 CKD131195:CKD131208 CTZ131195:CTZ131208 DDV131195:DDV131208 DNR131195:DNR131208 DXN131195:DXN131208 EHJ131195:EHJ131208 ERF131195:ERF131208 FBB131195:FBB131208 FKX131195:FKX131208 FUT131195:FUT131208 GEP131195:GEP131208 GOL131195:GOL131208 GYH131195:GYH131208 HID131195:HID131208 HRZ131195:HRZ131208 IBV131195:IBV131208 ILR131195:ILR131208 IVN131195:IVN131208 JFJ131195:JFJ131208 JPF131195:JPF131208 JZB131195:JZB131208 KIX131195:KIX131208 KST131195:KST131208 LCP131195:LCP131208 LML131195:LML131208 LWH131195:LWH131208 MGD131195:MGD131208 MPZ131195:MPZ131208 MZV131195:MZV131208 NJR131195:NJR131208 NTN131195:NTN131208 ODJ131195:ODJ131208 ONF131195:ONF131208 OXB131195:OXB131208 PGX131195:PGX131208 PQT131195:PQT131208 QAP131195:QAP131208 QKL131195:QKL131208 QUH131195:QUH131208 RED131195:RED131208 RNZ131195:RNZ131208 RXV131195:RXV131208 SHR131195:SHR131208 SRN131195:SRN131208 TBJ131195:TBJ131208 TLF131195:TLF131208 TVB131195:TVB131208 UEX131195:UEX131208 UOT131195:UOT131208 UYP131195:UYP131208 VIL131195:VIL131208 VSH131195:VSH131208 WCD131195:WCD131208 WLZ131195:WLZ131208 WVV131195:WVV131208 N196731:N196744 JJ196731:JJ196744 TF196731:TF196744 ADB196731:ADB196744 AMX196731:AMX196744 AWT196731:AWT196744 BGP196731:BGP196744 BQL196731:BQL196744 CAH196731:CAH196744 CKD196731:CKD196744 CTZ196731:CTZ196744 DDV196731:DDV196744 DNR196731:DNR196744 DXN196731:DXN196744 EHJ196731:EHJ196744 ERF196731:ERF196744 FBB196731:FBB196744 FKX196731:FKX196744 FUT196731:FUT196744 GEP196731:GEP196744 GOL196731:GOL196744 GYH196731:GYH196744 HID196731:HID196744 HRZ196731:HRZ196744 IBV196731:IBV196744 ILR196731:ILR196744 IVN196731:IVN196744 JFJ196731:JFJ196744 JPF196731:JPF196744 JZB196731:JZB196744 KIX196731:KIX196744 KST196731:KST196744 LCP196731:LCP196744 LML196731:LML196744 LWH196731:LWH196744 MGD196731:MGD196744 MPZ196731:MPZ196744 MZV196731:MZV196744 NJR196731:NJR196744 NTN196731:NTN196744 ODJ196731:ODJ196744 ONF196731:ONF196744 OXB196731:OXB196744 PGX196731:PGX196744 PQT196731:PQT196744 QAP196731:QAP196744 QKL196731:QKL196744 QUH196731:QUH196744 RED196731:RED196744 RNZ196731:RNZ196744 RXV196731:RXV196744 SHR196731:SHR196744 SRN196731:SRN196744 TBJ196731:TBJ196744 TLF196731:TLF196744 TVB196731:TVB196744 UEX196731:UEX196744 UOT196731:UOT196744 UYP196731:UYP196744 VIL196731:VIL196744 VSH196731:VSH196744 WCD196731:WCD196744 WLZ196731:WLZ196744 WVV196731:WVV196744 N262267:N262280 JJ262267:JJ262280 TF262267:TF262280 ADB262267:ADB262280 AMX262267:AMX262280 AWT262267:AWT262280 BGP262267:BGP262280 BQL262267:BQL262280 CAH262267:CAH262280 CKD262267:CKD262280 CTZ262267:CTZ262280 DDV262267:DDV262280 DNR262267:DNR262280 DXN262267:DXN262280 EHJ262267:EHJ262280 ERF262267:ERF262280 FBB262267:FBB262280 FKX262267:FKX262280 FUT262267:FUT262280 GEP262267:GEP262280 GOL262267:GOL262280 GYH262267:GYH262280 HID262267:HID262280 HRZ262267:HRZ262280 IBV262267:IBV262280 ILR262267:ILR262280 IVN262267:IVN262280 JFJ262267:JFJ262280 JPF262267:JPF262280 JZB262267:JZB262280 KIX262267:KIX262280 KST262267:KST262280 LCP262267:LCP262280 LML262267:LML262280 LWH262267:LWH262280 MGD262267:MGD262280 MPZ262267:MPZ262280 MZV262267:MZV262280 NJR262267:NJR262280 NTN262267:NTN262280 ODJ262267:ODJ262280 ONF262267:ONF262280 OXB262267:OXB262280 PGX262267:PGX262280 PQT262267:PQT262280 QAP262267:QAP262280 QKL262267:QKL262280 QUH262267:QUH262280 RED262267:RED262280 RNZ262267:RNZ262280 RXV262267:RXV262280 SHR262267:SHR262280 SRN262267:SRN262280 TBJ262267:TBJ262280 TLF262267:TLF262280 TVB262267:TVB262280 UEX262267:UEX262280 UOT262267:UOT262280 UYP262267:UYP262280 VIL262267:VIL262280 VSH262267:VSH262280 WCD262267:WCD262280 WLZ262267:WLZ262280 WVV262267:WVV262280 N327803:N327816 JJ327803:JJ327816 TF327803:TF327816 ADB327803:ADB327816 AMX327803:AMX327816 AWT327803:AWT327816 BGP327803:BGP327816 BQL327803:BQL327816 CAH327803:CAH327816 CKD327803:CKD327816 CTZ327803:CTZ327816 DDV327803:DDV327816 DNR327803:DNR327816 DXN327803:DXN327816 EHJ327803:EHJ327816 ERF327803:ERF327816 FBB327803:FBB327816 FKX327803:FKX327816 FUT327803:FUT327816 GEP327803:GEP327816 GOL327803:GOL327816 GYH327803:GYH327816 HID327803:HID327816 HRZ327803:HRZ327816 IBV327803:IBV327816 ILR327803:ILR327816 IVN327803:IVN327816 JFJ327803:JFJ327816 JPF327803:JPF327816 JZB327803:JZB327816 KIX327803:KIX327816 KST327803:KST327816 LCP327803:LCP327816 LML327803:LML327816 LWH327803:LWH327816 MGD327803:MGD327816 MPZ327803:MPZ327816 MZV327803:MZV327816 NJR327803:NJR327816 NTN327803:NTN327816 ODJ327803:ODJ327816 ONF327803:ONF327816 OXB327803:OXB327816 PGX327803:PGX327816 PQT327803:PQT327816 QAP327803:QAP327816 QKL327803:QKL327816 QUH327803:QUH327816 RED327803:RED327816 RNZ327803:RNZ327816 RXV327803:RXV327816 SHR327803:SHR327816 SRN327803:SRN327816 TBJ327803:TBJ327816 TLF327803:TLF327816 TVB327803:TVB327816 UEX327803:UEX327816 UOT327803:UOT327816 UYP327803:UYP327816 VIL327803:VIL327816 VSH327803:VSH327816 WCD327803:WCD327816 WLZ327803:WLZ327816 WVV327803:WVV327816 N393339:N393352 JJ393339:JJ393352 TF393339:TF393352 ADB393339:ADB393352 AMX393339:AMX393352 AWT393339:AWT393352 BGP393339:BGP393352 BQL393339:BQL393352 CAH393339:CAH393352 CKD393339:CKD393352 CTZ393339:CTZ393352 DDV393339:DDV393352 DNR393339:DNR393352 DXN393339:DXN393352 EHJ393339:EHJ393352 ERF393339:ERF393352 FBB393339:FBB393352 FKX393339:FKX393352 FUT393339:FUT393352 GEP393339:GEP393352 GOL393339:GOL393352 GYH393339:GYH393352 HID393339:HID393352 HRZ393339:HRZ393352 IBV393339:IBV393352 ILR393339:ILR393352 IVN393339:IVN393352 JFJ393339:JFJ393352 JPF393339:JPF393352 JZB393339:JZB393352 KIX393339:KIX393352 KST393339:KST393352 LCP393339:LCP393352 LML393339:LML393352 LWH393339:LWH393352 MGD393339:MGD393352 MPZ393339:MPZ393352 MZV393339:MZV393352 NJR393339:NJR393352 NTN393339:NTN393352 ODJ393339:ODJ393352 ONF393339:ONF393352 OXB393339:OXB393352 PGX393339:PGX393352 PQT393339:PQT393352 QAP393339:QAP393352 QKL393339:QKL393352 QUH393339:QUH393352 RED393339:RED393352 RNZ393339:RNZ393352 RXV393339:RXV393352 SHR393339:SHR393352 SRN393339:SRN393352 TBJ393339:TBJ393352 TLF393339:TLF393352 TVB393339:TVB393352 UEX393339:UEX393352 UOT393339:UOT393352 UYP393339:UYP393352 VIL393339:VIL393352 VSH393339:VSH393352 WCD393339:WCD393352 WLZ393339:WLZ393352 WVV393339:WVV393352 N458875:N458888 JJ458875:JJ458888 TF458875:TF458888 ADB458875:ADB458888 AMX458875:AMX458888 AWT458875:AWT458888 BGP458875:BGP458888 BQL458875:BQL458888 CAH458875:CAH458888 CKD458875:CKD458888 CTZ458875:CTZ458888 DDV458875:DDV458888 DNR458875:DNR458888 DXN458875:DXN458888 EHJ458875:EHJ458888 ERF458875:ERF458888 FBB458875:FBB458888 FKX458875:FKX458888 FUT458875:FUT458888 GEP458875:GEP458888 GOL458875:GOL458888 GYH458875:GYH458888 HID458875:HID458888 HRZ458875:HRZ458888 IBV458875:IBV458888 ILR458875:ILR458888 IVN458875:IVN458888 JFJ458875:JFJ458888 JPF458875:JPF458888 JZB458875:JZB458888 KIX458875:KIX458888 KST458875:KST458888 LCP458875:LCP458888 LML458875:LML458888 LWH458875:LWH458888 MGD458875:MGD458888 MPZ458875:MPZ458888 MZV458875:MZV458888 NJR458875:NJR458888 NTN458875:NTN458888 ODJ458875:ODJ458888 ONF458875:ONF458888 OXB458875:OXB458888 PGX458875:PGX458888 PQT458875:PQT458888 QAP458875:QAP458888 QKL458875:QKL458888 QUH458875:QUH458888 RED458875:RED458888 RNZ458875:RNZ458888 RXV458875:RXV458888 SHR458875:SHR458888 SRN458875:SRN458888 TBJ458875:TBJ458888 TLF458875:TLF458888 TVB458875:TVB458888 UEX458875:UEX458888 UOT458875:UOT458888 UYP458875:UYP458888 VIL458875:VIL458888 VSH458875:VSH458888 WCD458875:WCD458888 WLZ458875:WLZ458888 WVV458875:WVV458888 N524411:N524424 JJ524411:JJ524424 TF524411:TF524424 ADB524411:ADB524424 AMX524411:AMX524424 AWT524411:AWT524424 BGP524411:BGP524424 BQL524411:BQL524424 CAH524411:CAH524424 CKD524411:CKD524424 CTZ524411:CTZ524424 DDV524411:DDV524424 DNR524411:DNR524424 DXN524411:DXN524424 EHJ524411:EHJ524424 ERF524411:ERF524424 FBB524411:FBB524424 FKX524411:FKX524424 FUT524411:FUT524424 GEP524411:GEP524424 GOL524411:GOL524424 GYH524411:GYH524424 HID524411:HID524424 HRZ524411:HRZ524424 IBV524411:IBV524424 ILR524411:ILR524424 IVN524411:IVN524424 JFJ524411:JFJ524424 JPF524411:JPF524424 JZB524411:JZB524424 KIX524411:KIX524424 KST524411:KST524424 LCP524411:LCP524424 LML524411:LML524424 LWH524411:LWH524424 MGD524411:MGD524424 MPZ524411:MPZ524424 MZV524411:MZV524424 NJR524411:NJR524424 NTN524411:NTN524424 ODJ524411:ODJ524424 ONF524411:ONF524424 OXB524411:OXB524424 PGX524411:PGX524424 PQT524411:PQT524424 QAP524411:QAP524424 QKL524411:QKL524424 QUH524411:QUH524424 RED524411:RED524424 RNZ524411:RNZ524424 RXV524411:RXV524424 SHR524411:SHR524424 SRN524411:SRN524424 TBJ524411:TBJ524424 TLF524411:TLF524424 TVB524411:TVB524424 UEX524411:UEX524424 UOT524411:UOT524424 UYP524411:UYP524424 VIL524411:VIL524424 VSH524411:VSH524424 WCD524411:WCD524424 WLZ524411:WLZ524424 WVV524411:WVV524424 N589947:N589960 JJ589947:JJ589960 TF589947:TF589960 ADB589947:ADB589960 AMX589947:AMX589960 AWT589947:AWT589960 BGP589947:BGP589960 BQL589947:BQL589960 CAH589947:CAH589960 CKD589947:CKD589960 CTZ589947:CTZ589960 DDV589947:DDV589960 DNR589947:DNR589960 DXN589947:DXN589960 EHJ589947:EHJ589960 ERF589947:ERF589960 FBB589947:FBB589960 FKX589947:FKX589960 FUT589947:FUT589960 GEP589947:GEP589960 GOL589947:GOL589960 GYH589947:GYH589960 HID589947:HID589960 HRZ589947:HRZ589960 IBV589947:IBV589960 ILR589947:ILR589960 IVN589947:IVN589960 JFJ589947:JFJ589960 JPF589947:JPF589960 JZB589947:JZB589960 KIX589947:KIX589960 KST589947:KST589960 LCP589947:LCP589960 LML589947:LML589960 LWH589947:LWH589960 MGD589947:MGD589960 MPZ589947:MPZ589960 MZV589947:MZV589960 NJR589947:NJR589960 NTN589947:NTN589960 ODJ589947:ODJ589960 ONF589947:ONF589960 OXB589947:OXB589960 PGX589947:PGX589960 PQT589947:PQT589960 QAP589947:QAP589960 QKL589947:QKL589960 QUH589947:QUH589960 RED589947:RED589960 RNZ589947:RNZ589960 RXV589947:RXV589960 SHR589947:SHR589960 SRN589947:SRN589960 TBJ589947:TBJ589960 TLF589947:TLF589960 TVB589947:TVB589960 UEX589947:UEX589960 UOT589947:UOT589960 UYP589947:UYP589960 VIL589947:VIL589960 VSH589947:VSH589960 WCD589947:WCD589960 WLZ589947:WLZ589960 WVV589947:WVV589960 N655483:N655496 JJ655483:JJ655496 TF655483:TF655496 ADB655483:ADB655496 AMX655483:AMX655496 AWT655483:AWT655496 BGP655483:BGP655496 BQL655483:BQL655496 CAH655483:CAH655496 CKD655483:CKD655496 CTZ655483:CTZ655496 DDV655483:DDV655496 DNR655483:DNR655496 DXN655483:DXN655496 EHJ655483:EHJ655496 ERF655483:ERF655496 FBB655483:FBB655496 FKX655483:FKX655496 FUT655483:FUT655496 GEP655483:GEP655496 GOL655483:GOL655496 GYH655483:GYH655496 HID655483:HID655496 HRZ655483:HRZ655496 IBV655483:IBV655496 ILR655483:ILR655496 IVN655483:IVN655496 JFJ655483:JFJ655496 JPF655483:JPF655496 JZB655483:JZB655496 KIX655483:KIX655496 KST655483:KST655496 LCP655483:LCP655496 LML655483:LML655496 LWH655483:LWH655496 MGD655483:MGD655496 MPZ655483:MPZ655496 MZV655483:MZV655496 NJR655483:NJR655496 NTN655483:NTN655496 ODJ655483:ODJ655496 ONF655483:ONF655496 OXB655483:OXB655496 PGX655483:PGX655496 PQT655483:PQT655496 QAP655483:QAP655496 QKL655483:QKL655496 QUH655483:QUH655496 RED655483:RED655496 RNZ655483:RNZ655496 RXV655483:RXV655496 SHR655483:SHR655496 SRN655483:SRN655496 TBJ655483:TBJ655496 TLF655483:TLF655496 TVB655483:TVB655496 UEX655483:UEX655496 UOT655483:UOT655496 UYP655483:UYP655496 VIL655483:VIL655496 VSH655483:VSH655496 WCD655483:WCD655496 WLZ655483:WLZ655496 WVV655483:WVV655496 N721019:N721032 JJ721019:JJ721032 TF721019:TF721032 ADB721019:ADB721032 AMX721019:AMX721032 AWT721019:AWT721032 BGP721019:BGP721032 BQL721019:BQL721032 CAH721019:CAH721032 CKD721019:CKD721032 CTZ721019:CTZ721032 DDV721019:DDV721032 DNR721019:DNR721032 DXN721019:DXN721032 EHJ721019:EHJ721032 ERF721019:ERF721032 FBB721019:FBB721032 FKX721019:FKX721032 FUT721019:FUT721032 GEP721019:GEP721032 GOL721019:GOL721032 GYH721019:GYH721032 HID721019:HID721032 HRZ721019:HRZ721032 IBV721019:IBV721032 ILR721019:ILR721032 IVN721019:IVN721032 JFJ721019:JFJ721032 JPF721019:JPF721032 JZB721019:JZB721032 KIX721019:KIX721032 KST721019:KST721032 LCP721019:LCP721032 LML721019:LML721032 LWH721019:LWH721032 MGD721019:MGD721032 MPZ721019:MPZ721032 MZV721019:MZV721032 NJR721019:NJR721032 NTN721019:NTN721032 ODJ721019:ODJ721032 ONF721019:ONF721032 OXB721019:OXB721032 PGX721019:PGX721032 PQT721019:PQT721032 QAP721019:QAP721032 QKL721019:QKL721032 QUH721019:QUH721032 RED721019:RED721032 RNZ721019:RNZ721032 RXV721019:RXV721032 SHR721019:SHR721032 SRN721019:SRN721032 TBJ721019:TBJ721032 TLF721019:TLF721032 TVB721019:TVB721032 UEX721019:UEX721032 UOT721019:UOT721032 UYP721019:UYP721032 VIL721019:VIL721032 VSH721019:VSH721032 WCD721019:WCD721032 WLZ721019:WLZ721032 WVV721019:WVV721032 N786555:N786568 JJ786555:JJ786568 TF786555:TF786568 ADB786555:ADB786568 AMX786555:AMX786568 AWT786555:AWT786568 BGP786555:BGP786568 BQL786555:BQL786568 CAH786555:CAH786568 CKD786555:CKD786568 CTZ786555:CTZ786568 DDV786555:DDV786568 DNR786555:DNR786568 DXN786555:DXN786568 EHJ786555:EHJ786568 ERF786555:ERF786568 FBB786555:FBB786568 FKX786555:FKX786568 FUT786555:FUT786568 GEP786555:GEP786568 GOL786555:GOL786568 GYH786555:GYH786568 HID786555:HID786568 HRZ786555:HRZ786568 IBV786555:IBV786568 ILR786555:ILR786568 IVN786555:IVN786568 JFJ786555:JFJ786568 JPF786555:JPF786568 JZB786555:JZB786568 KIX786555:KIX786568 KST786555:KST786568 LCP786555:LCP786568 LML786555:LML786568 LWH786555:LWH786568 MGD786555:MGD786568 MPZ786555:MPZ786568 MZV786555:MZV786568 NJR786555:NJR786568 NTN786555:NTN786568 ODJ786555:ODJ786568 ONF786555:ONF786568 OXB786555:OXB786568 PGX786555:PGX786568 PQT786555:PQT786568 QAP786555:QAP786568 QKL786555:QKL786568 QUH786555:QUH786568 RED786555:RED786568 RNZ786555:RNZ786568 RXV786555:RXV786568 SHR786555:SHR786568 SRN786555:SRN786568 TBJ786555:TBJ786568 TLF786555:TLF786568 TVB786555:TVB786568 UEX786555:UEX786568 UOT786555:UOT786568 UYP786555:UYP786568 VIL786555:VIL786568 VSH786555:VSH786568 WCD786555:WCD786568 WLZ786555:WLZ786568 WVV786555:WVV786568 N852091:N852104 JJ852091:JJ852104 TF852091:TF852104 ADB852091:ADB852104 AMX852091:AMX852104 AWT852091:AWT852104 BGP852091:BGP852104 BQL852091:BQL852104 CAH852091:CAH852104 CKD852091:CKD852104 CTZ852091:CTZ852104 DDV852091:DDV852104 DNR852091:DNR852104 DXN852091:DXN852104 EHJ852091:EHJ852104 ERF852091:ERF852104 FBB852091:FBB852104 FKX852091:FKX852104 FUT852091:FUT852104 GEP852091:GEP852104 GOL852091:GOL852104 GYH852091:GYH852104 HID852091:HID852104 HRZ852091:HRZ852104 IBV852091:IBV852104 ILR852091:ILR852104 IVN852091:IVN852104 JFJ852091:JFJ852104 JPF852091:JPF852104 JZB852091:JZB852104 KIX852091:KIX852104 KST852091:KST852104 LCP852091:LCP852104 LML852091:LML852104 LWH852091:LWH852104 MGD852091:MGD852104 MPZ852091:MPZ852104 MZV852091:MZV852104 NJR852091:NJR852104 NTN852091:NTN852104 ODJ852091:ODJ852104 ONF852091:ONF852104 OXB852091:OXB852104 PGX852091:PGX852104 PQT852091:PQT852104 QAP852091:QAP852104 QKL852091:QKL852104 QUH852091:QUH852104 RED852091:RED852104 RNZ852091:RNZ852104 RXV852091:RXV852104 SHR852091:SHR852104 SRN852091:SRN852104 TBJ852091:TBJ852104 TLF852091:TLF852104 TVB852091:TVB852104 UEX852091:UEX852104 UOT852091:UOT852104 UYP852091:UYP852104 VIL852091:VIL852104 VSH852091:VSH852104 WCD852091:WCD852104 WLZ852091:WLZ852104 WVV852091:WVV852104 N917627:N917640 JJ917627:JJ917640 TF917627:TF917640 ADB917627:ADB917640 AMX917627:AMX917640 AWT917627:AWT917640 BGP917627:BGP917640 BQL917627:BQL917640 CAH917627:CAH917640 CKD917627:CKD917640 CTZ917627:CTZ917640 DDV917627:DDV917640 DNR917627:DNR917640 DXN917627:DXN917640 EHJ917627:EHJ917640 ERF917627:ERF917640 FBB917627:FBB917640 FKX917627:FKX917640 FUT917627:FUT917640 GEP917627:GEP917640 GOL917627:GOL917640 GYH917627:GYH917640 HID917627:HID917640 HRZ917627:HRZ917640 IBV917627:IBV917640 ILR917627:ILR917640 IVN917627:IVN917640 JFJ917627:JFJ917640 JPF917627:JPF917640 JZB917627:JZB917640 KIX917627:KIX917640 KST917627:KST917640 LCP917627:LCP917640 LML917627:LML917640 LWH917627:LWH917640 MGD917627:MGD917640 MPZ917627:MPZ917640 MZV917627:MZV917640 NJR917627:NJR917640 NTN917627:NTN917640 ODJ917627:ODJ917640 ONF917627:ONF917640 OXB917627:OXB917640 PGX917627:PGX917640 PQT917627:PQT917640 QAP917627:QAP917640 QKL917627:QKL917640 QUH917627:QUH917640 RED917627:RED917640 RNZ917627:RNZ917640 RXV917627:RXV917640 SHR917627:SHR917640 SRN917627:SRN917640 TBJ917627:TBJ917640 TLF917627:TLF917640 TVB917627:TVB917640 UEX917627:UEX917640 UOT917627:UOT917640 UYP917627:UYP917640 VIL917627:VIL917640 VSH917627:VSH917640 WCD917627:WCD917640 WLZ917627:WLZ917640 WVV917627:WVV917640 N983163:N983176 JJ983163:JJ983176 TF983163:TF983176 ADB983163:ADB983176 AMX983163:AMX983176 AWT983163:AWT983176 BGP983163:BGP983176 BQL983163:BQL983176 CAH983163:CAH983176 CKD983163:CKD983176 CTZ983163:CTZ983176 DDV983163:DDV983176 DNR983163:DNR983176 DXN983163:DXN983176 EHJ983163:EHJ983176 ERF983163:ERF983176 FBB983163:FBB983176 FKX983163:FKX983176 FUT983163:FUT983176 GEP983163:GEP983176 GOL983163:GOL983176 GYH983163:GYH983176 HID983163:HID983176 HRZ983163:HRZ983176 IBV983163:IBV983176 ILR983163:ILR983176 IVN983163:IVN983176 JFJ983163:JFJ983176 JPF983163:JPF983176 JZB983163:JZB983176 KIX983163:KIX983176 KST983163:KST983176 LCP983163:LCP983176 LML983163:LML983176 LWH983163:LWH983176 MGD983163:MGD983176 MPZ983163:MPZ983176 MZV983163:MZV983176 NJR983163:NJR983176 NTN983163:NTN983176 ODJ983163:ODJ983176 ONF983163:ONF983176 OXB983163:OXB983176 PGX983163:PGX983176 PQT983163:PQT983176 QAP983163:QAP983176 QKL983163:QKL983176 QUH983163:QUH983176 RED983163:RED983176 RNZ983163:RNZ983176 RXV983163:RXV983176 SHR983163:SHR983176 SRN983163:SRN983176 TBJ983163:TBJ983176 TLF983163:TLF983176 TVB983163:TVB983176 UEX983163:UEX983176 UOT983163:UOT983176 UYP983163:UYP983176 VIL983163:VIL983176 VSH983163:VSH983176 WCD983163:WCD983176 WLZ983163:WLZ983176 WVV983163:WVV983176 N138:N159 JJ138:JJ159 TF138:TF159 ADB138:ADB159 AMX138:AMX159 AWT138:AWT159 BGP138:BGP159 BQL138:BQL159 CAH138:CAH159 CKD138:CKD159 CTZ138:CTZ159 DDV138:DDV159 DNR138:DNR159 DXN138:DXN159 EHJ138:EHJ159 ERF138:ERF159 FBB138:FBB159 FKX138:FKX159 FUT138:FUT159 GEP138:GEP159 GOL138:GOL159 GYH138:GYH159 HID138:HID159 HRZ138:HRZ159 IBV138:IBV159 ILR138:ILR159 IVN138:IVN159 JFJ138:JFJ159 JPF138:JPF159 JZB138:JZB159 KIX138:KIX159 KST138:KST159 LCP138:LCP159 LML138:LML159 LWH138:LWH159 MGD138:MGD159 MPZ138:MPZ159 MZV138:MZV159 NJR138:NJR159 NTN138:NTN159 ODJ138:ODJ159 ONF138:ONF159 OXB138:OXB159 PGX138:PGX159 PQT138:PQT159 QAP138:QAP159 QKL138:QKL159 QUH138:QUH159 RED138:RED159 RNZ138:RNZ159 RXV138:RXV159 SHR138:SHR159 SRN138:SRN159 TBJ138:TBJ159 TLF138:TLF159 TVB138:TVB159 UEX138:UEX159 UOT138:UOT159 UYP138:UYP159 VIL138:VIL159 VSH138:VSH159 WCD138:WCD159 WLZ138:WLZ159 WVV138:WVV159 N65674:N65695 JJ65674:JJ65695 TF65674:TF65695 ADB65674:ADB65695 AMX65674:AMX65695 AWT65674:AWT65695 BGP65674:BGP65695 BQL65674:BQL65695 CAH65674:CAH65695 CKD65674:CKD65695 CTZ65674:CTZ65695 DDV65674:DDV65695 DNR65674:DNR65695 DXN65674:DXN65695 EHJ65674:EHJ65695 ERF65674:ERF65695 FBB65674:FBB65695 FKX65674:FKX65695 FUT65674:FUT65695 GEP65674:GEP65695 GOL65674:GOL65695 GYH65674:GYH65695 HID65674:HID65695 HRZ65674:HRZ65695 IBV65674:IBV65695 ILR65674:ILR65695 IVN65674:IVN65695 JFJ65674:JFJ65695 JPF65674:JPF65695 JZB65674:JZB65695 KIX65674:KIX65695 KST65674:KST65695 LCP65674:LCP65695 LML65674:LML65695 LWH65674:LWH65695 MGD65674:MGD65695 MPZ65674:MPZ65695 MZV65674:MZV65695 NJR65674:NJR65695 NTN65674:NTN65695 ODJ65674:ODJ65695 ONF65674:ONF65695 OXB65674:OXB65695 PGX65674:PGX65695 PQT65674:PQT65695 QAP65674:QAP65695 QKL65674:QKL65695 QUH65674:QUH65695 RED65674:RED65695 RNZ65674:RNZ65695 RXV65674:RXV65695 SHR65674:SHR65695 SRN65674:SRN65695 TBJ65674:TBJ65695 TLF65674:TLF65695 TVB65674:TVB65695 UEX65674:UEX65695 UOT65674:UOT65695 UYP65674:UYP65695 VIL65674:VIL65695 VSH65674:VSH65695 WCD65674:WCD65695 WLZ65674:WLZ65695 WVV65674:WVV65695 N131210:N131231 JJ131210:JJ131231 TF131210:TF131231 ADB131210:ADB131231 AMX131210:AMX131231 AWT131210:AWT131231 BGP131210:BGP131231 BQL131210:BQL131231 CAH131210:CAH131231 CKD131210:CKD131231 CTZ131210:CTZ131231 DDV131210:DDV131231 DNR131210:DNR131231 DXN131210:DXN131231 EHJ131210:EHJ131231 ERF131210:ERF131231 FBB131210:FBB131231 FKX131210:FKX131231 FUT131210:FUT131231 GEP131210:GEP131231 GOL131210:GOL131231 GYH131210:GYH131231 HID131210:HID131231 HRZ131210:HRZ131231 IBV131210:IBV131231 ILR131210:ILR131231 IVN131210:IVN131231 JFJ131210:JFJ131231 JPF131210:JPF131231 JZB131210:JZB131231 KIX131210:KIX131231 KST131210:KST131231 LCP131210:LCP131231 LML131210:LML131231 LWH131210:LWH131231 MGD131210:MGD131231 MPZ131210:MPZ131231 MZV131210:MZV131231 NJR131210:NJR131231 NTN131210:NTN131231 ODJ131210:ODJ131231 ONF131210:ONF131231 OXB131210:OXB131231 PGX131210:PGX131231 PQT131210:PQT131231 QAP131210:QAP131231 QKL131210:QKL131231 QUH131210:QUH131231 RED131210:RED131231 RNZ131210:RNZ131231 RXV131210:RXV131231 SHR131210:SHR131231 SRN131210:SRN131231 TBJ131210:TBJ131231 TLF131210:TLF131231 TVB131210:TVB131231 UEX131210:UEX131231 UOT131210:UOT131231 UYP131210:UYP131231 VIL131210:VIL131231 VSH131210:VSH131231 WCD131210:WCD131231 WLZ131210:WLZ131231 WVV131210:WVV131231 N196746:N196767 JJ196746:JJ196767 TF196746:TF196767 ADB196746:ADB196767 AMX196746:AMX196767 AWT196746:AWT196767 BGP196746:BGP196767 BQL196746:BQL196767 CAH196746:CAH196767 CKD196746:CKD196767 CTZ196746:CTZ196767 DDV196746:DDV196767 DNR196746:DNR196767 DXN196746:DXN196767 EHJ196746:EHJ196767 ERF196746:ERF196767 FBB196746:FBB196767 FKX196746:FKX196767 FUT196746:FUT196767 GEP196746:GEP196767 GOL196746:GOL196767 GYH196746:GYH196767 HID196746:HID196767 HRZ196746:HRZ196767 IBV196746:IBV196767 ILR196746:ILR196767 IVN196746:IVN196767 JFJ196746:JFJ196767 JPF196746:JPF196767 JZB196746:JZB196767 KIX196746:KIX196767 KST196746:KST196767 LCP196746:LCP196767 LML196746:LML196767 LWH196746:LWH196767 MGD196746:MGD196767 MPZ196746:MPZ196767 MZV196746:MZV196767 NJR196746:NJR196767 NTN196746:NTN196767 ODJ196746:ODJ196767 ONF196746:ONF196767 OXB196746:OXB196767 PGX196746:PGX196767 PQT196746:PQT196767 QAP196746:QAP196767 QKL196746:QKL196767 QUH196746:QUH196767 RED196746:RED196767 RNZ196746:RNZ196767 RXV196746:RXV196767 SHR196746:SHR196767 SRN196746:SRN196767 TBJ196746:TBJ196767 TLF196746:TLF196767 TVB196746:TVB196767 UEX196746:UEX196767 UOT196746:UOT196767 UYP196746:UYP196767 VIL196746:VIL196767 VSH196746:VSH196767 WCD196746:WCD196767 WLZ196746:WLZ196767 WVV196746:WVV196767 N262282:N262303 JJ262282:JJ262303 TF262282:TF262303 ADB262282:ADB262303 AMX262282:AMX262303 AWT262282:AWT262303 BGP262282:BGP262303 BQL262282:BQL262303 CAH262282:CAH262303 CKD262282:CKD262303 CTZ262282:CTZ262303 DDV262282:DDV262303 DNR262282:DNR262303 DXN262282:DXN262303 EHJ262282:EHJ262303 ERF262282:ERF262303 FBB262282:FBB262303 FKX262282:FKX262303 FUT262282:FUT262303 GEP262282:GEP262303 GOL262282:GOL262303 GYH262282:GYH262303 HID262282:HID262303 HRZ262282:HRZ262303 IBV262282:IBV262303 ILR262282:ILR262303 IVN262282:IVN262303 JFJ262282:JFJ262303 JPF262282:JPF262303 JZB262282:JZB262303 KIX262282:KIX262303 KST262282:KST262303 LCP262282:LCP262303 LML262282:LML262303 LWH262282:LWH262303 MGD262282:MGD262303 MPZ262282:MPZ262303 MZV262282:MZV262303 NJR262282:NJR262303 NTN262282:NTN262303 ODJ262282:ODJ262303 ONF262282:ONF262303 OXB262282:OXB262303 PGX262282:PGX262303 PQT262282:PQT262303 QAP262282:QAP262303 QKL262282:QKL262303 QUH262282:QUH262303 RED262282:RED262303 RNZ262282:RNZ262303 RXV262282:RXV262303 SHR262282:SHR262303 SRN262282:SRN262303 TBJ262282:TBJ262303 TLF262282:TLF262303 TVB262282:TVB262303 UEX262282:UEX262303 UOT262282:UOT262303 UYP262282:UYP262303 VIL262282:VIL262303 VSH262282:VSH262303 WCD262282:WCD262303 WLZ262282:WLZ262303 WVV262282:WVV262303 N327818:N327839 JJ327818:JJ327839 TF327818:TF327839 ADB327818:ADB327839 AMX327818:AMX327839 AWT327818:AWT327839 BGP327818:BGP327839 BQL327818:BQL327839 CAH327818:CAH327839 CKD327818:CKD327839 CTZ327818:CTZ327839 DDV327818:DDV327839 DNR327818:DNR327839 DXN327818:DXN327839 EHJ327818:EHJ327839 ERF327818:ERF327839 FBB327818:FBB327839 FKX327818:FKX327839 FUT327818:FUT327839 GEP327818:GEP327839 GOL327818:GOL327839 GYH327818:GYH327839 HID327818:HID327839 HRZ327818:HRZ327839 IBV327818:IBV327839 ILR327818:ILR327839 IVN327818:IVN327839 JFJ327818:JFJ327839 JPF327818:JPF327839 JZB327818:JZB327839 KIX327818:KIX327839 KST327818:KST327839 LCP327818:LCP327839 LML327818:LML327839 LWH327818:LWH327839 MGD327818:MGD327839 MPZ327818:MPZ327839 MZV327818:MZV327839 NJR327818:NJR327839 NTN327818:NTN327839 ODJ327818:ODJ327839 ONF327818:ONF327839 OXB327818:OXB327839 PGX327818:PGX327839 PQT327818:PQT327839 QAP327818:QAP327839 QKL327818:QKL327839 QUH327818:QUH327839 RED327818:RED327839 RNZ327818:RNZ327839 RXV327818:RXV327839 SHR327818:SHR327839 SRN327818:SRN327839 TBJ327818:TBJ327839 TLF327818:TLF327839 TVB327818:TVB327839 UEX327818:UEX327839 UOT327818:UOT327839 UYP327818:UYP327839 VIL327818:VIL327839 VSH327818:VSH327839 WCD327818:WCD327839 WLZ327818:WLZ327839 WVV327818:WVV327839 N393354:N393375 JJ393354:JJ393375 TF393354:TF393375 ADB393354:ADB393375 AMX393354:AMX393375 AWT393354:AWT393375 BGP393354:BGP393375 BQL393354:BQL393375 CAH393354:CAH393375 CKD393354:CKD393375 CTZ393354:CTZ393375 DDV393354:DDV393375 DNR393354:DNR393375 DXN393354:DXN393375 EHJ393354:EHJ393375 ERF393354:ERF393375 FBB393354:FBB393375 FKX393354:FKX393375 FUT393354:FUT393375 GEP393354:GEP393375 GOL393354:GOL393375 GYH393354:GYH393375 HID393354:HID393375 HRZ393354:HRZ393375 IBV393354:IBV393375 ILR393354:ILR393375 IVN393354:IVN393375 JFJ393354:JFJ393375 JPF393354:JPF393375 JZB393354:JZB393375 KIX393354:KIX393375 KST393354:KST393375 LCP393354:LCP393375 LML393354:LML393375 LWH393354:LWH393375 MGD393354:MGD393375 MPZ393354:MPZ393375 MZV393354:MZV393375 NJR393354:NJR393375 NTN393354:NTN393375 ODJ393354:ODJ393375 ONF393354:ONF393375 OXB393354:OXB393375 PGX393354:PGX393375 PQT393354:PQT393375 QAP393354:QAP393375 QKL393354:QKL393375 QUH393354:QUH393375 RED393354:RED393375 RNZ393354:RNZ393375 RXV393354:RXV393375 SHR393354:SHR393375 SRN393354:SRN393375 TBJ393354:TBJ393375 TLF393354:TLF393375 TVB393354:TVB393375 UEX393354:UEX393375 UOT393354:UOT393375 UYP393354:UYP393375 VIL393354:VIL393375 VSH393354:VSH393375 WCD393354:WCD393375 WLZ393354:WLZ393375 WVV393354:WVV393375 N458890:N458911 JJ458890:JJ458911 TF458890:TF458911 ADB458890:ADB458911 AMX458890:AMX458911 AWT458890:AWT458911 BGP458890:BGP458911 BQL458890:BQL458911 CAH458890:CAH458911 CKD458890:CKD458911 CTZ458890:CTZ458911 DDV458890:DDV458911 DNR458890:DNR458911 DXN458890:DXN458911 EHJ458890:EHJ458911 ERF458890:ERF458911 FBB458890:FBB458911 FKX458890:FKX458911 FUT458890:FUT458911 GEP458890:GEP458911 GOL458890:GOL458911 GYH458890:GYH458911 HID458890:HID458911 HRZ458890:HRZ458911 IBV458890:IBV458911 ILR458890:ILR458911 IVN458890:IVN458911 JFJ458890:JFJ458911 JPF458890:JPF458911 JZB458890:JZB458911 KIX458890:KIX458911 KST458890:KST458911 LCP458890:LCP458911 LML458890:LML458911 LWH458890:LWH458911 MGD458890:MGD458911 MPZ458890:MPZ458911 MZV458890:MZV458911 NJR458890:NJR458911 NTN458890:NTN458911 ODJ458890:ODJ458911 ONF458890:ONF458911 OXB458890:OXB458911 PGX458890:PGX458911 PQT458890:PQT458911 QAP458890:QAP458911 QKL458890:QKL458911 QUH458890:QUH458911 RED458890:RED458911 RNZ458890:RNZ458911 RXV458890:RXV458911 SHR458890:SHR458911 SRN458890:SRN458911 TBJ458890:TBJ458911 TLF458890:TLF458911 TVB458890:TVB458911 UEX458890:UEX458911 UOT458890:UOT458911 UYP458890:UYP458911 VIL458890:VIL458911 VSH458890:VSH458911 WCD458890:WCD458911 WLZ458890:WLZ458911 WVV458890:WVV458911 N524426:N524447 JJ524426:JJ524447 TF524426:TF524447 ADB524426:ADB524447 AMX524426:AMX524447 AWT524426:AWT524447 BGP524426:BGP524447 BQL524426:BQL524447 CAH524426:CAH524447 CKD524426:CKD524447 CTZ524426:CTZ524447 DDV524426:DDV524447 DNR524426:DNR524447 DXN524426:DXN524447 EHJ524426:EHJ524447 ERF524426:ERF524447 FBB524426:FBB524447 FKX524426:FKX524447 FUT524426:FUT524447 GEP524426:GEP524447 GOL524426:GOL524447 GYH524426:GYH524447 HID524426:HID524447 HRZ524426:HRZ524447 IBV524426:IBV524447 ILR524426:ILR524447 IVN524426:IVN524447 JFJ524426:JFJ524447 JPF524426:JPF524447 JZB524426:JZB524447 KIX524426:KIX524447 KST524426:KST524447 LCP524426:LCP524447 LML524426:LML524447 LWH524426:LWH524447 MGD524426:MGD524447 MPZ524426:MPZ524447 MZV524426:MZV524447 NJR524426:NJR524447 NTN524426:NTN524447 ODJ524426:ODJ524447 ONF524426:ONF524447 OXB524426:OXB524447 PGX524426:PGX524447 PQT524426:PQT524447 QAP524426:QAP524447 QKL524426:QKL524447 QUH524426:QUH524447 RED524426:RED524447 RNZ524426:RNZ524447 RXV524426:RXV524447 SHR524426:SHR524447 SRN524426:SRN524447 TBJ524426:TBJ524447 TLF524426:TLF524447 TVB524426:TVB524447 UEX524426:UEX524447 UOT524426:UOT524447 UYP524426:UYP524447 VIL524426:VIL524447 VSH524426:VSH524447 WCD524426:WCD524447 WLZ524426:WLZ524447 WVV524426:WVV524447 N589962:N589983 JJ589962:JJ589983 TF589962:TF589983 ADB589962:ADB589983 AMX589962:AMX589983 AWT589962:AWT589983 BGP589962:BGP589983 BQL589962:BQL589983 CAH589962:CAH589983 CKD589962:CKD589983 CTZ589962:CTZ589983 DDV589962:DDV589983 DNR589962:DNR589983 DXN589962:DXN589983 EHJ589962:EHJ589983 ERF589962:ERF589983 FBB589962:FBB589983 FKX589962:FKX589983 FUT589962:FUT589983 GEP589962:GEP589983 GOL589962:GOL589983 GYH589962:GYH589983 HID589962:HID589983 HRZ589962:HRZ589983 IBV589962:IBV589983 ILR589962:ILR589983 IVN589962:IVN589983 JFJ589962:JFJ589983 JPF589962:JPF589983 JZB589962:JZB589983 KIX589962:KIX589983 KST589962:KST589983 LCP589962:LCP589983 LML589962:LML589983 LWH589962:LWH589983 MGD589962:MGD589983 MPZ589962:MPZ589983 MZV589962:MZV589983 NJR589962:NJR589983 NTN589962:NTN589983 ODJ589962:ODJ589983 ONF589962:ONF589983 OXB589962:OXB589983 PGX589962:PGX589983 PQT589962:PQT589983 QAP589962:QAP589983 QKL589962:QKL589983 QUH589962:QUH589983 RED589962:RED589983 RNZ589962:RNZ589983 RXV589962:RXV589983 SHR589962:SHR589983 SRN589962:SRN589983 TBJ589962:TBJ589983 TLF589962:TLF589983 TVB589962:TVB589983 UEX589962:UEX589983 UOT589962:UOT589983 UYP589962:UYP589983 VIL589962:VIL589983 VSH589962:VSH589983 WCD589962:WCD589983 WLZ589962:WLZ589983 WVV589962:WVV589983 N655498:N655519 JJ655498:JJ655519 TF655498:TF655519 ADB655498:ADB655519 AMX655498:AMX655519 AWT655498:AWT655519 BGP655498:BGP655519 BQL655498:BQL655519 CAH655498:CAH655519 CKD655498:CKD655519 CTZ655498:CTZ655519 DDV655498:DDV655519 DNR655498:DNR655519 DXN655498:DXN655519 EHJ655498:EHJ655519 ERF655498:ERF655519 FBB655498:FBB655519 FKX655498:FKX655519 FUT655498:FUT655519 GEP655498:GEP655519 GOL655498:GOL655519 GYH655498:GYH655519 HID655498:HID655519 HRZ655498:HRZ655519 IBV655498:IBV655519 ILR655498:ILR655519 IVN655498:IVN655519 JFJ655498:JFJ655519 JPF655498:JPF655519 JZB655498:JZB655519 KIX655498:KIX655519 KST655498:KST655519 LCP655498:LCP655519 LML655498:LML655519 LWH655498:LWH655519 MGD655498:MGD655519 MPZ655498:MPZ655519 MZV655498:MZV655519 NJR655498:NJR655519 NTN655498:NTN655519 ODJ655498:ODJ655519 ONF655498:ONF655519 OXB655498:OXB655519 PGX655498:PGX655519 PQT655498:PQT655519 QAP655498:QAP655519 QKL655498:QKL655519 QUH655498:QUH655519 RED655498:RED655519 RNZ655498:RNZ655519 RXV655498:RXV655519 SHR655498:SHR655519 SRN655498:SRN655519 TBJ655498:TBJ655519 TLF655498:TLF655519 TVB655498:TVB655519 UEX655498:UEX655519 UOT655498:UOT655519 UYP655498:UYP655519 VIL655498:VIL655519 VSH655498:VSH655519 WCD655498:WCD655519 WLZ655498:WLZ655519 WVV655498:WVV655519 N721034:N721055 JJ721034:JJ721055 TF721034:TF721055 ADB721034:ADB721055 AMX721034:AMX721055 AWT721034:AWT721055 BGP721034:BGP721055 BQL721034:BQL721055 CAH721034:CAH721055 CKD721034:CKD721055 CTZ721034:CTZ721055 DDV721034:DDV721055 DNR721034:DNR721055 DXN721034:DXN721055 EHJ721034:EHJ721055 ERF721034:ERF721055 FBB721034:FBB721055 FKX721034:FKX721055 FUT721034:FUT721055 GEP721034:GEP721055 GOL721034:GOL721055 GYH721034:GYH721055 HID721034:HID721055 HRZ721034:HRZ721055 IBV721034:IBV721055 ILR721034:ILR721055 IVN721034:IVN721055 JFJ721034:JFJ721055 JPF721034:JPF721055 JZB721034:JZB721055 KIX721034:KIX721055 KST721034:KST721055 LCP721034:LCP721055 LML721034:LML721055 LWH721034:LWH721055 MGD721034:MGD721055 MPZ721034:MPZ721055 MZV721034:MZV721055 NJR721034:NJR721055 NTN721034:NTN721055 ODJ721034:ODJ721055 ONF721034:ONF721055 OXB721034:OXB721055 PGX721034:PGX721055 PQT721034:PQT721055 QAP721034:QAP721055 QKL721034:QKL721055 QUH721034:QUH721055 RED721034:RED721055 RNZ721034:RNZ721055 RXV721034:RXV721055 SHR721034:SHR721055 SRN721034:SRN721055 TBJ721034:TBJ721055 TLF721034:TLF721055 TVB721034:TVB721055 UEX721034:UEX721055 UOT721034:UOT721055 UYP721034:UYP721055 VIL721034:VIL721055 VSH721034:VSH721055 WCD721034:WCD721055 WLZ721034:WLZ721055 WVV721034:WVV721055 N786570:N786591 JJ786570:JJ786591 TF786570:TF786591 ADB786570:ADB786591 AMX786570:AMX786591 AWT786570:AWT786591 BGP786570:BGP786591 BQL786570:BQL786591 CAH786570:CAH786591 CKD786570:CKD786591 CTZ786570:CTZ786591 DDV786570:DDV786591 DNR786570:DNR786591 DXN786570:DXN786591 EHJ786570:EHJ786591 ERF786570:ERF786591 FBB786570:FBB786591 FKX786570:FKX786591 FUT786570:FUT786591 GEP786570:GEP786591 GOL786570:GOL786591 GYH786570:GYH786591 HID786570:HID786591 HRZ786570:HRZ786591 IBV786570:IBV786591 ILR786570:ILR786591 IVN786570:IVN786591 JFJ786570:JFJ786591 JPF786570:JPF786591 JZB786570:JZB786591 KIX786570:KIX786591 KST786570:KST786591 LCP786570:LCP786591 LML786570:LML786591 LWH786570:LWH786591 MGD786570:MGD786591 MPZ786570:MPZ786591 MZV786570:MZV786591 NJR786570:NJR786591 NTN786570:NTN786591 ODJ786570:ODJ786591 ONF786570:ONF786591 OXB786570:OXB786591 PGX786570:PGX786591 PQT786570:PQT786591 QAP786570:QAP786591 QKL786570:QKL786591 QUH786570:QUH786591 RED786570:RED786591 RNZ786570:RNZ786591 RXV786570:RXV786591 SHR786570:SHR786591 SRN786570:SRN786591 TBJ786570:TBJ786591 TLF786570:TLF786591 TVB786570:TVB786591 UEX786570:UEX786591 UOT786570:UOT786591 UYP786570:UYP786591 VIL786570:VIL786591 VSH786570:VSH786591 WCD786570:WCD786591 WLZ786570:WLZ786591 WVV786570:WVV786591 N852106:N852127 JJ852106:JJ852127 TF852106:TF852127 ADB852106:ADB852127 AMX852106:AMX852127 AWT852106:AWT852127 BGP852106:BGP852127 BQL852106:BQL852127 CAH852106:CAH852127 CKD852106:CKD852127 CTZ852106:CTZ852127 DDV852106:DDV852127 DNR852106:DNR852127 DXN852106:DXN852127 EHJ852106:EHJ852127 ERF852106:ERF852127 FBB852106:FBB852127 FKX852106:FKX852127 FUT852106:FUT852127 GEP852106:GEP852127 GOL852106:GOL852127 GYH852106:GYH852127 HID852106:HID852127 HRZ852106:HRZ852127 IBV852106:IBV852127 ILR852106:ILR852127 IVN852106:IVN852127 JFJ852106:JFJ852127 JPF852106:JPF852127 JZB852106:JZB852127 KIX852106:KIX852127 KST852106:KST852127 LCP852106:LCP852127 LML852106:LML852127 LWH852106:LWH852127 MGD852106:MGD852127 MPZ852106:MPZ852127 MZV852106:MZV852127 NJR852106:NJR852127 NTN852106:NTN852127 ODJ852106:ODJ852127 ONF852106:ONF852127 OXB852106:OXB852127 PGX852106:PGX852127 PQT852106:PQT852127 QAP852106:QAP852127 QKL852106:QKL852127 QUH852106:QUH852127 RED852106:RED852127 RNZ852106:RNZ852127 RXV852106:RXV852127 SHR852106:SHR852127 SRN852106:SRN852127 TBJ852106:TBJ852127 TLF852106:TLF852127 TVB852106:TVB852127 UEX852106:UEX852127 UOT852106:UOT852127 UYP852106:UYP852127 VIL852106:VIL852127 VSH852106:VSH852127 WCD852106:WCD852127 WLZ852106:WLZ852127 WVV852106:WVV852127 N917642:N917663 JJ917642:JJ917663 TF917642:TF917663 ADB917642:ADB917663 AMX917642:AMX917663 AWT917642:AWT917663 BGP917642:BGP917663 BQL917642:BQL917663 CAH917642:CAH917663 CKD917642:CKD917663 CTZ917642:CTZ917663 DDV917642:DDV917663 DNR917642:DNR917663 DXN917642:DXN917663 EHJ917642:EHJ917663 ERF917642:ERF917663 FBB917642:FBB917663 FKX917642:FKX917663 FUT917642:FUT917663 GEP917642:GEP917663 GOL917642:GOL917663 GYH917642:GYH917663 HID917642:HID917663 HRZ917642:HRZ917663 IBV917642:IBV917663 ILR917642:ILR917663 IVN917642:IVN917663 JFJ917642:JFJ917663 JPF917642:JPF917663 JZB917642:JZB917663 KIX917642:KIX917663 KST917642:KST917663 LCP917642:LCP917663 LML917642:LML917663 LWH917642:LWH917663 MGD917642:MGD917663 MPZ917642:MPZ917663 MZV917642:MZV917663 NJR917642:NJR917663 NTN917642:NTN917663 ODJ917642:ODJ917663 ONF917642:ONF917663 OXB917642:OXB917663 PGX917642:PGX917663 PQT917642:PQT917663 QAP917642:QAP917663 QKL917642:QKL917663 QUH917642:QUH917663 RED917642:RED917663 RNZ917642:RNZ917663 RXV917642:RXV917663 SHR917642:SHR917663 SRN917642:SRN917663 TBJ917642:TBJ917663 TLF917642:TLF917663 TVB917642:TVB917663 UEX917642:UEX917663 UOT917642:UOT917663 UYP917642:UYP917663 VIL917642:VIL917663 VSH917642:VSH917663 WCD917642:WCD917663 WLZ917642:WLZ917663 WVV917642:WVV917663 N983178:N983199 JJ983178:JJ983199 TF983178:TF983199 ADB983178:ADB983199 AMX983178:AMX983199 AWT983178:AWT983199 BGP983178:BGP983199 BQL983178:BQL983199 CAH983178:CAH983199 CKD983178:CKD983199 CTZ983178:CTZ983199 DDV983178:DDV983199 DNR983178:DNR983199 DXN983178:DXN983199 EHJ983178:EHJ983199 ERF983178:ERF983199 FBB983178:FBB983199 FKX983178:FKX983199 FUT983178:FUT983199 GEP983178:GEP983199 GOL983178:GOL983199 GYH983178:GYH983199 HID983178:HID983199 HRZ983178:HRZ983199 IBV983178:IBV983199 ILR983178:ILR983199 IVN983178:IVN983199 JFJ983178:JFJ983199 JPF983178:JPF983199 JZB983178:JZB983199 KIX983178:KIX983199 KST983178:KST983199 LCP983178:LCP983199 LML983178:LML983199 LWH983178:LWH983199 MGD983178:MGD983199 MPZ983178:MPZ983199 MZV983178:MZV983199 NJR983178:NJR983199 NTN983178:NTN983199 ODJ983178:ODJ983199 ONF983178:ONF983199 OXB983178:OXB983199 PGX983178:PGX983199 PQT983178:PQT983199 QAP983178:QAP983199 QKL983178:QKL983199 QUH983178:QUH983199 RED983178:RED983199 RNZ983178:RNZ983199 RXV983178:RXV983199 SHR983178:SHR983199 SRN983178:SRN983199 TBJ983178:TBJ983199 TLF983178:TLF983199 TVB983178:TVB983199 UEX983178:UEX983199 UOT983178:UOT983199 UYP983178:UYP983199 VIL983178:VIL983199 VSH983178:VSH983199 WCD983178:WCD983199 WLZ983178:WLZ983199 WVV983178:WVV983199 N161:N183 JJ161:JJ183 TF161:TF183 ADB161:ADB183 AMX161:AMX183 AWT161:AWT183 BGP161:BGP183 BQL161:BQL183 CAH161:CAH183 CKD161:CKD183 CTZ161:CTZ183 DDV161:DDV183 DNR161:DNR183 DXN161:DXN183 EHJ161:EHJ183 ERF161:ERF183 FBB161:FBB183 FKX161:FKX183 FUT161:FUT183 GEP161:GEP183 GOL161:GOL183 GYH161:GYH183 HID161:HID183 HRZ161:HRZ183 IBV161:IBV183 ILR161:ILR183 IVN161:IVN183 JFJ161:JFJ183 JPF161:JPF183 JZB161:JZB183 KIX161:KIX183 KST161:KST183 LCP161:LCP183 LML161:LML183 LWH161:LWH183 MGD161:MGD183 MPZ161:MPZ183 MZV161:MZV183 NJR161:NJR183 NTN161:NTN183 ODJ161:ODJ183 ONF161:ONF183 OXB161:OXB183 PGX161:PGX183 PQT161:PQT183 QAP161:QAP183 QKL161:QKL183 QUH161:QUH183 RED161:RED183 RNZ161:RNZ183 RXV161:RXV183 SHR161:SHR183 SRN161:SRN183 TBJ161:TBJ183 TLF161:TLF183 TVB161:TVB183 UEX161:UEX183 UOT161:UOT183 UYP161:UYP183 VIL161:VIL183 VSH161:VSH183 WCD161:WCD183 WLZ161:WLZ183 WVV161:WVV183 N65697:N65719 JJ65697:JJ65719 TF65697:TF65719 ADB65697:ADB65719 AMX65697:AMX65719 AWT65697:AWT65719 BGP65697:BGP65719 BQL65697:BQL65719 CAH65697:CAH65719 CKD65697:CKD65719 CTZ65697:CTZ65719 DDV65697:DDV65719 DNR65697:DNR65719 DXN65697:DXN65719 EHJ65697:EHJ65719 ERF65697:ERF65719 FBB65697:FBB65719 FKX65697:FKX65719 FUT65697:FUT65719 GEP65697:GEP65719 GOL65697:GOL65719 GYH65697:GYH65719 HID65697:HID65719 HRZ65697:HRZ65719 IBV65697:IBV65719 ILR65697:ILR65719 IVN65697:IVN65719 JFJ65697:JFJ65719 JPF65697:JPF65719 JZB65697:JZB65719 KIX65697:KIX65719 KST65697:KST65719 LCP65697:LCP65719 LML65697:LML65719 LWH65697:LWH65719 MGD65697:MGD65719 MPZ65697:MPZ65719 MZV65697:MZV65719 NJR65697:NJR65719 NTN65697:NTN65719 ODJ65697:ODJ65719 ONF65697:ONF65719 OXB65697:OXB65719 PGX65697:PGX65719 PQT65697:PQT65719 QAP65697:QAP65719 QKL65697:QKL65719 QUH65697:QUH65719 RED65697:RED65719 RNZ65697:RNZ65719 RXV65697:RXV65719 SHR65697:SHR65719 SRN65697:SRN65719 TBJ65697:TBJ65719 TLF65697:TLF65719 TVB65697:TVB65719 UEX65697:UEX65719 UOT65697:UOT65719 UYP65697:UYP65719 VIL65697:VIL65719 VSH65697:VSH65719 WCD65697:WCD65719 WLZ65697:WLZ65719 WVV65697:WVV65719 N131233:N131255 JJ131233:JJ131255 TF131233:TF131255 ADB131233:ADB131255 AMX131233:AMX131255 AWT131233:AWT131255 BGP131233:BGP131255 BQL131233:BQL131255 CAH131233:CAH131255 CKD131233:CKD131255 CTZ131233:CTZ131255 DDV131233:DDV131255 DNR131233:DNR131255 DXN131233:DXN131255 EHJ131233:EHJ131255 ERF131233:ERF131255 FBB131233:FBB131255 FKX131233:FKX131255 FUT131233:FUT131255 GEP131233:GEP131255 GOL131233:GOL131255 GYH131233:GYH131255 HID131233:HID131255 HRZ131233:HRZ131255 IBV131233:IBV131255 ILR131233:ILR131255 IVN131233:IVN131255 JFJ131233:JFJ131255 JPF131233:JPF131255 JZB131233:JZB131255 KIX131233:KIX131255 KST131233:KST131255 LCP131233:LCP131255 LML131233:LML131255 LWH131233:LWH131255 MGD131233:MGD131255 MPZ131233:MPZ131255 MZV131233:MZV131255 NJR131233:NJR131255 NTN131233:NTN131255 ODJ131233:ODJ131255 ONF131233:ONF131255 OXB131233:OXB131255 PGX131233:PGX131255 PQT131233:PQT131255 QAP131233:QAP131255 QKL131233:QKL131255 QUH131233:QUH131255 RED131233:RED131255 RNZ131233:RNZ131255 RXV131233:RXV131255 SHR131233:SHR131255 SRN131233:SRN131255 TBJ131233:TBJ131255 TLF131233:TLF131255 TVB131233:TVB131255 UEX131233:UEX131255 UOT131233:UOT131255 UYP131233:UYP131255 VIL131233:VIL131255 VSH131233:VSH131255 WCD131233:WCD131255 WLZ131233:WLZ131255 WVV131233:WVV131255 N196769:N196791 JJ196769:JJ196791 TF196769:TF196791 ADB196769:ADB196791 AMX196769:AMX196791 AWT196769:AWT196791 BGP196769:BGP196791 BQL196769:BQL196791 CAH196769:CAH196791 CKD196769:CKD196791 CTZ196769:CTZ196791 DDV196769:DDV196791 DNR196769:DNR196791 DXN196769:DXN196791 EHJ196769:EHJ196791 ERF196769:ERF196791 FBB196769:FBB196791 FKX196769:FKX196791 FUT196769:FUT196791 GEP196769:GEP196791 GOL196769:GOL196791 GYH196769:GYH196791 HID196769:HID196791 HRZ196769:HRZ196791 IBV196769:IBV196791 ILR196769:ILR196791 IVN196769:IVN196791 JFJ196769:JFJ196791 JPF196769:JPF196791 JZB196769:JZB196791 KIX196769:KIX196791 KST196769:KST196791 LCP196769:LCP196791 LML196769:LML196791 LWH196769:LWH196791 MGD196769:MGD196791 MPZ196769:MPZ196791 MZV196769:MZV196791 NJR196769:NJR196791 NTN196769:NTN196791 ODJ196769:ODJ196791 ONF196769:ONF196791 OXB196769:OXB196791 PGX196769:PGX196791 PQT196769:PQT196791 QAP196769:QAP196791 QKL196769:QKL196791 QUH196769:QUH196791 RED196769:RED196791 RNZ196769:RNZ196791 RXV196769:RXV196791 SHR196769:SHR196791 SRN196769:SRN196791 TBJ196769:TBJ196791 TLF196769:TLF196791 TVB196769:TVB196791 UEX196769:UEX196791 UOT196769:UOT196791 UYP196769:UYP196791 VIL196769:VIL196791 VSH196769:VSH196791 WCD196769:WCD196791 WLZ196769:WLZ196791 WVV196769:WVV196791 N262305:N262327 JJ262305:JJ262327 TF262305:TF262327 ADB262305:ADB262327 AMX262305:AMX262327 AWT262305:AWT262327 BGP262305:BGP262327 BQL262305:BQL262327 CAH262305:CAH262327 CKD262305:CKD262327 CTZ262305:CTZ262327 DDV262305:DDV262327 DNR262305:DNR262327 DXN262305:DXN262327 EHJ262305:EHJ262327 ERF262305:ERF262327 FBB262305:FBB262327 FKX262305:FKX262327 FUT262305:FUT262327 GEP262305:GEP262327 GOL262305:GOL262327 GYH262305:GYH262327 HID262305:HID262327 HRZ262305:HRZ262327 IBV262305:IBV262327 ILR262305:ILR262327 IVN262305:IVN262327 JFJ262305:JFJ262327 JPF262305:JPF262327 JZB262305:JZB262327 KIX262305:KIX262327 KST262305:KST262327 LCP262305:LCP262327 LML262305:LML262327 LWH262305:LWH262327 MGD262305:MGD262327 MPZ262305:MPZ262327 MZV262305:MZV262327 NJR262305:NJR262327 NTN262305:NTN262327 ODJ262305:ODJ262327 ONF262305:ONF262327 OXB262305:OXB262327 PGX262305:PGX262327 PQT262305:PQT262327 QAP262305:QAP262327 QKL262305:QKL262327 QUH262305:QUH262327 RED262305:RED262327 RNZ262305:RNZ262327 RXV262305:RXV262327 SHR262305:SHR262327 SRN262305:SRN262327 TBJ262305:TBJ262327 TLF262305:TLF262327 TVB262305:TVB262327 UEX262305:UEX262327 UOT262305:UOT262327 UYP262305:UYP262327 VIL262305:VIL262327 VSH262305:VSH262327 WCD262305:WCD262327 WLZ262305:WLZ262327 WVV262305:WVV262327 N327841:N327863 JJ327841:JJ327863 TF327841:TF327863 ADB327841:ADB327863 AMX327841:AMX327863 AWT327841:AWT327863 BGP327841:BGP327863 BQL327841:BQL327863 CAH327841:CAH327863 CKD327841:CKD327863 CTZ327841:CTZ327863 DDV327841:DDV327863 DNR327841:DNR327863 DXN327841:DXN327863 EHJ327841:EHJ327863 ERF327841:ERF327863 FBB327841:FBB327863 FKX327841:FKX327863 FUT327841:FUT327863 GEP327841:GEP327863 GOL327841:GOL327863 GYH327841:GYH327863 HID327841:HID327863 HRZ327841:HRZ327863 IBV327841:IBV327863 ILR327841:ILR327863 IVN327841:IVN327863 JFJ327841:JFJ327863 JPF327841:JPF327863 JZB327841:JZB327863 KIX327841:KIX327863 KST327841:KST327863 LCP327841:LCP327863 LML327841:LML327863 LWH327841:LWH327863 MGD327841:MGD327863 MPZ327841:MPZ327863 MZV327841:MZV327863 NJR327841:NJR327863 NTN327841:NTN327863 ODJ327841:ODJ327863 ONF327841:ONF327863 OXB327841:OXB327863 PGX327841:PGX327863 PQT327841:PQT327863 QAP327841:QAP327863 QKL327841:QKL327863 QUH327841:QUH327863 RED327841:RED327863 RNZ327841:RNZ327863 RXV327841:RXV327863 SHR327841:SHR327863 SRN327841:SRN327863 TBJ327841:TBJ327863 TLF327841:TLF327863 TVB327841:TVB327863 UEX327841:UEX327863 UOT327841:UOT327863 UYP327841:UYP327863 VIL327841:VIL327863 VSH327841:VSH327863 WCD327841:WCD327863 WLZ327841:WLZ327863 WVV327841:WVV327863 N393377:N393399 JJ393377:JJ393399 TF393377:TF393399 ADB393377:ADB393399 AMX393377:AMX393399 AWT393377:AWT393399 BGP393377:BGP393399 BQL393377:BQL393399 CAH393377:CAH393399 CKD393377:CKD393399 CTZ393377:CTZ393399 DDV393377:DDV393399 DNR393377:DNR393399 DXN393377:DXN393399 EHJ393377:EHJ393399 ERF393377:ERF393399 FBB393377:FBB393399 FKX393377:FKX393399 FUT393377:FUT393399 GEP393377:GEP393399 GOL393377:GOL393399 GYH393377:GYH393399 HID393377:HID393399 HRZ393377:HRZ393399 IBV393377:IBV393399 ILR393377:ILR393399 IVN393377:IVN393399 JFJ393377:JFJ393399 JPF393377:JPF393399 JZB393377:JZB393399 KIX393377:KIX393399 KST393377:KST393399 LCP393377:LCP393399 LML393377:LML393399 LWH393377:LWH393399 MGD393377:MGD393399 MPZ393377:MPZ393399 MZV393377:MZV393399 NJR393377:NJR393399 NTN393377:NTN393399 ODJ393377:ODJ393399 ONF393377:ONF393399 OXB393377:OXB393399 PGX393377:PGX393399 PQT393377:PQT393399 QAP393377:QAP393399 QKL393377:QKL393399 QUH393377:QUH393399 RED393377:RED393399 RNZ393377:RNZ393399 RXV393377:RXV393399 SHR393377:SHR393399 SRN393377:SRN393399 TBJ393377:TBJ393399 TLF393377:TLF393399 TVB393377:TVB393399 UEX393377:UEX393399 UOT393377:UOT393399 UYP393377:UYP393399 VIL393377:VIL393399 VSH393377:VSH393399 WCD393377:WCD393399 WLZ393377:WLZ393399 WVV393377:WVV393399 N458913:N458935 JJ458913:JJ458935 TF458913:TF458935 ADB458913:ADB458935 AMX458913:AMX458935 AWT458913:AWT458935 BGP458913:BGP458935 BQL458913:BQL458935 CAH458913:CAH458935 CKD458913:CKD458935 CTZ458913:CTZ458935 DDV458913:DDV458935 DNR458913:DNR458935 DXN458913:DXN458935 EHJ458913:EHJ458935 ERF458913:ERF458935 FBB458913:FBB458935 FKX458913:FKX458935 FUT458913:FUT458935 GEP458913:GEP458935 GOL458913:GOL458935 GYH458913:GYH458935 HID458913:HID458935 HRZ458913:HRZ458935 IBV458913:IBV458935 ILR458913:ILR458935 IVN458913:IVN458935 JFJ458913:JFJ458935 JPF458913:JPF458935 JZB458913:JZB458935 KIX458913:KIX458935 KST458913:KST458935 LCP458913:LCP458935 LML458913:LML458935 LWH458913:LWH458935 MGD458913:MGD458935 MPZ458913:MPZ458935 MZV458913:MZV458935 NJR458913:NJR458935 NTN458913:NTN458935 ODJ458913:ODJ458935 ONF458913:ONF458935 OXB458913:OXB458935 PGX458913:PGX458935 PQT458913:PQT458935 QAP458913:QAP458935 QKL458913:QKL458935 QUH458913:QUH458935 RED458913:RED458935 RNZ458913:RNZ458935 RXV458913:RXV458935 SHR458913:SHR458935 SRN458913:SRN458935 TBJ458913:TBJ458935 TLF458913:TLF458935 TVB458913:TVB458935 UEX458913:UEX458935 UOT458913:UOT458935 UYP458913:UYP458935 VIL458913:VIL458935 VSH458913:VSH458935 WCD458913:WCD458935 WLZ458913:WLZ458935 WVV458913:WVV458935 N524449:N524471 JJ524449:JJ524471 TF524449:TF524471 ADB524449:ADB524471 AMX524449:AMX524471 AWT524449:AWT524471 BGP524449:BGP524471 BQL524449:BQL524471 CAH524449:CAH524471 CKD524449:CKD524471 CTZ524449:CTZ524471 DDV524449:DDV524471 DNR524449:DNR524471 DXN524449:DXN524471 EHJ524449:EHJ524471 ERF524449:ERF524471 FBB524449:FBB524471 FKX524449:FKX524471 FUT524449:FUT524471 GEP524449:GEP524471 GOL524449:GOL524471 GYH524449:GYH524471 HID524449:HID524471 HRZ524449:HRZ524471 IBV524449:IBV524471 ILR524449:ILR524471 IVN524449:IVN524471 JFJ524449:JFJ524471 JPF524449:JPF524471 JZB524449:JZB524471 KIX524449:KIX524471 KST524449:KST524471 LCP524449:LCP524471 LML524449:LML524471 LWH524449:LWH524471 MGD524449:MGD524471 MPZ524449:MPZ524471 MZV524449:MZV524471 NJR524449:NJR524471 NTN524449:NTN524471 ODJ524449:ODJ524471 ONF524449:ONF524471 OXB524449:OXB524471 PGX524449:PGX524471 PQT524449:PQT524471 QAP524449:QAP524471 QKL524449:QKL524471 QUH524449:QUH524471 RED524449:RED524471 RNZ524449:RNZ524471 RXV524449:RXV524471 SHR524449:SHR524471 SRN524449:SRN524471 TBJ524449:TBJ524471 TLF524449:TLF524471 TVB524449:TVB524471 UEX524449:UEX524471 UOT524449:UOT524471 UYP524449:UYP524471 VIL524449:VIL524471 VSH524449:VSH524471 WCD524449:WCD524471 WLZ524449:WLZ524471 WVV524449:WVV524471 N589985:N590007 JJ589985:JJ590007 TF589985:TF590007 ADB589985:ADB590007 AMX589985:AMX590007 AWT589985:AWT590007 BGP589985:BGP590007 BQL589985:BQL590007 CAH589985:CAH590007 CKD589985:CKD590007 CTZ589985:CTZ590007 DDV589985:DDV590007 DNR589985:DNR590007 DXN589985:DXN590007 EHJ589985:EHJ590007 ERF589985:ERF590007 FBB589985:FBB590007 FKX589985:FKX590007 FUT589985:FUT590007 GEP589985:GEP590007 GOL589985:GOL590007 GYH589985:GYH590007 HID589985:HID590007 HRZ589985:HRZ590007 IBV589985:IBV590007 ILR589985:ILR590007 IVN589985:IVN590007 JFJ589985:JFJ590007 JPF589985:JPF590007 JZB589985:JZB590007 KIX589985:KIX590007 KST589985:KST590007 LCP589985:LCP590007 LML589985:LML590007 LWH589985:LWH590007 MGD589985:MGD590007 MPZ589985:MPZ590007 MZV589985:MZV590007 NJR589985:NJR590007 NTN589985:NTN590007 ODJ589985:ODJ590007 ONF589985:ONF590007 OXB589985:OXB590007 PGX589985:PGX590007 PQT589985:PQT590007 QAP589985:QAP590007 QKL589985:QKL590007 QUH589985:QUH590007 RED589985:RED590007 RNZ589985:RNZ590007 RXV589985:RXV590007 SHR589985:SHR590007 SRN589985:SRN590007 TBJ589985:TBJ590007 TLF589985:TLF590007 TVB589985:TVB590007 UEX589985:UEX590007 UOT589985:UOT590007 UYP589985:UYP590007 VIL589985:VIL590007 VSH589985:VSH590007 WCD589985:WCD590007 WLZ589985:WLZ590007 WVV589985:WVV590007 N655521:N655543 JJ655521:JJ655543 TF655521:TF655543 ADB655521:ADB655543 AMX655521:AMX655543 AWT655521:AWT655543 BGP655521:BGP655543 BQL655521:BQL655543 CAH655521:CAH655543 CKD655521:CKD655543 CTZ655521:CTZ655543 DDV655521:DDV655543 DNR655521:DNR655543 DXN655521:DXN655543 EHJ655521:EHJ655543 ERF655521:ERF655543 FBB655521:FBB655543 FKX655521:FKX655543 FUT655521:FUT655543 GEP655521:GEP655543 GOL655521:GOL655543 GYH655521:GYH655543 HID655521:HID655543 HRZ655521:HRZ655543 IBV655521:IBV655543 ILR655521:ILR655543 IVN655521:IVN655543 JFJ655521:JFJ655543 JPF655521:JPF655543 JZB655521:JZB655543 KIX655521:KIX655543 KST655521:KST655543 LCP655521:LCP655543 LML655521:LML655543 LWH655521:LWH655543 MGD655521:MGD655543 MPZ655521:MPZ655543 MZV655521:MZV655543 NJR655521:NJR655543 NTN655521:NTN655543 ODJ655521:ODJ655543 ONF655521:ONF655543 OXB655521:OXB655543 PGX655521:PGX655543 PQT655521:PQT655543 QAP655521:QAP655543 QKL655521:QKL655543 QUH655521:QUH655543 RED655521:RED655543 RNZ655521:RNZ655543 RXV655521:RXV655543 SHR655521:SHR655543 SRN655521:SRN655543 TBJ655521:TBJ655543 TLF655521:TLF655543 TVB655521:TVB655543 UEX655521:UEX655543 UOT655521:UOT655543 UYP655521:UYP655543 VIL655521:VIL655543 VSH655521:VSH655543 WCD655521:WCD655543 WLZ655521:WLZ655543 WVV655521:WVV655543 N721057:N721079 JJ721057:JJ721079 TF721057:TF721079 ADB721057:ADB721079 AMX721057:AMX721079 AWT721057:AWT721079 BGP721057:BGP721079 BQL721057:BQL721079 CAH721057:CAH721079 CKD721057:CKD721079 CTZ721057:CTZ721079 DDV721057:DDV721079 DNR721057:DNR721079 DXN721057:DXN721079 EHJ721057:EHJ721079 ERF721057:ERF721079 FBB721057:FBB721079 FKX721057:FKX721079 FUT721057:FUT721079 GEP721057:GEP721079 GOL721057:GOL721079 GYH721057:GYH721079 HID721057:HID721079 HRZ721057:HRZ721079 IBV721057:IBV721079 ILR721057:ILR721079 IVN721057:IVN721079 JFJ721057:JFJ721079 JPF721057:JPF721079 JZB721057:JZB721079 KIX721057:KIX721079 KST721057:KST721079 LCP721057:LCP721079 LML721057:LML721079 LWH721057:LWH721079 MGD721057:MGD721079 MPZ721057:MPZ721079 MZV721057:MZV721079 NJR721057:NJR721079 NTN721057:NTN721079 ODJ721057:ODJ721079 ONF721057:ONF721079 OXB721057:OXB721079 PGX721057:PGX721079 PQT721057:PQT721079 QAP721057:QAP721079 QKL721057:QKL721079 QUH721057:QUH721079 RED721057:RED721079 RNZ721057:RNZ721079 RXV721057:RXV721079 SHR721057:SHR721079 SRN721057:SRN721079 TBJ721057:TBJ721079 TLF721057:TLF721079 TVB721057:TVB721079 UEX721057:UEX721079 UOT721057:UOT721079 UYP721057:UYP721079 VIL721057:VIL721079 VSH721057:VSH721079 WCD721057:WCD721079 WLZ721057:WLZ721079 WVV721057:WVV721079 N786593:N786615 JJ786593:JJ786615 TF786593:TF786615 ADB786593:ADB786615 AMX786593:AMX786615 AWT786593:AWT786615 BGP786593:BGP786615 BQL786593:BQL786615 CAH786593:CAH786615 CKD786593:CKD786615 CTZ786593:CTZ786615 DDV786593:DDV786615 DNR786593:DNR786615 DXN786593:DXN786615 EHJ786593:EHJ786615 ERF786593:ERF786615 FBB786593:FBB786615 FKX786593:FKX786615 FUT786593:FUT786615 GEP786593:GEP786615 GOL786593:GOL786615 GYH786593:GYH786615 HID786593:HID786615 HRZ786593:HRZ786615 IBV786593:IBV786615 ILR786593:ILR786615 IVN786593:IVN786615 JFJ786593:JFJ786615 JPF786593:JPF786615 JZB786593:JZB786615 KIX786593:KIX786615 KST786593:KST786615 LCP786593:LCP786615 LML786593:LML786615 LWH786593:LWH786615 MGD786593:MGD786615 MPZ786593:MPZ786615 MZV786593:MZV786615 NJR786593:NJR786615 NTN786593:NTN786615 ODJ786593:ODJ786615 ONF786593:ONF786615 OXB786593:OXB786615 PGX786593:PGX786615 PQT786593:PQT786615 QAP786593:QAP786615 QKL786593:QKL786615 QUH786593:QUH786615 RED786593:RED786615 RNZ786593:RNZ786615 RXV786593:RXV786615 SHR786593:SHR786615 SRN786593:SRN786615 TBJ786593:TBJ786615 TLF786593:TLF786615 TVB786593:TVB786615 UEX786593:UEX786615 UOT786593:UOT786615 UYP786593:UYP786615 VIL786593:VIL786615 VSH786593:VSH786615 WCD786593:WCD786615 WLZ786593:WLZ786615 WVV786593:WVV786615 N852129:N852151 JJ852129:JJ852151 TF852129:TF852151 ADB852129:ADB852151 AMX852129:AMX852151 AWT852129:AWT852151 BGP852129:BGP852151 BQL852129:BQL852151 CAH852129:CAH852151 CKD852129:CKD852151 CTZ852129:CTZ852151 DDV852129:DDV852151 DNR852129:DNR852151 DXN852129:DXN852151 EHJ852129:EHJ852151 ERF852129:ERF852151 FBB852129:FBB852151 FKX852129:FKX852151 FUT852129:FUT852151 GEP852129:GEP852151 GOL852129:GOL852151 GYH852129:GYH852151 HID852129:HID852151 HRZ852129:HRZ852151 IBV852129:IBV852151 ILR852129:ILR852151 IVN852129:IVN852151 JFJ852129:JFJ852151 JPF852129:JPF852151 JZB852129:JZB852151 KIX852129:KIX852151 KST852129:KST852151 LCP852129:LCP852151 LML852129:LML852151 LWH852129:LWH852151 MGD852129:MGD852151 MPZ852129:MPZ852151 MZV852129:MZV852151 NJR852129:NJR852151 NTN852129:NTN852151 ODJ852129:ODJ852151 ONF852129:ONF852151 OXB852129:OXB852151 PGX852129:PGX852151 PQT852129:PQT852151 QAP852129:QAP852151 QKL852129:QKL852151 QUH852129:QUH852151 RED852129:RED852151 RNZ852129:RNZ852151 RXV852129:RXV852151 SHR852129:SHR852151 SRN852129:SRN852151 TBJ852129:TBJ852151 TLF852129:TLF852151 TVB852129:TVB852151 UEX852129:UEX852151 UOT852129:UOT852151 UYP852129:UYP852151 VIL852129:VIL852151 VSH852129:VSH852151 WCD852129:WCD852151 WLZ852129:WLZ852151 WVV852129:WVV852151 N917665:N917687 JJ917665:JJ917687 TF917665:TF917687 ADB917665:ADB917687 AMX917665:AMX917687 AWT917665:AWT917687 BGP917665:BGP917687 BQL917665:BQL917687 CAH917665:CAH917687 CKD917665:CKD917687 CTZ917665:CTZ917687 DDV917665:DDV917687 DNR917665:DNR917687 DXN917665:DXN917687 EHJ917665:EHJ917687 ERF917665:ERF917687 FBB917665:FBB917687 FKX917665:FKX917687 FUT917665:FUT917687 GEP917665:GEP917687 GOL917665:GOL917687 GYH917665:GYH917687 HID917665:HID917687 HRZ917665:HRZ917687 IBV917665:IBV917687 ILR917665:ILR917687 IVN917665:IVN917687 JFJ917665:JFJ917687 JPF917665:JPF917687 JZB917665:JZB917687 KIX917665:KIX917687 KST917665:KST917687 LCP917665:LCP917687 LML917665:LML917687 LWH917665:LWH917687 MGD917665:MGD917687 MPZ917665:MPZ917687 MZV917665:MZV917687 NJR917665:NJR917687 NTN917665:NTN917687 ODJ917665:ODJ917687 ONF917665:ONF917687 OXB917665:OXB917687 PGX917665:PGX917687 PQT917665:PQT917687 QAP917665:QAP917687 QKL917665:QKL917687 QUH917665:QUH917687 RED917665:RED917687 RNZ917665:RNZ917687 RXV917665:RXV917687 SHR917665:SHR917687 SRN917665:SRN917687 TBJ917665:TBJ917687 TLF917665:TLF917687 TVB917665:TVB917687 UEX917665:UEX917687 UOT917665:UOT917687 UYP917665:UYP917687 VIL917665:VIL917687 VSH917665:VSH917687 WCD917665:WCD917687 WLZ917665:WLZ917687 WVV917665:WVV917687 N983201:N983223 JJ983201:JJ983223 TF983201:TF983223 ADB983201:ADB983223 AMX983201:AMX983223 AWT983201:AWT983223 BGP983201:BGP983223 BQL983201:BQL983223 CAH983201:CAH983223 CKD983201:CKD983223 CTZ983201:CTZ983223 DDV983201:DDV983223 DNR983201:DNR983223 DXN983201:DXN983223 EHJ983201:EHJ983223 ERF983201:ERF983223 FBB983201:FBB983223 FKX983201:FKX983223 FUT983201:FUT983223 GEP983201:GEP983223 GOL983201:GOL983223 GYH983201:GYH983223 HID983201:HID983223 HRZ983201:HRZ983223 IBV983201:IBV983223 ILR983201:ILR983223 IVN983201:IVN983223 JFJ983201:JFJ983223 JPF983201:JPF983223 JZB983201:JZB983223 KIX983201:KIX983223 KST983201:KST983223 LCP983201:LCP983223 LML983201:LML983223 LWH983201:LWH983223 MGD983201:MGD983223 MPZ983201:MPZ983223 MZV983201:MZV983223 NJR983201:NJR983223 NTN983201:NTN983223 ODJ983201:ODJ983223 ONF983201:ONF983223 OXB983201:OXB983223 PGX983201:PGX983223 PQT983201:PQT983223 QAP983201:QAP983223 QKL983201:QKL983223 QUH983201:QUH983223 RED983201:RED983223 RNZ983201:RNZ983223 RXV983201:RXV983223 SHR983201:SHR983223 SRN983201:SRN983223 TBJ983201:TBJ983223 TLF983201:TLF983223 TVB983201:TVB983223 UEX983201:UEX983223 UOT983201:UOT983223 UYP983201:UYP983223 VIL983201:VIL983223 VSH983201:VSH983223 WCD983201:WCD983223 WLZ983201:WLZ983223 WVV983201:WVV983223</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6"/>
  <sheetViews>
    <sheetView workbookViewId="0">
      <selection activeCell="AT7" sqref="AT7"/>
    </sheetView>
  </sheetViews>
  <sheetFormatPr defaultRowHeight="12"/>
  <cols>
    <col min="1" max="1" width="29.125" style="3121" customWidth="1"/>
    <col min="2" max="4" width="0" style="3121" hidden="1" customWidth="1"/>
    <col min="5" max="6" width="9" style="3121"/>
    <col min="7" max="7" width="0" style="3121" hidden="1" customWidth="1"/>
    <col min="8" max="10" width="9.125" style="3121" bestFit="1" customWidth="1"/>
    <col min="11" max="11" width="0" style="3121" hidden="1" customWidth="1"/>
    <col min="12" max="12" width="9" style="3121"/>
    <col min="13" max="13" width="0" style="3121" hidden="1" customWidth="1"/>
    <col min="14" max="15" width="9.125" style="3121" hidden="1" customWidth="1"/>
    <col min="16" max="23" width="0" style="3121" hidden="1" customWidth="1"/>
    <col min="24" max="26" width="10.25" style="3121" hidden="1" customWidth="1"/>
    <col min="27" max="27" width="10.25" style="3121" bestFit="1" customWidth="1"/>
    <col min="28" max="30" width="0" style="3121" hidden="1" customWidth="1"/>
    <col min="31" max="31" width="25.625" style="3121" customWidth="1"/>
    <col min="32" max="33" width="9.125" style="3121" hidden="1" customWidth="1"/>
    <col min="34" max="34" width="9.125" style="3121" bestFit="1" customWidth="1"/>
    <col min="35" max="35" width="9.125" style="3121" hidden="1" customWidth="1"/>
    <col min="36" max="36" width="9.125" style="3121" bestFit="1" customWidth="1"/>
    <col min="37" max="37" width="9.125" style="3121" hidden="1" customWidth="1"/>
    <col min="38" max="38" width="9.125" style="3121" bestFit="1" customWidth="1"/>
    <col min="39" max="40" width="0" style="3121" hidden="1" customWidth="1"/>
    <col min="41" max="41" width="9.125" style="3121" bestFit="1" customWidth="1"/>
    <col min="42" max="42" width="9" style="3121" customWidth="1"/>
    <col min="43" max="44" width="9.125" style="3121" customWidth="1"/>
    <col min="45" max="16384" width="9" style="3121"/>
  </cols>
  <sheetData>
    <row r="1" spans="1:44" s="3119" customFormat="1">
      <c r="A1" s="3119" t="s">
        <v>3241</v>
      </c>
      <c r="B1" s="3119" t="s">
        <v>3242</v>
      </c>
      <c r="C1" s="3119" t="s">
        <v>3243</v>
      </c>
      <c r="D1" s="3119" t="s">
        <v>3244</v>
      </c>
      <c r="E1" s="3119" t="s">
        <v>3245</v>
      </c>
      <c r="F1" s="3119" t="s">
        <v>3246</v>
      </c>
      <c r="G1" s="3119" t="s">
        <v>3247</v>
      </c>
      <c r="H1" s="3119" t="s">
        <v>3248</v>
      </c>
      <c r="I1" s="3119" t="s">
        <v>3249</v>
      </c>
      <c r="J1" s="3119" t="s">
        <v>3250</v>
      </c>
      <c r="K1" s="3119" t="s">
        <v>3251</v>
      </c>
      <c r="L1" s="3119" t="s">
        <v>3252</v>
      </c>
      <c r="M1" s="3119" t="s">
        <v>3253</v>
      </c>
      <c r="N1" s="3119" t="s">
        <v>3254</v>
      </c>
      <c r="O1" s="3119" t="s">
        <v>3255</v>
      </c>
      <c r="P1" s="3119" t="s">
        <v>3256</v>
      </c>
      <c r="Q1" s="3119" t="s">
        <v>3257</v>
      </c>
      <c r="R1" s="3119" t="s">
        <v>3258</v>
      </c>
      <c r="S1" s="3119" t="s">
        <v>3259</v>
      </c>
      <c r="T1" s="3119" t="s">
        <v>3260</v>
      </c>
      <c r="U1" s="3119" t="s">
        <v>3261</v>
      </c>
      <c r="V1" s="3119" t="s">
        <v>3262</v>
      </c>
      <c r="W1" s="3119" t="s">
        <v>3263</v>
      </c>
      <c r="X1" s="3119" t="s">
        <v>3264</v>
      </c>
      <c r="Y1" s="3119" t="s">
        <v>3265</v>
      </c>
      <c r="Z1" s="3119" t="s">
        <v>3266</v>
      </c>
      <c r="AA1" s="3119" t="s">
        <v>3267</v>
      </c>
      <c r="AB1" s="3119" t="s">
        <v>3268</v>
      </c>
      <c r="AC1" s="3119" t="s">
        <v>3269</v>
      </c>
      <c r="AD1" s="3119" t="s">
        <v>3270</v>
      </c>
      <c r="AE1" s="3119" t="s">
        <v>3271</v>
      </c>
      <c r="AF1" s="3119" t="s">
        <v>3272</v>
      </c>
      <c r="AG1" s="3119" t="s">
        <v>3273</v>
      </c>
      <c r="AH1" s="3119" t="s">
        <v>3274</v>
      </c>
      <c r="AI1" s="3119" t="s">
        <v>3275</v>
      </c>
      <c r="AJ1" s="3119" t="s">
        <v>3276</v>
      </c>
      <c r="AK1" s="3119" t="s">
        <v>3277</v>
      </c>
      <c r="AL1" s="3119" t="s">
        <v>3278</v>
      </c>
      <c r="AM1" s="3119" t="s">
        <v>3279</v>
      </c>
      <c r="AN1" s="3119" t="s">
        <v>3280</v>
      </c>
      <c r="AO1" s="3119" t="s">
        <v>3281</v>
      </c>
      <c r="AP1" s="3119" t="s">
        <v>3282</v>
      </c>
      <c r="AQ1" s="3119" t="s">
        <v>3283</v>
      </c>
      <c r="AR1" s="3119" t="s">
        <v>3284</v>
      </c>
    </row>
    <row r="2" spans="1:44" s="3119" customFormat="1">
      <c r="A2" s="3119" t="s">
        <v>3285</v>
      </c>
      <c r="B2" s="3119" t="s">
        <v>3286</v>
      </c>
      <c r="C2" s="3119" t="s">
        <v>3063</v>
      </c>
      <c r="D2" s="3119" t="s">
        <v>3287</v>
      </c>
      <c r="E2" s="3119" t="s">
        <v>3288</v>
      </c>
      <c r="F2" s="3119" t="s">
        <v>3289</v>
      </c>
      <c r="G2" s="3119" t="s">
        <v>3290</v>
      </c>
      <c r="H2" s="3119">
        <v>30675.919999999998</v>
      </c>
      <c r="I2" s="3119">
        <v>76689.8</v>
      </c>
      <c r="J2" s="3119" t="s">
        <v>3433</v>
      </c>
      <c r="K2" s="3119" t="s">
        <v>3291</v>
      </c>
      <c r="L2" s="3119" t="s">
        <v>3292</v>
      </c>
      <c r="M2" s="3119" t="s">
        <v>3293</v>
      </c>
      <c r="N2" s="3119" t="s">
        <v>3294</v>
      </c>
      <c r="O2" s="3119">
        <v>0.35</v>
      </c>
      <c r="P2" s="3119" t="s">
        <v>3295</v>
      </c>
      <c r="Q2" s="3119" t="s">
        <v>3296</v>
      </c>
      <c r="R2" s="3119" t="s">
        <v>3297</v>
      </c>
      <c r="S2" s="3119" t="s">
        <v>3297</v>
      </c>
      <c r="T2" s="3119" t="s">
        <v>3297</v>
      </c>
      <c r="U2" s="3119" t="s">
        <v>3297</v>
      </c>
      <c r="V2" s="3119" t="s">
        <v>3297</v>
      </c>
      <c r="W2" s="3119" t="s">
        <v>3297</v>
      </c>
      <c r="X2" s="3120">
        <v>44438.000497685185</v>
      </c>
      <c r="Y2" s="3120">
        <v>44463.000497685185</v>
      </c>
      <c r="Z2" s="3120">
        <v>44463.000497685185</v>
      </c>
      <c r="AA2" s="3120">
        <v>44465.000497685185</v>
      </c>
      <c r="AB2" s="3119" t="s">
        <v>3298</v>
      </c>
      <c r="AC2" s="3119" t="s">
        <v>3299</v>
      </c>
      <c r="AD2" s="3119" t="s">
        <v>3300</v>
      </c>
      <c r="AE2" s="3119" t="s">
        <v>3301</v>
      </c>
      <c r="AF2" s="3119" t="s">
        <v>3297</v>
      </c>
      <c r="AG2" s="3119">
        <v>7000</v>
      </c>
      <c r="AH2" s="3119">
        <v>34710</v>
      </c>
      <c r="AI2" s="3119" t="s">
        <v>3297</v>
      </c>
      <c r="AJ2" s="3119">
        <v>754.34</v>
      </c>
      <c r="AK2" s="3119" t="s">
        <v>3297</v>
      </c>
      <c r="AL2" s="3119">
        <v>4526</v>
      </c>
      <c r="AM2" s="3119" t="s">
        <v>3297</v>
      </c>
      <c r="AN2" s="3119" t="s">
        <v>3297</v>
      </c>
      <c r="AO2" s="3119">
        <v>0</v>
      </c>
      <c r="AP2" s="3119" t="s">
        <v>3302</v>
      </c>
      <c r="AQ2" s="3119">
        <v>0</v>
      </c>
      <c r="AR2" s="3119">
        <v>16500</v>
      </c>
    </row>
    <row r="3" spans="1:44" s="3122" customFormat="1">
      <c r="A3" s="3122" t="s">
        <v>3303</v>
      </c>
      <c r="B3" s="3122" t="s">
        <v>3304</v>
      </c>
      <c r="C3" s="3122" t="s">
        <v>3063</v>
      </c>
      <c r="D3" s="3122" t="s">
        <v>3305</v>
      </c>
      <c r="E3" s="3122" t="s">
        <v>3306</v>
      </c>
      <c r="F3" s="3122" t="s">
        <v>3307</v>
      </c>
      <c r="G3" s="3122" t="s">
        <v>3290</v>
      </c>
      <c r="H3" s="3122">
        <v>58351.58</v>
      </c>
      <c r="I3" s="3122">
        <v>116703</v>
      </c>
      <c r="J3" s="3122" t="s">
        <v>3434</v>
      </c>
      <c r="K3" s="3122" t="s">
        <v>3308</v>
      </c>
      <c r="L3" s="3122" t="s">
        <v>3309</v>
      </c>
      <c r="M3" s="3122" t="s">
        <v>3310</v>
      </c>
      <c r="N3" s="3122" t="s">
        <v>3294</v>
      </c>
      <c r="O3" s="3122" t="s">
        <v>3311</v>
      </c>
      <c r="P3" s="3122" t="s">
        <v>3312</v>
      </c>
      <c r="Q3" s="3122" t="s">
        <v>3313</v>
      </c>
      <c r="R3" s="3122" t="s">
        <v>3313</v>
      </c>
      <c r="S3" s="3122" t="s">
        <v>3297</v>
      </c>
      <c r="T3" s="3122" t="s">
        <v>3297</v>
      </c>
      <c r="U3" s="3122" t="s">
        <v>3297</v>
      </c>
      <c r="V3" s="3122" t="s">
        <v>3297</v>
      </c>
      <c r="W3" s="3122" t="s">
        <v>3297</v>
      </c>
      <c r="X3" s="3123">
        <v>44286.000497685185</v>
      </c>
      <c r="Y3" s="3123">
        <v>44308.000497685185</v>
      </c>
      <c r="Z3" s="3123">
        <v>44324.000497685185</v>
      </c>
      <c r="AA3" s="3123">
        <v>44341.000497685185</v>
      </c>
      <c r="AB3" s="3122" t="s">
        <v>3314</v>
      </c>
      <c r="AC3" s="3122" t="s">
        <v>3299</v>
      </c>
      <c r="AD3" s="3122" t="s">
        <v>3315</v>
      </c>
      <c r="AE3" s="3122" t="s">
        <v>3316</v>
      </c>
      <c r="AF3" s="3122">
        <v>151200</v>
      </c>
      <c r="AG3" s="3122">
        <v>31000</v>
      </c>
      <c r="AH3" s="3122">
        <v>173800</v>
      </c>
      <c r="AI3" s="3122">
        <v>1727.46</v>
      </c>
      <c r="AJ3" s="3122">
        <v>1985.66</v>
      </c>
      <c r="AK3" s="3122">
        <v>12956</v>
      </c>
      <c r="AL3" s="3122">
        <v>14893</v>
      </c>
      <c r="AM3" s="3122" t="s">
        <v>3297</v>
      </c>
      <c r="AN3" s="3122" t="s">
        <v>3297</v>
      </c>
      <c r="AO3" s="3122">
        <v>14.95</v>
      </c>
      <c r="AP3" s="3122" t="s">
        <v>3317</v>
      </c>
      <c r="AQ3" s="3122">
        <v>173800</v>
      </c>
      <c r="AR3" s="3122">
        <v>0</v>
      </c>
    </row>
    <row r="4" spans="1:44" s="3122" customFormat="1">
      <c r="A4" s="3122" t="s">
        <v>3318</v>
      </c>
      <c r="B4" s="3122" t="s">
        <v>3319</v>
      </c>
      <c r="C4" s="3122" t="s">
        <v>3063</v>
      </c>
      <c r="D4" s="3122" t="s">
        <v>3320</v>
      </c>
      <c r="E4" s="3122" t="s">
        <v>3321</v>
      </c>
      <c r="F4" s="3122" t="s">
        <v>3322</v>
      </c>
      <c r="G4" s="3122" t="s">
        <v>3290</v>
      </c>
      <c r="H4" s="3122">
        <v>16867.490000000002</v>
      </c>
      <c r="I4" s="3122">
        <v>32048.23</v>
      </c>
      <c r="J4" s="3122" t="s">
        <v>3435</v>
      </c>
      <c r="K4" s="3122" t="s">
        <v>3308</v>
      </c>
      <c r="L4" s="3122" t="s">
        <v>3309</v>
      </c>
      <c r="M4" s="3122" t="s">
        <v>3310</v>
      </c>
      <c r="N4" s="3122">
        <v>0</v>
      </c>
      <c r="O4" s="3122" t="s">
        <v>3297</v>
      </c>
      <c r="P4" s="3122" t="s">
        <v>3323</v>
      </c>
      <c r="Q4" s="3122" t="s">
        <v>3324</v>
      </c>
      <c r="R4" s="3122" t="s">
        <v>3324</v>
      </c>
      <c r="S4" s="3122" t="s">
        <v>3297</v>
      </c>
      <c r="T4" s="3122" t="s">
        <v>3297</v>
      </c>
      <c r="U4" s="3122" t="s">
        <v>3297</v>
      </c>
      <c r="V4" s="3122" t="s">
        <v>3297</v>
      </c>
      <c r="W4" s="3122" t="s">
        <v>3297</v>
      </c>
      <c r="X4" s="3123">
        <v>44286.000497685185</v>
      </c>
      <c r="Y4" s="3123">
        <v>44308.000497685185</v>
      </c>
      <c r="Z4" s="3123">
        <v>44324.000497685185</v>
      </c>
      <c r="AA4" s="3123">
        <v>44342.000497685185</v>
      </c>
      <c r="AB4" s="3122" t="s">
        <v>3325</v>
      </c>
      <c r="AC4" s="3122" t="s">
        <v>3299</v>
      </c>
      <c r="AD4" s="3122" t="s">
        <v>3326</v>
      </c>
      <c r="AE4" s="3122" t="s">
        <v>3327</v>
      </c>
      <c r="AF4" s="3122">
        <v>38100</v>
      </c>
      <c r="AG4" s="3122">
        <v>7700</v>
      </c>
      <c r="AH4" s="3122">
        <v>41900</v>
      </c>
      <c r="AI4" s="3122">
        <v>1505.86</v>
      </c>
      <c r="AJ4" s="3122">
        <v>1656.05</v>
      </c>
      <c r="AK4" s="3122">
        <v>11888</v>
      </c>
      <c r="AL4" s="3122">
        <v>13074</v>
      </c>
      <c r="AM4" s="3122" t="s">
        <v>3297</v>
      </c>
      <c r="AN4" s="3122" t="s">
        <v>3297</v>
      </c>
      <c r="AO4" s="3122">
        <v>9.9700000000000006</v>
      </c>
      <c r="AP4" s="3122" t="s">
        <v>3317</v>
      </c>
      <c r="AQ4" s="3122">
        <v>41900</v>
      </c>
      <c r="AR4" s="3122">
        <v>0</v>
      </c>
    </row>
    <row r="5" spans="1:44" s="3122" customFormat="1">
      <c r="A5" s="3122" t="s">
        <v>3328</v>
      </c>
      <c r="B5" s="3122" t="s">
        <v>3329</v>
      </c>
      <c r="C5" s="3122" t="s">
        <v>3063</v>
      </c>
      <c r="D5" s="3122" t="s">
        <v>3287</v>
      </c>
      <c r="E5" s="3122" t="s">
        <v>3330</v>
      </c>
      <c r="F5" s="3122" t="s">
        <v>3331</v>
      </c>
      <c r="G5" s="3122" t="s">
        <v>3290</v>
      </c>
      <c r="H5" s="3122">
        <v>36460.699999999997</v>
      </c>
      <c r="I5" s="3122">
        <v>85682.64</v>
      </c>
      <c r="J5" s="3122" t="s">
        <v>3436</v>
      </c>
      <c r="K5" s="3122" t="s">
        <v>3308</v>
      </c>
      <c r="L5" s="3122" t="s">
        <v>3309</v>
      </c>
      <c r="M5" s="3122" t="s">
        <v>3332</v>
      </c>
      <c r="N5" s="3122" t="s">
        <v>3294</v>
      </c>
      <c r="O5" s="3122" t="s">
        <v>3311</v>
      </c>
      <c r="P5" s="3122" t="s">
        <v>3333</v>
      </c>
      <c r="Q5" s="3122" t="s">
        <v>3334</v>
      </c>
      <c r="R5" s="3122" t="s">
        <v>3335</v>
      </c>
      <c r="S5" s="3122" t="s">
        <v>3297</v>
      </c>
      <c r="T5" s="3122" t="s">
        <v>3297</v>
      </c>
      <c r="U5" s="3122" t="s">
        <v>3297</v>
      </c>
      <c r="V5" s="3122" t="s">
        <v>3297</v>
      </c>
      <c r="W5" s="3122" t="s">
        <v>3297</v>
      </c>
      <c r="X5" s="3123">
        <v>44041.000497685185</v>
      </c>
      <c r="Y5" s="3123">
        <v>44062.000497685185</v>
      </c>
      <c r="Z5" s="3123">
        <v>44076.000497685185</v>
      </c>
      <c r="AA5" s="3123">
        <v>44076.000497685185</v>
      </c>
      <c r="AB5" s="3122" t="s">
        <v>3336</v>
      </c>
      <c r="AC5" s="3122" t="s">
        <v>3299</v>
      </c>
      <c r="AD5" s="3122" t="s">
        <v>3337</v>
      </c>
      <c r="AE5" s="3122" t="s">
        <v>3338</v>
      </c>
      <c r="AF5" s="3122">
        <v>132800</v>
      </c>
      <c r="AG5" s="3122">
        <v>26600</v>
      </c>
      <c r="AH5" s="3122">
        <v>132800</v>
      </c>
      <c r="AI5" s="3122">
        <v>2428.19</v>
      </c>
      <c r="AJ5" s="3122">
        <v>2428.19</v>
      </c>
      <c r="AK5" s="3122">
        <v>15499</v>
      </c>
      <c r="AL5" s="3122">
        <v>15499</v>
      </c>
      <c r="AM5" s="3122" t="s">
        <v>3297</v>
      </c>
      <c r="AN5" s="3122" t="s">
        <v>3297</v>
      </c>
      <c r="AO5" s="3122">
        <v>0</v>
      </c>
      <c r="AP5" s="3122" t="s">
        <v>3317</v>
      </c>
      <c r="AQ5" s="3122">
        <v>0</v>
      </c>
      <c r="AR5" s="3122">
        <v>0</v>
      </c>
    </row>
    <row r="6" spans="1:44" s="3119" customFormat="1" ht="15" customHeight="1">
      <c r="A6" s="3119" t="s">
        <v>3339</v>
      </c>
      <c r="B6" s="3119" t="s">
        <v>3340</v>
      </c>
      <c r="C6" s="3119" t="s">
        <v>3063</v>
      </c>
      <c r="D6" s="3119" t="s">
        <v>3305</v>
      </c>
      <c r="E6" s="3119" t="s">
        <v>3341</v>
      </c>
      <c r="F6" s="3119" t="s">
        <v>3342</v>
      </c>
      <c r="G6" s="3119" t="s">
        <v>3343</v>
      </c>
      <c r="H6" s="3119">
        <v>121639.58</v>
      </c>
      <c r="I6" s="3119">
        <v>192922</v>
      </c>
      <c r="J6" s="3119" t="s">
        <v>3437</v>
      </c>
      <c r="K6" s="3119" t="s">
        <v>3308</v>
      </c>
      <c r="L6" s="3119" t="s">
        <v>3344</v>
      </c>
      <c r="M6" s="3119" t="s">
        <v>3332</v>
      </c>
      <c r="N6" s="3119" t="s">
        <v>3294</v>
      </c>
      <c r="O6" s="3119" t="s">
        <v>3311</v>
      </c>
      <c r="P6" s="3119" t="s">
        <v>3345</v>
      </c>
      <c r="Q6" s="3119" t="s">
        <v>3334</v>
      </c>
      <c r="R6" s="3119" t="s">
        <v>3335</v>
      </c>
      <c r="S6" s="3119" t="s">
        <v>3297</v>
      </c>
      <c r="T6" s="3119" t="s">
        <v>3297</v>
      </c>
      <c r="U6" s="3119" t="s">
        <v>3297</v>
      </c>
      <c r="V6" s="3119" t="s">
        <v>3297</v>
      </c>
      <c r="W6" s="3119" t="s">
        <v>3297</v>
      </c>
      <c r="X6" s="3120">
        <v>43902.000497685185</v>
      </c>
      <c r="Y6" s="3120">
        <v>43922.000497685185</v>
      </c>
      <c r="Z6" s="3120">
        <v>43937.000497685185</v>
      </c>
      <c r="AA6" s="3120">
        <v>43937.000497685185</v>
      </c>
      <c r="AB6" s="3119" t="s">
        <v>3346</v>
      </c>
      <c r="AC6" s="3119" t="s">
        <v>3299</v>
      </c>
      <c r="AD6" s="3119" t="s">
        <v>3347</v>
      </c>
      <c r="AE6" s="3119" t="s">
        <v>3348</v>
      </c>
      <c r="AF6" s="3119">
        <v>185000</v>
      </c>
      <c r="AG6" s="3119">
        <v>37000</v>
      </c>
      <c r="AH6" s="3119">
        <v>214000</v>
      </c>
      <c r="AI6" s="3119">
        <v>1013.92</v>
      </c>
      <c r="AJ6" s="3119">
        <v>1172.8599999999999</v>
      </c>
      <c r="AK6" s="3119">
        <v>9589</v>
      </c>
      <c r="AL6" s="3119">
        <v>11093</v>
      </c>
      <c r="AM6" s="3119" t="s">
        <v>3297</v>
      </c>
      <c r="AN6" s="3119" t="s">
        <v>3297</v>
      </c>
      <c r="AO6" s="3119">
        <v>15.68</v>
      </c>
      <c r="AP6" s="3119" t="s">
        <v>3317</v>
      </c>
      <c r="AQ6" s="3119">
        <v>0</v>
      </c>
      <c r="AR6" s="3119">
        <v>0</v>
      </c>
    </row>
    <row r="7" spans="1:44" s="3119" customFormat="1">
      <c r="A7" s="3119" t="s">
        <v>3349</v>
      </c>
      <c r="B7" s="3119" t="s">
        <v>3350</v>
      </c>
      <c r="C7" s="3119" t="s">
        <v>3063</v>
      </c>
      <c r="D7" s="3119" t="s">
        <v>3305</v>
      </c>
      <c r="E7" s="3119" t="s">
        <v>3306</v>
      </c>
      <c r="F7" s="3119" t="s">
        <v>3307</v>
      </c>
      <c r="G7" s="3119" t="s">
        <v>3343</v>
      </c>
      <c r="H7" s="3119">
        <v>64531.28</v>
      </c>
      <c r="I7" s="3119">
        <v>124382</v>
      </c>
      <c r="J7" s="3119" t="s">
        <v>3438</v>
      </c>
      <c r="K7" s="3119" t="s">
        <v>3308</v>
      </c>
      <c r="L7" s="3119" t="s">
        <v>3344</v>
      </c>
      <c r="M7" s="3119" t="s">
        <v>3332</v>
      </c>
      <c r="N7" s="3119" t="s">
        <v>3294</v>
      </c>
      <c r="O7" s="3119" t="s">
        <v>3351</v>
      </c>
      <c r="P7" s="3119" t="s">
        <v>3352</v>
      </c>
      <c r="Q7" s="3119" t="s">
        <v>3334</v>
      </c>
      <c r="R7" s="3119" t="s">
        <v>3335</v>
      </c>
      <c r="S7" s="3119" t="s">
        <v>3297</v>
      </c>
      <c r="T7" s="3119" t="s">
        <v>3297</v>
      </c>
      <c r="U7" s="3119" t="s">
        <v>3297</v>
      </c>
      <c r="V7" s="3119" t="s">
        <v>3297</v>
      </c>
      <c r="W7" s="3119" t="s">
        <v>3297</v>
      </c>
      <c r="X7" s="3120">
        <v>43902.000497685185</v>
      </c>
      <c r="Y7" s="3120">
        <v>43922.000497685185</v>
      </c>
      <c r="Z7" s="3120">
        <v>43937.000497685185</v>
      </c>
      <c r="AA7" s="3120">
        <v>43937.000497685185</v>
      </c>
      <c r="AB7" s="3119" t="s">
        <v>3353</v>
      </c>
      <c r="AC7" s="3119" t="s">
        <v>3299</v>
      </c>
      <c r="AD7" s="3119" t="s">
        <v>3354</v>
      </c>
      <c r="AE7" s="3119" t="s">
        <v>3355</v>
      </c>
      <c r="AF7" s="3119">
        <v>149600</v>
      </c>
      <c r="AG7" s="3119">
        <v>30000</v>
      </c>
      <c r="AH7" s="3119">
        <v>149600</v>
      </c>
      <c r="AI7" s="3119">
        <v>1545.5</v>
      </c>
      <c r="AJ7" s="3119">
        <v>1545.5</v>
      </c>
      <c r="AK7" s="3119">
        <v>12027</v>
      </c>
      <c r="AL7" s="3119">
        <v>12027</v>
      </c>
      <c r="AM7" s="3119" t="s">
        <v>3297</v>
      </c>
      <c r="AN7" s="3119" t="s">
        <v>3297</v>
      </c>
      <c r="AO7" s="3119">
        <v>0</v>
      </c>
      <c r="AP7" s="3119" t="s">
        <v>3356</v>
      </c>
      <c r="AQ7" s="3119">
        <v>0</v>
      </c>
      <c r="AR7" s="3119">
        <v>0</v>
      </c>
    </row>
    <row r="8" spans="1:44" s="3119" customFormat="1">
      <c r="A8" s="3119" t="s">
        <v>3357</v>
      </c>
      <c r="B8" s="3119" t="s">
        <v>3358</v>
      </c>
      <c r="C8" s="3119" t="s">
        <v>3063</v>
      </c>
      <c r="D8" s="3119" t="s">
        <v>3287</v>
      </c>
      <c r="E8" s="3119" t="s">
        <v>3359</v>
      </c>
      <c r="F8" s="3119" t="s">
        <v>3360</v>
      </c>
      <c r="G8" s="3119" t="s">
        <v>3290</v>
      </c>
      <c r="H8" s="3119">
        <v>58643.15</v>
      </c>
      <c r="I8" s="3119">
        <v>59230</v>
      </c>
      <c r="J8" s="3119" t="s">
        <v>3439</v>
      </c>
      <c r="K8" s="3119" t="s">
        <v>3308</v>
      </c>
      <c r="L8" s="3119" t="s">
        <v>3309</v>
      </c>
      <c r="M8" s="3119" t="s">
        <v>3332</v>
      </c>
      <c r="N8" s="3119" t="s">
        <v>3294</v>
      </c>
      <c r="O8" s="3119" t="s">
        <v>3311</v>
      </c>
      <c r="P8" s="3119" t="s">
        <v>3361</v>
      </c>
      <c r="Q8" s="3119" t="s">
        <v>3362</v>
      </c>
      <c r="R8" s="3119" t="s">
        <v>3335</v>
      </c>
      <c r="S8" s="3119" t="s">
        <v>3297</v>
      </c>
      <c r="T8" s="3119" t="s">
        <v>3297</v>
      </c>
      <c r="U8" s="3119" t="s">
        <v>3297</v>
      </c>
      <c r="V8" s="3119" t="s">
        <v>3297</v>
      </c>
      <c r="W8" s="3119" t="s">
        <v>3297</v>
      </c>
      <c r="X8" s="3120">
        <v>43609.000497685185</v>
      </c>
      <c r="Y8" s="3120">
        <v>43629.000497685185</v>
      </c>
      <c r="Z8" s="3120">
        <v>43643.000497685185</v>
      </c>
      <c r="AA8" s="3120">
        <v>43643.000497685185</v>
      </c>
      <c r="AB8" s="3119" t="s">
        <v>3363</v>
      </c>
      <c r="AC8" s="3119" t="s">
        <v>3299</v>
      </c>
      <c r="AD8" s="3119" t="s">
        <v>3364</v>
      </c>
      <c r="AE8" s="3119" t="s">
        <v>3365</v>
      </c>
      <c r="AF8" s="3119">
        <v>59300</v>
      </c>
      <c r="AG8" s="3119">
        <v>12000</v>
      </c>
      <c r="AH8" s="3119">
        <v>59300</v>
      </c>
      <c r="AI8" s="3119">
        <v>674.13</v>
      </c>
      <c r="AJ8" s="3119">
        <v>674.13</v>
      </c>
      <c r="AK8" s="3119">
        <v>10012</v>
      </c>
      <c r="AL8" s="3119">
        <v>10012</v>
      </c>
      <c r="AM8" s="3119" t="s">
        <v>3297</v>
      </c>
      <c r="AN8" s="3119" t="s">
        <v>3297</v>
      </c>
      <c r="AO8" s="3119">
        <v>0</v>
      </c>
      <c r="AP8" s="3119" t="s">
        <v>3317</v>
      </c>
      <c r="AQ8" s="3119">
        <v>0</v>
      </c>
      <c r="AR8" s="3119">
        <v>0</v>
      </c>
    </row>
    <row r="9" spans="1:44" s="3119" customFormat="1">
      <c r="A9" s="3119" t="s">
        <v>3366</v>
      </c>
      <c r="B9" s="3119" t="s">
        <v>3367</v>
      </c>
      <c r="C9" s="3119" t="s">
        <v>3063</v>
      </c>
      <c r="D9" s="3119" t="s">
        <v>3287</v>
      </c>
      <c r="E9" s="3119" t="s">
        <v>3359</v>
      </c>
      <c r="F9" s="3119" t="s">
        <v>3360</v>
      </c>
      <c r="G9" s="3119" t="s">
        <v>3343</v>
      </c>
      <c r="H9" s="3119">
        <v>133408.20000000001</v>
      </c>
      <c r="I9" s="3119">
        <v>133671</v>
      </c>
      <c r="J9" s="3119" t="s">
        <v>3440</v>
      </c>
      <c r="K9" s="3119" t="s">
        <v>3308</v>
      </c>
      <c r="L9" s="3119" t="s">
        <v>3368</v>
      </c>
      <c r="M9" s="3119" t="s">
        <v>3332</v>
      </c>
      <c r="N9" s="3119" t="s">
        <v>3294</v>
      </c>
      <c r="O9" s="3119" t="s">
        <v>3369</v>
      </c>
      <c r="P9" s="3119" t="s">
        <v>3370</v>
      </c>
      <c r="Q9" s="3119" t="s">
        <v>3334</v>
      </c>
      <c r="R9" s="3119" t="s">
        <v>3335</v>
      </c>
      <c r="S9" s="3119" t="s">
        <v>3297</v>
      </c>
      <c r="T9" s="3119" t="s">
        <v>3297</v>
      </c>
      <c r="U9" s="3119" t="s">
        <v>3297</v>
      </c>
      <c r="V9" s="3119" t="s">
        <v>3297</v>
      </c>
      <c r="W9" s="3119" t="s">
        <v>3297</v>
      </c>
      <c r="X9" s="3120">
        <v>43489.000497685185</v>
      </c>
      <c r="Y9" s="3120">
        <v>43509.000497685185</v>
      </c>
      <c r="Z9" s="3120">
        <v>43523.000497685185</v>
      </c>
      <c r="AA9" s="3120">
        <v>43523.000497685185</v>
      </c>
      <c r="AB9" s="3119" t="s">
        <v>3371</v>
      </c>
      <c r="AC9" s="3119" t="s">
        <v>3299</v>
      </c>
      <c r="AD9" s="3119" t="s">
        <v>3372</v>
      </c>
      <c r="AE9" s="3119" t="s">
        <v>3373</v>
      </c>
      <c r="AF9" s="3119">
        <v>119000</v>
      </c>
      <c r="AG9" s="3119">
        <v>23800</v>
      </c>
      <c r="AH9" s="3119">
        <v>119000</v>
      </c>
      <c r="AI9" s="3119">
        <v>594.66999999999996</v>
      </c>
      <c r="AJ9" s="3119">
        <v>594.66999999999996</v>
      </c>
      <c r="AK9" s="3119">
        <v>8902</v>
      </c>
      <c r="AL9" s="3119">
        <v>8902</v>
      </c>
      <c r="AM9" s="3119" t="s">
        <v>3297</v>
      </c>
      <c r="AN9" s="3119" t="s">
        <v>3297</v>
      </c>
      <c r="AO9" s="3119">
        <v>0</v>
      </c>
      <c r="AP9" s="3119" t="s">
        <v>3317</v>
      </c>
      <c r="AQ9" s="3119">
        <v>0</v>
      </c>
      <c r="AR9" s="3119">
        <v>0</v>
      </c>
    </row>
    <row r="10" spans="1:44" s="3119" customFormat="1">
      <c r="A10" s="3119" t="s">
        <v>3374</v>
      </c>
      <c r="B10" s="3119" t="s">
        <v>3375</v>
      </c>
      <c r="C10" s="3119" t="s">
        <v>3063</v>
      </c>
      <c r="D10" s="3119" t="s">
        <v>3305</v>
      </c>
      <c r="E10" s="3119" t="s">
        <v>3376</v>
      </c>
      <c r="F10" s="3119" t="s">
        <v>3377</v>
      </c>
      <c r="G10" s="3119" t="s">
        <v>3290</v>
      </c>
      <c r="H10" s="3119">
        <v>130729</v>
      </c>
      <c r="I10" s="3119">
        <v>152953</v>
      </c>
      <c r="J10" s="3119">
        <v>1.17</v>
      </c>
      <c r="K10" s="3119" t="s">
        <v>3308</v>
      </c>
      <c r="L10" s="3119" t="s">
        <v>3309</v>
      </c>
      <c r="M10" s="3119" t="s">
        <v>3332</v>
      </c>
      <c r="N10" s="3119" t="s">
        <v>3294</v>
      </c>
      <c r="O10" s="3119" t="s">
        <v>3311</v>
      </c>
      <c r="P10" s="3119" t="s">
        <v>3323</v>
      </c>
      <c r="Q10" s="3119" t="s">
        <v>3334</v>
      </c>
      <c r="R10" s="3119" t="s">
        <v>3335</v>
      </c>
      <c r="S10" s="3119" t="s">
        <v>3297</v>
      </c>
      <c r="T10" s="3119" t="s">
        <v>3297</v>
      </c>
      <c r="U10" s="3119" t="s">
        <v>3297</v>
      </c>
      <c r="V10" s="3119" t="s">
        <v>3297</v>
      </c>
      <c r="W10" s="3119" t="s">
        <v>3297</v>
      </c>
      <c r="X10" s="3120">
        <v>43463.000497685185</v>
      </c>
      <c r="Y10" s="3120">
        <v>43483.000497685185</v>
      </c>
      <c r="Z10" s="3120">
        <v>43497.000497685185</v>
      </c>
      <c r="AA10" s="3120">
        <v>43497.000497685185</v>
      </c>
      <c r="AB10" s="3119" t="s">
        <v>3378</v>
      </c>
      <c r="AC10" s="3119" t="s">
        <v>3299</v>
      </c>
      <c r="AD10" s="3119" t="s">
        <v>3379</v>
      </c>
      <c r="AE10" s="3119" t="s">
        <v>3380</v>
      </c>
      <c r="AF10" s="3119">
        <v>168000</v>
      </c>
      <c r="AG10" s="3119">
        <v>33600</v>
      </c>
      <c r="AH10" s="3119">
        <v>189000</v>
      </c>
      <c r="AI10" s="3119">
        <v>856.73</v>
      </c>
      <c r="AJ10" s="3119">
        <v>963.83</v>
      </c>
      <c r="AK10" s="3119">
        <v>10984</v>
      </c>
      <c r="AL10" s="3119">
        <v>12357</v>
      </c>
      <c r="AM10" s="3119" t="s">
        <v>3297</v>
      </c>
      <c r="AN10" s="3119" t="s">
        <v>3297</v>
      </c>
      <c r="AO10" s="3119">
        <v>12.5</v>
      </c>
      <c r="AP10" s="3119" t="s">
        <v>3381</v>
      </c>
      <c r="AQ10" s="3119">
        <v>0</v>
      </c>
      <c r="AR10" s="3119">
        <v>0</v>
      </c>
    </row>
    <row r="11" spans="1:44" s="3119" customFormat="1">
      <c r="A11" s="3119" t="s">
        <v>3382</v>
      </c>
      <c r="B11" s="3119" t="s">
        <v>3383</v>
      </c>
      <c r="C11" s="3119" t="s">
        <v>3063</v>
      </c>
      <c r="D11" s="3119" t="s">
        <v>3305</v>
      </c>
      <c r="E11" s="3119" t="s">
        <v>3384</v>
      </c>
      <c r="F11" s="3119" t="s">
        <v>3385</v>
      </c>
      <c r="G11" s="3119" t="s">
        <v>3343</v>
      </c>
      <c r="H11" s="3119">
        <v>33062.86</v>
      </c>
      <c r="I11" s="3119">
        <v>61047</v>
      </c>
      <c r="J11" s="3119">
        <v>1.85</v>
      </c>
      <c r="K11" s="3119" t="s">
        <v>3308</v>
      </c>
      <c r="L11" s="3119" t="s">
        <v>3344</v>
      </c>
      <c r="M11" s="3119" t="s">
        <v>3332</v>
      </c>
      <c r="N11" s="3119" t="s">
        <v>3294</v>
      </c>
      <c r="O11" s="3119" t="s">
        <v>3311</v>
      </c>
      <c r="P11" s="3119" t="s">
        <v>3386</v>
      </c>
      <c r="Q11" s="3119" t="s">
        <v>3296</v>
      </c>
      <c r="R11" s="3119" t="s">
        <v>3296</v>
      </c>
      <c r="S11" s="3119" t="s">
        <v>3297</v>
      </c>
      <c r="T11" s="3119" t="s">
        <v>3297</v>
      </c>
      <c r="U11" s="3119" t="s">
        <v>3297</v>
      </c>
      <c r="V11" s="3119" t="s">
        <v>3297</v>
      </c>
      <c r="W11" s="3119" t="s">
        <v>3297</v>
      </c>
      <c r="X11" s="3120">
        <v>43448.000497685185</v>
      </c>
      <c r="Y11" s="3120">
        <v>43468.000497685185</v>
      </c>
      <c r="Z11" s="3120">
        <v>43482.000497685185</v>
      </c>
      <c r="AA11" s="3120">
        <v>43482.000497685185</v>
      </c>
      <c r="AB11" s="3119" t="s">
        <v>3387</v>
      </c>
      <c r="AC11" s="3119" t="s">
        <v>3299</v>
      </c>
      <c r="AD11" s="3119" t="s">
        <v>3388</v>
      </c>
      <c r="AE11" s="3119" t="s">
        <v>3389</v>
      </c>
      <c r="AF11" s="3119">
        <v>32510</v>
      </c>
      <c r="AG11" s="3119">
        <v>6600</v>
      </c>
      <c r="AH11" s="3119">
        <v>40800</v>
      </c>
      <c r="AI11" s="3119">
        <v>655.52</v>
      </c>
      <c r="AJ11" s="3119">
        <v>822.68</v>
      </c>
      <c r="AK11" s="3119">
        <v>5325</v>
      </c>
      <c r="AL11" s="3119">
        <v>6683</v>
      </c>
      <c r="AM11" s="3119" t="s">
        <v>3297</v>
      </c>
      <c r="AN11" s="3119" t="s">
        <v>3297</v>
      </c>
      <c r="AO11" s="3119">
        <v>25.5</v>
      </c>
      <c r="AP11" s="3119" t="s">
        <v>3317</v>
      </c>
      <c r="AQ11" s="3119">
        <v>0</v>
      </c>
      <c r="AR11" s="3119">
        <v>0</v>
      </c>
    </row>
    <row r="12" spans="1:44" s="3119" customFormat="1">
      <c r="A12" s="3119" t="s">
        <v>3390</v>
      </c>
      <c r="B12" s="3119" t="s">
        <v>3391</v>
      </c>
      <c r="C12" s="3119" t="s">
        <v>3063</v>
      </c>
      <c r="D12" s="3119" t="s">
        <v>3305</v>
      </c>
      <c r="E12" s="3119" t="s">
        <v>3384</v>
      </c>
      <c r="F12" s="3119" t="s">
        <v>3307</v>
      </c>
      <c r="G12" s="3119" t="s">
        <v>3290</v>
      </c>
      <c r="H12" s="3119">
        <v>5690.63</v>
      </c>
      <c r="I12" s="3119">
        <v>13658</v>
      </c>
      <c r="J12" s="3119">
        <v>2.4</v>
      </c>
      <c r="K12" s="3119" t="s">
        <v>3308</v>
      </c>
      <c r="L12" s="3119" t="s">
        <v>3309</v>
      </c>
      <c r="M12" s="3119" t="s">
        <v>3332</v>
      </c>
      <c r="N12" s="3119" t="s">
        <v>3294</v>
      </c>
      <c r="O12" s="3119" t="s">
        <v>3392</v>
      </c>
      <c r="P12" s="3119" t="s">
        <v>3393</v>
      </c>
      <c r="Q12" s="3119" t="s">
        <v>3394</v>
      </c>
      <c r="R12" s="3119" t="s">
        <v>3395</v>
      </c>
      <c r="S12" s="3119" t="s">
        <v>3396</v>
      </c>
      <c r="T12" s="3119" t="s">
        <v>3297</v>
      </c>
      <c r="U12" s="3119" t="s">
        <v>3297</v>
      </c>
      <c r="V12" s="3119" t="s">
        <v>3297</v>
      </c>
      <c r="W12" s="3119" t="s">
        <v>3297</v>
      </c>
      <c r="X12" s="3120">
        <v>43396.000497685185</v>
      </c>
      <c r="Y12" s="3120">
        <v>43416.000497685185</v>
      </c>
      <c r="Z12" s="3120">
        <v>43430.000497685185</v>
      </c>
      <c r="AA12" s="3120">
        <v>43430.000497685185</v>
      </c>
      <c r="AB12" s="3119" t="s">
        <v>3397</v>
      </c>
      <c r="AC12" s="3119" t="s">
        <v>3299</v>
      </c>
      <c r="AD12" s="3119" t="s">
        <v>3398</v>
      </c>
      <c r="AE12" s="3119" t="s">
        <v>3297</v>
      </c>
      <c r="AF12" s="3119">
        <v>6970</v>
      </c>
      <c r="AG12" s="3119">
        <v>1400</v>
      </c>
      <c r="AH12" s="3119">
        <v>8200</v>
      </c>
      <c r="AI12" s="3119">
        <v>816.55</v>
      </c>
      <c r="AJ12" s="3119">
        <v>960.64</v>
      </c>
      <c r="AK12" s="3119">
        <v>5103</v>
      </c>
      <c r="AL12" s="3119">
        <v>6004</v>
      </c>
      <c r="AM12" s="3119" t="s">
        <v>3297</v>
      </c>
      <c r="AN12" s="3119" t="s">
        <v>3297</v>
      </c>
      <c r="AO12" s="3119">
        <v>17.649999999999999</v>
      </c>
      <c r="AP12" s="3119" t="s">
        <v>3317</v>
      </c>
      <c r="AQ12" s="3119">
        <v>0</v>
      </c>
      <c r="AR12" s="3119">
        <v>23878</v>
      </c>
    </row>
    <row r="13" spans="1:44" s="3119" customFormat="1">
      <c r="A13" s="3119" t="s">
        <v>3399</v>
      </c>
      <c r="B13" s="3119" t="s">
        <v>3400</v>
      </c>
      <c r="C13" s="3119" t="s">
        <v>3063</v>
      </c>
      <c r="D13" s="3119" t="s">
        <v>3320</v>
      </c>
      <c r="E13" s="3119" t="s">
        <v>3321</v>
      </c>
      <c r="F13" s="3119" t="s">
        <v>3401</v>
      </c>
      <c r="G13" s="3119" t="s">
        <v>3343</v>
      </c>
      <c r="H13" s="3119">
        <v>59487.99</v>
      </c>
      <c r="I13" s="3119">
        <v>126263</v>
      </c>
      <c r="J13" s="3119">
        <v>2.12</v>
      </c>
      <c r="K13" s="3119" t="s">
        <v>3308</v>
      </c>
      <c r="L13" s="3119" t="s">
        <v>3402</v>
      </c>
      <c r="M13" s="3119" t="s">
        <v>3332</v>
      </c>
      <c r="N13" s="3119" t="s">
        <v>3294</v>
      </c>
      <c r="O13" s="3119" t="s">
        <v>3403</v>
      </c>
      <c r="P13" s="3119" t="s">
        <v>3403</v>
      </c>
      <c r="Q13" s="3119" t="s">
        <v>3334</v>
      </c>
      <c r="R13" s="3119" t="s">
        <v>3335</v>
      </c>
      <c r="S13" s="3119" t="s">
        <v>3297</v>
      </c>
      <c r="T13" s="3119" t="s">
        <v>3297</v>
      </c>
      <c r="U13" s="3119" t="s">
        <v>3297</v>
      </c>
      <c r="V13" s="3119" t="s">
        <v>3297</v>
      </c>
      <c r="W13" s="3119" t="s">
        <v>3297</v>
      </c>
      <c r="X13" s="3120">
        <v>43396.000497685185</v>
      </c>
      <c r="Y13" s="3120">
        <v>43416.000497685185</v>
      </c>
      <c r="Z13" s="3120">
        <v>43430.000497685185</v>
      </c>
      <c r="AA13" s="3120">
        <v>43430.000497685185</v>
      </c>
      <c r="AB13" s="3119" t="s">
        <v>3404</v>
      </c>
      <c r="AC13" s="3119" t="s">
        <v>3299</v>
      </c>
      <c r="AD13" s="3119" t="s">
        <v>3405</v>
      </c>
      <c r="AE13" s="3119" t="s">
        <v>3406</v>
      </c>
      <c r="AF13" s="3119">
        <v>81250</v>
      </c>
      <c r="AG13" s="3119">
        <v>16250</v>
      </c>
      <c r="AH13" s="3119">
        <v>81650</v>
      </c>
      <c r="AI13" s="3119">
        <v>910.55</v>
      </c>
      <c r="AJ13" s="3119">
        <v>915.03</v>
      </c>
      <c r="AK13" s="3119">
        <v>6435</v>
      </c>
      <c r="AL13" s="3119">
        <v>6467</v>
      </c>
      <c r="AM13" s="3119" t="s">
        <v>3297</v>
      </c>
      <c r="AN13" s="3119" t="s">
        <v>3297</v>
      </c>
      <c r="AO13" s="3119">
        <v>0.49</v>
      </c>
      <c r="AP13" s="3119" t="s">
        <v>3317</v>
      </c>
      <c r="AQ13" s="3119">
        <v>0</v>
      </c>
      <c r="AR13" s="3119">
        <v>0</v>
      </c>
    </row>
    <row r="14" spans="1:44" s="3119" customFormat="1">
      <c r="A14" s="3119" t="s">
        <v>3407</v>
      </c>
      <c r="B14" s="3119" t="s">
        <v>3408</v>
      </c>
      <c r="C14" s="3119" t="s">
        <v>3063</v>
      </c>
      <c r="D14" s="3119" t="s">
        <v>3287</v>
      </c>
      <c r="E14" s="3119" t="s">
        <v>3409</v>
      </c>
      <c r="F14" s="3119" t="s">
        <v>3410</v>
      </c>
      <c r="G14" s="3119" t="s">
        <v>3290</v>
      </c>
      <c r="H14" s="3119">
        <v>81112.67</v>
      </c>
      <c r="I14" s="3119">
        <v>113557</v>
      </c>
      <c r="J14" s="3119">
        <v>1.4</v>
      </c>
      <c r="K14" s="3119" t="s">
        <v>3308</v>
      </c>
      <c r="L14" s="3119" t="s">
        <v>3309</v>
      </c>
      <c r="M14" s="3119" t="s">
        <v>3332</v>
      </c>
      <c r="N14" s="3119" t="s">
        <v>3294</v>
      </c>
      <c r="O14" s="3119" t="s">
        <v>3311</v>
      </c>
      <c r="P14" s="3119" t="s">
        <v>3411</v>
      </c>
      <c r="Q14" s="3119" t="s">
        <v>3296</v>
      </c>
      <c r="R14" s="3119" t="s">
        <v>3296</v>
      </c>
      <c r="S14" s="3119" t="s">
        <v>3297</v>
      </c>
      <c r="T14" s="3119" t="s">
        <v>3297</v>
      </c>
      <c r="U14" s="3119" t="s">
        <v>3297</v>
      </c>
      <c r="V14" s="3119" t="s">
        <v>3297</v>
      </c>
      <c r="W14" s="3119" t="s">
        <v>3297</v>
      </c>
      <c r="X14" s="3120">
        <v>43322.000497685185</v>
      </c>
      <c r="Y14" s="3120">
        <v>43342.000497685185</v>
      </c>
      <c r="Z14" s="3120">
        <v>43356.000497685185</v>
      </c>
      <c r="AA14" s="3120">
        <v>43356.000497685185</v>
      </c>
      <c r="AB14" s="3119" t="s">
        <v>3412</v>
      </c>
      <c r="AC14" s="3119" t="s">
        <v>3299</v>
      </c>
      <c r="AD14" s="3119" t="s">
        <v>3413</v>
      </c>
      <c r="AE14" s="3119" t="s">
        <v>3414</v>
      </c>
      <c r="AF14" s="3119">
        <v>62210</v>
      </c>
      <c r="AG14" s="3119">
        <v>18700</v>
      </c>
      <c r="AH14" s="3119">
        <v>73000</v>
      </c>
      <c r="AI14" s="3119">
        <v>511.31</v>
      </c>
      <c r="AJ14" s="3119">
        <v>599.99</v>
      </c>
      <c r="AK14" s="3119">
        <v>5478</v>
      </c>
      <c r="AL14" s="3119">
        <v>6428</v>
      </c>
      <c r="AM14" s="3119" t="s">
        <v>3297</v>
      </c>
      <c r="AN14" s="3119" t="s">
        <v>3297</v>
      </c>
      <c r="AO14" s="3119">
        <v>17.34</v>
      </c>
      <c r="AP14" s="3119" t="s">
        <v>3317</v>
      </c>
      <c r="AQ14" s="3119">
        <v>0</v>
      </c>
      <c r="AR14" s="3119">
        <v>0</v>
      </c>
    </row>
    <row r="15" spans="1:44" s="3119" customFormat="1">
      <c r="A15" s="3119" t="s">
        <v>3415</v>
      </c>
      <c r="B15" s="3119" t="s">
        <v>3416</v>
      </c>
      <c r="C15" s="3119" t="s">
        <v>3063</v>
      </c>
      <c r="D15" s="3119" t="s">
        <v>3320</v>
      </c>
      <c r="E15" s="3119" t="s">
        <v>3321</v>
      </c>
      <c r="F15" s="3119" t="s">
        <v>3417</v>
      </c>
      <c r="G15" s="3119" t="s">
        <v>3343</v>
      </c>
      <c r="H15" s="3119">
        <v>123689.1</v>
      </c>
      <c r="I15" s="3119">
        <v>197903</v>
      </c>
      <c r="J15" s="3119">
        <v>1.6</v>
      </c>
      <c r="K15" s="3119" t="s">
        <v>3308</v>
      </c>
      <c r="L15" s="3119" t="s">
        <v>3418</v>
      </c>
      <c r="M15" s="3119" t="s">
        <v>3332</v>
      </c>
      <c r="N15" s="3119" t="s">
        <v>3294</v>
      </c>
      <c r="O15" s="3119" t="s">
        <v>3419</v>
      </c>
      <c r="P15" s="3119" t="s">
        <v>3420</v>
      </c>
      <c r="Q15" s="3119" t="s">
        <v>3394</v>
      </c>
      <c r="R15" s="3119" t="s">
        <v>3395</v>
      </c>
      <c r="S15" s="3119" t="s">
        <v>3297</v>
      </c>
      <c r="T15" s="3119" t="s">
        <v>3297</v>
      </c>
      <c r="U15" s="3119" t="s">
        <v>3297</v>
      </c>
      <c r="V15" s="3119" t="s">
        <v>3297</v>
      </c>
      <c r="W15" s="3119" t="s">
        <v>3297</v>
      </c>
      <c r="X15" s="3120">
        <v>43175.000497685185</v>
      </c>
      <c r="Y15" s="3120">
        <v>43198.000497685185</v>
      </c>
      <c r="Z15" s="3120">
        <v>43210.000497685185</v>
      </c>
      <c r="AA15" s="3120">
        <v>43210.000497685185</v>
      </c>
      <c r="AB15" s="3119" t="s">
        <v>3421</v>
      </c>
      <c r="AC15" s="3119" t="s">
        <v>3299</v>
      </c>
      <c r="AD15" s="3119" t="s">
        <v>3422</v>
      </c>
      <c r="AE15" s="3119" t="s">
        <v>3423</v>
      </c>
      <c r="AF15" s="3119">
        <v>302600</v>
      </c>
      <c r="AG15" s="3119">
        <v>91000</v>
      </c>
      <c r="AH15" s="3119">
        <v>332000</v>
      </c>
      <c r="AI15" s="3119">
        <v>1630.97</v>
      </c>
      <c r="AJ15" s="3119">
        <v>1789.43</v>
      </c>
      <c r="AK15" s="3119">
        <v>15290</v>
      </c>
      <c r="AL15" s="3119">
        <v>16776</v>
      </c>
      <c r="AM15" s="3119" t="s">
        <v>3297</v>
      </c>
      <c r="AN15" s="3119" t="s">
        <v>3297</v>
      </c>
      <c r="AO15" s="3119">
        <v>9.7200000000000006</v>
      </c>
      <c r="AP15" s="3119" t="s">
        <v>3317</v>
      </c>
      <c r="AQ15" s="3119">
        <v>0</v>
      </c>
      <c r="AR15" s="3119">
        <v>32000</v>
      </c>
    </row>
    <row r="16" spans="1:44" s="3119" customFormat="1">
      <c r="A16" s="3119" t="s">
        <v>3424</v>
      </c>
      <c r="B16" s="3119" t="s">
        <v>3425</v>
      </c>
      <c r="C16" s="3119" t="s">
        <v>3063</v>
      </c>
      <c r="D16" s="3119" t="s">
        <v>3287</v>
      </c>
      <c r="E16" s="3119" t="s">
        <v>3426</v>
      </c>
      <c r="F16" s="3119" t="s">
        <v>3427</v>
      </c>
      <c r="G16" s="3119" t="s">
        <v>3343</v>
      </c>
      <c r="H16" s="3119">
        <v>51499.68</v>
      </c>
      <c r="I16" s="3119">
        <v>123649</v>
      </c>
      <c r="J16" s="3119">
        <v>2.4</v>
      </c>
      <c r="K16" s="3119" t="s">
        <v>3308</v>
      </c>
      <c r="L16" s="3119" t="s">
        <v>3344</v>
      </c>
      <c r="M16" s="3119" t="s">
        <v>3332</v>
      </c>
      <c r="N16" s="3119" t="s">
        <v>3294</v>
      </c>
      <c r="O16" s="3119" t="s">
        <v>3428</v>
      </c>
      <c r="P16" s="3119" t="s">
        <v>3429</v>
      </c>
      <c r="Q16" s="3119" t="s">
        <v>3296</v>
      </c>
      <c r="R16" s="3119" t="s">
        <v>3296</v>
      </c>
      <c r="S16" s="3119" t="s">
        <v>3297</v>
      </c>
      <c r="T16" s="3119" t="s">
        <v>3297</v>
      </c>
      <c r="U16" s="3119" t="s">
        <v>3297</v>
      </c>
      <c r="V16" s="3119" t="s">
        <v>3297</v>
      </c>
      <c r="W16" s="3119" t="s">
        <v>3297</v>
      </c>
      <c r="X16" s="3120">
        <v>43098.000497685185</v>
      </c>
      <c r="Y16" s="3120">
        <v>43123.000497685185</v>
      </c>
      <c r="Z16" s="3120">
        <v>43137.000497685185</v>
      </c>
      <c r="AA16" s="3120">
        <v>43137.000497685185</v>
      </c>
      <c r="AB16" s="3119" t="s">
        <v>3430</v>
      </c>
      <c r="AC16" s="3119" t="s">
        <v>3299</v>
      </c>
      <c r="AD16" s="3119" t="s">
        <v>3431</v>
      </c>
      <c r="AE16" s="3119" t="s">
        <v>3432</v>
      </c>
      <c r="AF16" s="3119">
        <v>79100</v>
      </c>
      <c r="AG16" s="3119">
        <v>24000</v>
      </c>
      <c r="AH16" s="3119">
        <v>91000</v>
      </c>
      <c r="AI16" s="3119">
        <v>1023.95</v>
      </c>
      <c r="AJ16" s="3119">
        <v>1178</v>
      </c>
      <c r="AK16" s="3119">
        <v>6397</v>
      </c>
      <c r="AL16" s="3119">
        <v>7360</v>
      </c>
      <c r="AM16" s="3119" t="s">
        <v>3297</v>
      </c>
      <c r="AN16" s="3119" t="s">
        <v>3297</v>
      </c>
      <c r="AO16" s="3119">
        <v>15.04</v>
      </c>
      <c r="AP16" s="3119" t="s">
        <v>3317</v>
      </c>
      <c r="AQ16" s="3119">
        <v>0</v>
      </c>
      <c r="AR16" s="3119">
        <v>0</v>
      </c>
    </row>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收益法-车库</vt:lpstr>
      <vt:lpstr>收益法-仓储</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面积表</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'收益法-仓储'!Print_Area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2021-11-17T01:32:47Z</dcterms:modified>
</cp:coreProperties>
</file>