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M8" i="15"/>
  <c r="M27" i="15"/>
  <c r="D3" i="73"/>
  <c r="F3" i="73"/>
  <c r="M9" i="15"/>
  <c r="D2" i="33"/>
  <c r="F6" i="67"/>
  <c r="D4" i="73"/>
  <c r="M22" i="67"/>
  <c r="F6" i="15"/>
  <c r="F36" i="67"/>
  <c r="F13" i="67"/>
  <c r="F16" i="67"/>
  <c r="D2" i="35"/>
  <c r="F13" i="15"/>
  <c r="AO13" i="1"/>
  <c r="F16" i="15"/>
  <c r="M26" i="15"/>
  <c r="E12" i="76"/>
  <c r="F43" i="15"/>
  <c r="D2" i="34"/>
  <c r="F6" i="73"/>
  <c r="D2" i="21"/>
  <c r="B10" i="76"/>
  <c r="E10" i="76"/>
  <c r="L47" i="67"/>
  <c r="E2" i="69"/>
  <c r="B12" i="76"/>
  <c r="J15" i="67"/>
  <c r="AO9" i="1"/>
  <c r="B7" i="76"/>
  <c r="AO11" i="1"/>
  <c r="M28" i="15"/>
  <c r="M21" i="67"/>
  <c r="F26" i="67"/>
  <c r="M6" i="67"/>
  <c r="B11" i="76"/>
  <c r="B9" i="76"/>
  <c r="F38" i="15"/>
  <c r="C76" i="15"/>
  <c r="E13" i="76"/>
  <c r="F35" i="67"/>
  <c r="F5" i="73"/>
  <c r="AO6" i="1"/>
  <c r="L48" i="67"/>
  <c r="D5" i="73"/>
  <c r="F36" i="15"/>
  <c r="F41" i="15"/>
  <c r="F43" i="67"/>
  <c r="L48" i="15"/>
  <c r="C76" i="67"/>
  <c r="B13" i="76"/>
  <c r="L47" i="15"/>
  <c r="F38" i="67"/>
  <c r="D2" i="36"/>
  <c r="M6" i="15"/>
  <c r="M22" i="15"/>
  <c r="M29" i="15"/>
  <c r="M28" i="67"/>
  <c r="J15" i="15"/>
  <c r="F8" i="67"/>
  <c r="F41" i="67"/>
  <c r="B8" i="76"/>
  <c r="F7" i="15"/>
  <c r="F42" i="67"/>
  <c r="F40" i="67"/>
  <c r="F37" i="15"/>
  <c r="M8" i="67"/>
  <c r="D2" i="37"/>
  <c r="F42" i="15"/>
  <c r="M21" i="15"/>
  <c r="F8" i="15"/>
  <c r="M26" i="67"/>
  <c r="M9" i="67"/>
  <c r="F40" i="15"/>
  <c r="M29" i="67"/>
  <c r="F7" i="73"/>
  <c r="F9" i="67"/>
  <c r="M23" i="67"/>
  <c r="AO7" i="1"/>
  <c r="F37" i="67"/>
  <c r="F7" i="67"/>
  <c r="F9" i="15"/>
  <c r="M23" i="15"/>
  <c r="E8" i="76"/>
  <c r="AO8" i="1"/>
  <c r="AO12" i="1"/>
  <c r="E9" i="76"/>
  <c r="D6" i="73"/>
  <c r="M24" i="15"/>
  <c r="F20" i="31"/>
  <c r="D7" i="73"/>
  <c r="F26" i="15"/>
  <c r="F4" i="73"/>
  <c r="AO10" i="1"/>
  <c r="E11" i="76"/>
  <c r="E7" i="76"/>
  <c r="E2" i="68"/>
  <c r="M24" i="67"/>
  <c r="F35" i="15"/>
  <c r="M27" i="67"/>
  <c r="L27" i="6" l="1"/>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583" i="3"/>
  <c r="E165" i="3"/>
  <c r="E278" i="3"/>
  <c r="E172" i="3"/>
  <c r="E535" i="3"/>
  <c r="E567" i="3"/>
  <c r="E461" i="3"/>
  <c r="E227" i="3"/>
  <c r="E201" i="3"/>
  <c r="E151" i="3"/>
  <c r="E353" i="3"/>
  <c r="E385" i="3"/>
  <c r="E495" i="3"/>
  <c r="E518" i="3"/>
  <c r="AN6" i="3"/>
  <c r="AI6" i="3"/>
  <c r="E586" i="3"/>
  <c r="E578" i="3"/>
  <c r="E402" i="3"/>
  <c r="E423" i="3"/>
  <c r="E350" i="3"/>
  <c r="E382" i="3"/>
  <c r="E303" i="3"/>
  <c r="E263" i="3"/>
  <c r="E301" i="3"/>
  <c r="E245"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F22" i="43"/>
  <c r="AF11" i="43"/>
  <c r="AF13" i="43" s="1"/>
  <c r="AC11" i="43"/>
  <c r="AC13" i="43" s="1"/>
  <c r="P7" i="1"/>
  <c r="C36" i="69"/>
  <c r="O13" i="1"/>
  <c r="P13" i="1" s="1"/>
  <c r="O11" i="1"/>
  <c r="P11" i="1" s="1"/>
  <c r="D9" i="11"/>
  <c r="C9" i="11" s="1"/>
  <c r="D9" i="69"/>
  <c r="C9" i="69" s="1"/>
  <c r="D9" i="68"/>
  <c r="AZ13" i="3"/>
  <c r="AZ5" i="3" s="1"/>
  <c r="BL5" i="3"/>
  <c r="O12" i="1"/>
  <c r="P12" i="1" s="1"/>
  <c r="O9" i="1"/>
  <c r="P9" i="1" s="1"/>
  <c r="K14" i="1"/>
  <c r="M8" i="1"/>
  <c r="Q16" i="1"/>
  <c r="G29" i="6"/>
  <c r="G30" i="6" s="1"/>
  <c r="G31" i="6" s="1"/>
  <c r="E11" i="6"/>
  <c r="E29" i="6"/>
  <c r="K15" i="1" s="1"/>
  <c r="F30" i="6"/>
  <c r="B23" i="49"/>
  <c r="B22" i="49"/>
  <c r="B14" i="49"/>
  <c r="B5" i="49"/>
  <c r="B11" i="49"/>
  <c r="E4" i="4" s="1"/>
  <c r="B5" i="62" s="1"/>
  <c r="B73" i="72" s="1"/>
  <c r="E9" i="49"/>
  <c r="E4" i="49"/>
  <c r="AQ10" i="1"/>
  <c r="AR10" i="1"/>
  <c r="B113" i="43"/>
  <c r="E22" i="43"/>
  <c r="N104" i="46"/>
  <c r="H101" i="43"/>
  <c r="H106" i="43" s="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C17" i="67"/>
  <c r="G1" i="73"/>
  <c r="C14" i="67"/>
  <c r="C16" i="67"/>
  <c r="C16" i="15"/>
  <c r="C14" i="15"/>
  <c r="C17" i="15"/>
  <c r="E196" i="3" l="1"/>
  <c r="E262" i="3"/>
  <c r="E244" i="3"/>
  <c r="E296" i="3"/>
  <c r="E368" i="3"/>
  <c r="E306" i="3"/>
  <c r="E453" i="3"/>
  <c r="E434" i="3"/>
  <c r="E549" i="3"/>
  <c r="AK6" i="3"/>
  <c r="E536" i="3"/>
  <c r="E16" i="3"/>
  <c r="I6" i="3"/>
  <c r="E511" i="3"/>
  <c r="E568" i="3"/>
  <c r="E314" i="3"/>
  <c r="E397" i="3"/>
  <c r="E97" i="3"/>
  <c r="E205" i="3"/>
  <c r="E352" i="3"/>
  <c r="E510" i="3"/>
  <c r="E539" i="3"/>
  <c r="E445" i="3"/>
  <c r="E563" i="3"/>
  <c r="E69" i="3"/>
  <c r="E336" i="3"/>
  <c r="E361" i="3"/>
  <c r="E246" i="3"/>
  <c r="X6" i="3"/>
  <c r="E302" i="3"/>
  <c r="E528" i="3"/>
  <c r="G22" i="43"/>
  <c r="H22" i="43"/>
  <c r="D22" i="43" s="1"/>
  <c r="C101" i="43"/>
  <c r="F101" i="43"/>
  <c r="F107" i="43" s="1"/>
  <c r="Z7" i="43"/>
  <c r="I101" i="43"/>
  <c r="I102" i="43" s="1"/>
  <c r="Z11" i="43"/>
  <c r="Z13" i="43" s="1"/>
  <c r="E414" i="3"/>
  <c r="E231" i="3"/>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M106" i="43"/>
  <c r="K4" i="4"/>
  <c r="B46" i="48" s="1"/>
  <c r="B4" i="72" s="1"/>
  <c r="C15" i="15"/>
  <c r="C18" i="15"/>
  <c r="I106" i="43"/>
  <c r="I105" i="43"/>
  <c r="J102" i="43"/>
  <c r="J107" i="43"/>
  <c r="J106" i="43"/>
  <c r="M104" i="43"/>
  <c r="M105" i="43"/>
  <c r="M107" i="43"/>
  <c r="N105" i="43"/>
  <c r="N107" i="43"/>
  <c r="E107" i="43"/>
  <c r="E104" i="43"/>
  <c r="E105" i="43"/>
  <c r="E57" i="40"/>
  <c r="E62" i="39"/>
  <c r="H107" i="43"/>
  <c r="H102" i="43"/>
  <c r="H104" i="43"/>
  <c r="H103" i="43"/>
  <c r="H109" i="43"/>
  <c r="H105" i="43"/>
  <c r="E63" i="39"/>
  <c r="E58" i="40"/>
  <c r="C104" i="43"/>
  <c r="C106" i="43"/>
  <c r="C105" i="43"/>
  <c r="C107" i="43"/>
  <c r="C102" i="43"/>
  <c r="C109" i="43"/>
  <c r="C103" i="43"/>
  <c r="F106" i="43"/>
  <c r="F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F109" i="43" l="1"/>
  <c r="F104" i="43"/>
  <c r="D107" i="43"/>
  <c r="I104" i="43"/>
  <c r="I109" i="43"/>
  <c r="F102" i="43"/>
  <c r="F105" i="43"/>
  <c r="L103" i="43"/>
  <c r="D106" i="43"/>
  <c r="D103" i="43"/>
  <c r="I107" i="43"/>
  <c r="I103" i="43"/>
  <c r="G105" i="43"/>
  <c r="H6" i="3"/>
  <c r="J10" i="39"/>
  <c r="AC10" i="39" s="1"/>
  <c r="F10" i="39"/>
  <c r="C29" i="12"/>
  <c r="D28" i="12" s="1"/>
  <c r="H10" i="39"/>
  <c r="J10" i="40"/>
  <c r="AC10" i="40" s="1"/>
  <c r="L107" i="43"/>
  <c r="D102" i="43"/>
  <c r="D105" i="43"/>
  <c r="D104" i="43"/>
  <c r="G103" i="43"/>
  <c r="G109" i="43"/>
  <c r="G106" i="43"/>
  <c r="W11" i="21"/>
  <c r="J104" i="43"/>
  <c r="J105" i="43"/>
  <c r="J109" i="43"/>
  <c r="AC6" i="3"/>
  <c r="F33" i="21"/>
  <c r="H33" i="21"/>
  <c r="J33" i="21"/>
  <c r="L109" i="43"/>
  <c r="L105" i="43"/>
  <c r="L102" i="43"/>
  <c r="L104" i="4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E6" i="3" l="1"/>
  <c r="AB33" i="2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B6" i="76"/>
  <c r="E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B3" i="12"/>
  <c r="D20" i="9"/>
  <c r="L51" i="67"/>
  <c r="L51" i="15"/>
  <c r="D19" i="9"/>
  <c r="Q67" i="15" l="1"/>
  <c r="L57" i="15"/>
  <c r="L60" i="15" s="1"/>
  <c r="L57" i="67"/>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D34" i="9"/>
  <c r="D35" i="9"/>
  <c r="C20" i="9"/>
  <c r="K23" i="9" l="1"/>
  <c r="J25" i="9"/>
  <c r="J24" i="9"/>
  <c r="K24" i="9" s="1"/>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<sst xmlns="http://schemas.openxmlformats.org/spreadsheetml/2006/main" count="8696" uniqueCount="3360">
  <si>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</si>
  <si>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</si>
  <si>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</si>
  <si>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</si>
  <si>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</si>
  <si>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</si>
  <si>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</si>
  <si>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</si>
  <si>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</si>
  <si>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</si>
  <si>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</si>
  <si>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</si>
  <si>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</si>
  <si>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</si>
  <si>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</si>
  <si>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</si>
  <si>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</si>
  <si>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</si>
  <si>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</si>
  <si>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</si>
  <si>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</si>
  <si>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</si>
  <si>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</si>
  <si>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</si>
  <si>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</si>
  <si>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</si>
  <si>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</si>
  <si>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</si>
  <si>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</si>
  <si>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</si>
  <si>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</si>
  <si>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</si>
  <si>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</si>
  <si>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</si>
  <si>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</si>
  <si>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</si>
  <si>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</si>
  <si>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</si>
  <si>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</si>
  <si>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</si>
  <si>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</si>
  <si>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</si>
  <si>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</si>
  <si>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</si>
  <si>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</si>
  <si>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</si>
  <si>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</si>
  <si>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</si>
  <si>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</si>
  <si>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</si>
  <si>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</si>
  <si>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</si>
  <si>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</si>
  <si>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</si>
  <si>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</si>
  <si>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</si>
  <si>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</si>
  <si>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</si>
  <si>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</si>
  <si>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</si>
  <si>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</si>
  <si>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</si>
  <si>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</si>
  <si>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</si>
  <si>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</si>
  <si>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</si>
  <si>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</si>
  <si>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</si>
  <si>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</si>
  <si>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</si>
  <si>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</si>
  <si>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</si>
  <si>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</si>
  <si>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</si>
  <si>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</si>
  <si>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</si>
  <si>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</si>
  <si>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</si>
  <si>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</si>
  <si>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</si>
  <si>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</si>
  <si>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</si>
  <si>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</si>
  <si>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</si>
  <si>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</si>
  <si>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</si>
  <si>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</si>
  <si>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</si>
  <si>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</si>
  <si>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</si>
  <si>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</si>
  <si>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</si>
  <si>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</si>
  <si>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</si>
  <si>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</si>
  <si>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</si>
  <si>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</si>
  <si>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</si>
  <si>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</si>
  <si>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</si>
  <si>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</si>
  <si>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</si>
  <si>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</si>
  <si>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</si>
  <si>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</si>
  <si>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</si>
  <si>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</si>
  <si>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</si>
  <si>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</si>
  <si>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</si>
  <si>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</si>
  <si>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</si>
  <si>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</si>
  <si>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</si>
  <si>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</si>
  <si>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</si>
  <si>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</si>
  <si>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</si>
  <si>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</si>
  <si>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</si>
  <si>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</si>
  <si>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</si>
  <si>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</si>
  <si>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</si>
  <si>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</si>
  <si>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</si>
  <si>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</si>
  <si>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</si>
  <si>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</si>
  <si>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</si>
  <si>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</si>
  <si>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</si>
  <si>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</si>
  <si>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</si>
  <si>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</si>
  <si>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</si>
  <si>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</si>
  <si>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</si>
  <si>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</si>
  <si>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</si>
  <si>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</si>
  <si>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</si>
  <si>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</si>
  <si>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</si>
  <si>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</si>
  <si>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</si>
  <si>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</si>
  <si>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</si>
  <si>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</si>
  <si>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</si>
  <si>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</si>
  <si>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</si>
  <si>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</si>
  <si>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</si>
  <si>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</si>
  <si>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</si>
  <si>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</si>
  <si>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</si>
  <si>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</si>
  <si>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</si>
  <si>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</si>
  <si>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</si>
  <si>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</si>
  <si>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</si>
  <si>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</si>
  <si>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</si>
  <si>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</si>
  <si>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</si>
  <si>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</si>
  <si>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</si>
  <si>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</si>
  <si>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</si>
  <si>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</si>
  <si>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</si>
  <si>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</si>
  <si>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</si>
  <si>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</si>
  <si>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</si>
  <si>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</si>
  <si>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</si>
  <si>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</si>
  <si>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</si>
  <si>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</si>
  <si>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</si>
  <si>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</si>
  <si>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</si>
  <si>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</si>
  <si>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</si>
  <si>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</si>
  <si>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</si>
  <si>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</si>
  <si>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</si>
  <si>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</si>
  <si>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</si>
  <si>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</si>
  <si>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</si>
  <si>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</si>
  <si>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</si>
  <si>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</si>
  <si>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</si>
  <si>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</si>
  <si>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</si>
  <si>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</si>
  <si>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</si>
  <si>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</si>
  <si>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</si>
  <si>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</si>
  <si>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</si>
  <si>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</si>
  <si>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</si>
  <si>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</si>
  <si>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</si>
  <si>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</si>
  <si>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</si>
  <si>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</si>
  <si>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</si>
  <si>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</si>
  <si>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</si>
  <si>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</si>
  <si>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</si>
  <si>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</si>
  <si>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</si>
  <si>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</si>
  <si>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</si>
  <si>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</si>
  <si>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</si>
  <si>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</si>
  <si>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</si>
  <si>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</si>
  <si>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</si>
  <si>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</si>
  <si>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</si>
  <si>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</si>
  <si>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</si>
  <si>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</si>
  <si>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</si>
  <si>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</si>
  <si>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</si>
  <si>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</si>
  <si>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</si>
  <si>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</si>
  <si>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</si>
  <si>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</si>
  <si>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</si>
  <si>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</si>
  <si>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</si>
  <si>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</si>
  <si>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</si>
  <si>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</si>
  <si>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</si>
  <si>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</si>
  <si>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</si>
  <si>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</si>
  <si>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</si>
  <si>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</si>
  <si>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</si>
  <si>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</si>
  <si>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</si>
  <si>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</si>
  <si>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</si>
  <si>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</si>
  <si>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</si>
  <si>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</si>
  <si>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</si>
  <si>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</si>
  <si>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</si>
  <si>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</si>
  <si>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</si>
  <si>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</si>
  <si>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</si>
  <si>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</si>
  <si>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</si>
  <si>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</si>
  <si>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</si>
  <si>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</si>
  <si>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</si>
  <si>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</si>
  <si>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</si>
  <si>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</si>
  <si>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</si>
  <si>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</si>
  <si>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</si>
  <si>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</si>
  <si>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</si>
  <si>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</si>
  <si>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</si>
  <si>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</si>
  <si>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</si>
  <si>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</si>
  <si>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</si>
  <si>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</si>
  <si>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</si>
  <si>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</si>
  <si>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</si>
  <si>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</si>
  <si>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</si>
  <si>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</si>
  <si>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</si>
  <si>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</si>
  <si>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</si>
  <si>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</si>
  <si>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</si>
  <si>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</si>
  <si>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</si>
  <si>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</si>
  <si>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</si>
  <si>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</si>
  <si>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</si>
  <si>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</si>
  <si>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</si>
  <si>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</si>
  <si>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</si>
  <si>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</si>
  <si>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</si>
  <si>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</si>
  <si>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</si>
  <si>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</si>
  <si>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</si>
  <si>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</si>
  <si>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</si>
  <si>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</si>
  <si>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</si>
  <si>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</si>
  <si>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</si>
  <si>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</si>
  <si>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</si>
  <si>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</si>
  <si>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</si>
  <si>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</si>
  <si>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</si>
  <si>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</si>
  <si>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</si>
  <si>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</si>
  <si>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</si>
  <si>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</si>
  <si>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</si>
  <si>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</si>
  <si>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</si>
  <si>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</si>
  <si>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</si>
  <si>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</si>
  <si>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</si>
  <si>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</si>
  <si>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</si>
  <si>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</si>
  <si>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</si>
  <si>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</si>
  <si>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</si>
  <si>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</si>
  <si>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</si>
  <si>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</si>
  <si>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</si>
  <si>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</si>
  <si>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</si>
  <si>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</si>
  <si>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</si>
  <si>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</si>
  <si>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</si>
  <si>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</si>
  <si>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</si>
  <si>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</si>
  <si>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</si>
  <si>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</si>
  <si>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</si>
  <si>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</si>
  <si>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</si>
  <si>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</si>
  <si>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</si>
  <si>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</si>
  <si>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</si>
  <si>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</si>
  <si>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</si>
  <si>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</si>
  <si>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</si>
  <si>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</si>
  <si>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</si>
  <si>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</si>
  <si>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</si>
  <si>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</si>
  <si>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</si>
  <si>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</si>
  <si>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</si>
  <si>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</si>
  <si>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</si>
  <si>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</si>
  <si>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</si>
  <si>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</si>
  <si>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</si>
  <si>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</si>
  <si>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</si>
  <si>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</si>
  <si>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</si>
  <si>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</si>
  <si>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</si>
  <si>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</si>
  <si>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</si>
  <si>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</si>
  <si>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</si>
  <si>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</si>
  <si>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</si>
  <si>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</si>
  <si>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</si>
  <si>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</si>
  <si>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</si>
  <si>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</si>
  <si>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</si>
  <si>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</si>
  <si>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</si>
  <si>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</si>
  <si>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</si>
  <si>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</si>
  <si>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</si>
  <si>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</si>
  <si>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</si>
  <si>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</si>
  <si>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</si>
  <si>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</si>
  <si>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</si>
  <si>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</si>
  <si>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</si>
  <si>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</si>
  <si>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</si>
  <si>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</si>
  <si>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</si>
  <si>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</si>
  <si>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</si>
  <si>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</si>
  <si>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</si>
  <si>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</si>
  <si>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</si>
  <si>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</si>
  <si>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</si>
  <si>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</si>
  <si>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</si>
  <si>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</si>
  <si>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</si>
  <si>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</si>
  <si>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</si>
  <si>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</si>
  <si>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</si>
  <si>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</si>
  <si>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</si>
  <si>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</si>
  <si>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</si>
  <si>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</si>
  <si>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</si>
  <si>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</si>
  <si>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</si>
  <si>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</si>
  <si>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</si>
  <si>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</si>
  <si>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</si>
  <si>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</si>
  <si>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</si>
  <si>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</si>
  <si>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</si>
  <si>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</si>
  <si>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</si>
  <si>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</si>
  <si>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</si>
  <si>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</si>
  <si>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</si>
  <si>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</si>
  <si>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</si>
  <si>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</si>
  <si>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</si>
  <si>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</si>
  <si>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</si>
  <si>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</si>
  <si>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</si>
  <si>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</si>
  <si>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</si>
  <si>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</si>
  <si>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</si>
  <si>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</si>
  <si>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</si>
  <si>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</si>
  <si>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</si>
  <si>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</si>
  <si>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</si>
  <si>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</si>
  <si>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</si>
  <si>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</si>
  <si>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</si>
  <si>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</si>
  <si>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</si>
  <si>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</si>
  <si>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</si>
  <si>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</si>
  <si>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</si>
  <si>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</si>
  <si>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</si>
  <si>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</si>
  <si>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</si>
  <si>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</si>
  <si>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</si>
  <si>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</si>
  <si>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</si>
  <si>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</si>
  <si>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</si>
  <si>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</si>
  <si>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</si>
  <si>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</si>
  <si>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</si>
  <si>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</si>
  <si>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</si>
  <si>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</si>
  <si>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</si>
  <si>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</si>
  <si>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</si>
  <si>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</si>
  <si>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</si>
  <si>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</si>
  <si>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</si>
  <si>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</si>
  <si>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</si>
  <si>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</si>
  <si>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</si>
  <si>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</si>
  <si>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</si>
  <si>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</si>
  <si>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</si>
  <si>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</si>
  <si>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</si>
  <si>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</si>
  <si>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</si>
  <si>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</si>
  <si>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</si>
  <si>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</si>
  <si>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</si>
  <si>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</si>
  <si>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</si>
  <si>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</si>
  <si>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</si>
  <si>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</si>
  <si>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</si>
  <si>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</si>
  <si>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</si>
  <si>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</si>
  <si>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</si>
  <si>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</si>
  <si>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</si>
  <si>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</si>
  <si>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</si>
  <si>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</si>
  <si>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</si>
  <si>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</si>
  <si>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</si>
  <si>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</si>
  <si>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</si>
  <si>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</si>
  <si>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</si>
  <si>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</si>
  <si>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</si>
  <si>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</si>
  <si>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</si>
  <si>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</si>
  <si>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</si>
  <si>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</si>
  <si>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</si>
  <si>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</si>
  <si>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</si>
  <si>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</si>
  <si>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</si>
  <si>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</si>
  <si>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</si>
  <si>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</si>
  <si>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</si>
  <si>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</si>
  <si>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</si>
  <si>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</si>
  <si>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</si>
  <si>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</si>
  <si>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</si>
  <si>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</si>
  <si>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</si>
  <si>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</si>
  <si>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</si>
  <si>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</si>
  <si>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</si>
  <si>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</si>
  <si>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</si>
  <si>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</si>
  <si>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</si>
  <si>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</si>
  <si>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</si>
  <si>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</si>
  <si>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</si>
  <si>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</si>
  <si>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</si>
  <si>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</si>
  <si>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</si>
  <si>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</si>
  <si>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</si>
  <si>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</si>
  <si>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</si>
  <si>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</si>
  <si>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</si>
  <si>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</si>
  <si>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</si>
  <si>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</si>
  <si>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</si>
  <si>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</si>
  <si>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</si>
  <si>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</si>
  <si>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</si>
  <si>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</si>
  <si>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</si>
  <si>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</si>
  <si>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</si>
  <si>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</si>
  <si>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</si>
  <si>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</si>
  <si>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</si>
  <si>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</si>
  <si>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</si>
  <si>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</si>
  <si>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</si>
  <si>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</si>
  <si>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</si>
  <si>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</si>
  <si>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</si>
  <si>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</si>
  <si>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</si>
  <si>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</si>
  <si>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</si>
  <si>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</si>
  <si>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</si>
  <si>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</si>
  <si>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</si>
  <si>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</si>
  <si>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</si>
  <si>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</si>
  <si>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</si>
  <si>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</si>
  <si>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</si>
  <si>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</si>
  <si>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</si>
  <si>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</si>
  <si>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</si>
  <si>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</si>
  <si>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</si>
  <si>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</si>
  <si>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</si>
  <si>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</si>
  <si>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</si>
  <si>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</si>
  <si>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</si>
  <si>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</si>
  <si>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</si>
  <si>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</si>
  <si>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</si>
  <si>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</si>
  <si>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</si>
  <si>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</si>
  <si>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</si>
  <si>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</si>
  <si>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</si>
  <si>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</si>
  <si>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</si>
  <si>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</si>
  <si>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</si>
  <si>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</si>
  <si>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</si>
  <si>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</si>
  <si>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</si>
  <si>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</si>
  <si>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</si>
  <si>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</si>
  <si>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</si>
  <si>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</si>
  <si>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</si>
  <si>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</si>
  <si>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</si>
  <si>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</si>
  <si>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</si>
  <si>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</si>
  <si>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</si>
  <si>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</si>
  <si>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</si>
  <si>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</si>
  <si>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</si>
  <si>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</si>
  <si>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</si>
  <si>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</si>
  <si>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</si>
  <si>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</si>
  <si>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</si>
  <si>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</si>
  <si>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</si>
  <si>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</si>
  <si>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</si>
  <si>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</si>
  <si>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</si>
  <si>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</si>
  <si>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</si>
  <si>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</si>
  <si>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</si>
  <si>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</si>
  <si>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</si>
  <si>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</si>
  <si>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</si>
  <si>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</si>
  <si>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</si>
  <si>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</si>
  <si>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</si>
  <si>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</si>
  <si>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</si>
  <si>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</si>
  <si>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</si>
  <si>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</si>
  <si>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</si>
  <si>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</si>
  <si>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</si>
  <si>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</si>
  <si>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</si>
  <si>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</si>
  <si>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</si>
  <si>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</si>
  <si>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</si>
  <si>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</si>
  <si>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</si>
  <si>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</si>
  <si>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</si>
  <si>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</si>
  <si>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</si>
  <si>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</si>
  <si>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</si>
  <si>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</si>
  <si>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</si>
  <si>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</si>
  <si>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</si>
  <si>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</si>
  <si>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</si>
  <si>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</si>
  <si>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</si>
  <si>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</si>
  <si>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</si>
  <si>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</si>
  <si>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</si>
  <si>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</si>
  <si>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</si>
  <si>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</si>
  <si>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</si>
  <si>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</si>
  <si>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</si>
  <si>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</si>
  <si>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</si>
  <si>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</si>
  <si>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</si>
  <si>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</si>
  <si>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</si>
  <si>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</si>
  <si>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</si>
  <si>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</si>
  <si>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</si>
  <si>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</si>
  <si>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</si>
  <si>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</si>
  <si>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</si>
  <si>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</si>
  <si>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</si>
  <si>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</si>
  <si>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</si>
  <si>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</si>
  <si>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</si>
  <si>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</si>
  <si>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</si>
  <si>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</si>
  <si>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</si>
  <si>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</si>
  <si>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</si>
  <si>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</si>
  <si>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</si>
  <si>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</si>
  <si>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</si>
  <si>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</si>
  <si>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</si>
  <si>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</si>
  <si>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</si>
  <si>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</si>
  <si>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</si>
  <si>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</si>
  <si>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</si>
  <si>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</si>
  <si>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</si>
  <si>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</si>
  <si>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</si>
  <si>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</si>
  <si>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</si>
  <si>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</si>
  <si>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</si>
  <si>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</si>
  <si>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</si>
  <si>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</si>
  <si>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</si>
  <si>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</si>
  <si>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</si>
  <si>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</si>
  <si>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</si>
  <si>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</si>
  <si>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</si>
  <si>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</si>
  <si>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</si>
  <si>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</si>
  <si>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</si>
  <si>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</si>
  <si>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</si>
  <si>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</si>
  <si>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</si>
  <si>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</si>
  <si>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</si>
  <si>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</si>
  <si>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</si>
  <si>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</si>
  <si>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</si>
  <si>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</si>
  <si>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</si>
  <si>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</si>
  <si>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</si>
  <si>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</si>
  <si>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</si>
  <si>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</si>
  <si>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</si>
  <si>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</si>
  <si>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</si>
  <si>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</si>
  <si>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</si>
  <si>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</si>
  <si>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</si>
  <si>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</si>
  <si>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</si>
  <si>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</si>
  <si>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</si>
  <si>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</si>
  <si>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</si>
  <si>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</si>
  <si>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</si>
  <si>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</si>
  <si>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</si>
  <si>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</si>
  <si>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</si>
  <si>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</si>
  <si>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</si>
  <si>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</si>
  <si>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</si>
  <si>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</si>
  <si>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</si>
  <si>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</si>
  <si>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</si>
  <si>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</si>
  <si>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</si>
  <si>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</si>
  <si>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</si>
  <si>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</si>
  <si>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</si>
  <si>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</si>
  <si>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</si>
  <si>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</si>
  <si>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</si>
  <si>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</si>
  <si>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</si>
  <si>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</si>
  <si>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</si>
  <si>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</si>
  <si>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</si>
  <si>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</si>
  <si>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</si>
  <si>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</si>
  <si>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</si>
  <si>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</si>
  <si>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</si>
  <si>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</si>
  <si>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</si>
  <si>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</si>
  <si>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</si>
  <si>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</si>
  <si>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</si>
  <si>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</si>
  <si>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</si>
  <si>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</si>
  <si>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</si>
  <si>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</si>
  <si>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</si>
  <si>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</si>
  <si>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</si>
  <si>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</si>
  <si>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</si>
  <si>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</si>
  <si>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</si>
  <si>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</si>
  <si>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</si>
  <si>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</si>
  <si>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</si>
  <si>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</si>
  <si>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</si>
  <si>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</si>
  <si>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</si>
  <si>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</si>
  <si>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</si>
  <si>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</si>
  <si>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</si>
  <si>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</si>
  <si>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</si>
  <si>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</si>
  <si>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</si>
  <si>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</si>
  <si>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</si>
  <si>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</si>
  <si>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</si>
  <si>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</si>
  <si>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</si>
  <si>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</si>
  <si>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</si>
  <si>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</si>
  <si>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</si>
  <si>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</si>
  <si>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</si>
  <si>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</si>
  <si>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</si>
  <si>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</si>
  <si>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</si>
  <si>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</si>
  <si>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</si>
  <si>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</si>
  <si>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</si>
  <si>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</si>
  <si>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</si>
  <si>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</si>
  <si>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</si>
  <si>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</si>
  <si>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</si>
  <si>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</si>
  <si>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</si>
  <si>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</si>
  <si>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</si>
  <si>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</si>
  <si>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</si>
  <si>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</si>
  <si>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</si>
  <si>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</si>
  <si>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</si>
  <si>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</si>
  <si>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</si>
  <si>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</si>
  <si>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</si>
  <si>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</si>
  <si>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</si>
  <si>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</si>
  <si>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</si>
  <si>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</si>
  <si>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</si>
  <si>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</si>
  <si>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</si>
  <si>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</si>
  <si>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</si>
  <si>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</si>
  <si>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</si>
  <si>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</si>
  <si>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</si>
  <si>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</si>
  <si>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</si>
  <si>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</si>
  <si>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</si>
  <si>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</si>
  <si>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</si>
  <si>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</si>
  <si>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</si>
  <si>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</si>
  <si>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</si>
  <si>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</si>
  <si>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</si>
  <si>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</si>
  <si>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</si>
  <si>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</si>
  <si>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</si>
  <si>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</si>
  <si>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</si>
  <si>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</si>
  <si>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</si>
  <si>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</si>
  <si>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</si>
  <si>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</si>
  <si>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</si>
  <si>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</si>
  <si>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</si>
  <si>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</si>
  <si>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</si>
  <si>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</si>
  <si>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</si>
  <si>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</si>
  <si>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</si>
  <si>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</si>
  <si>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</si>
  <si>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</si>
  <si>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</si>
  <si>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</si>
  <si>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</si>
  <si>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</si>
  <si>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</si>
  <si>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</si>
  <si>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</si>
  <si>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</si>
  <si>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</si>
  <si>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</si>
  <si>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</si>
  <si>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</si>
  <si>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</si>
  <si>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</si>
  <si>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</si>
  <si>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</si>
  <si>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</si>
  <si>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</si>
  <si>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</si>
  <si>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</si>
  <si>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</si>
  <si>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</si>
  <si>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</si>
  <si>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</si>
  <si>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</si>
  <si>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</si>
  <si>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</si>
  <si>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</si>
  <si>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</si>
  <si>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</si>
  <si>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</si>
  <si>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</si>
  <si>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</si>
  <si>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</si>
  <si>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</si>
  <si>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</si>
  <si>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</si>
  <si>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</si>
  <si>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</si>
  <si>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</si>
  <si>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</si>
  <si>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</si>
  <si>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</si>
  <si>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</si>
  <si>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</si>
  <si>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</si>
  <si>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</si>
  <si>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</si>
  <si>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</si>
  <si>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</si>
  <si>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</si>
  <si>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</si>
  <si>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</si>
  <si>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</si>
  <si>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</si>
  <si>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</si>
  <si>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</si>
  <si>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</si>
  <si>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</si>
  <si>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</si>
  <si>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</si>
  <si>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</si>
  <si>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</si>
  <si>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</si>
  <si>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</si>
  <si>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</si>
  <si>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</si>
  <si>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</si>
  <si>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</si>
  <si>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</si>
  <si>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</si>
  <si>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</si>
  <si>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</si>
  <si>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</si>
  <si>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</si>
  <si>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</si>
  <si>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</si>
  <si>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</si>
  <si>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</si>
  <si>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</si>
  <si>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</si>
  <si>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</si>
  <si>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</si>
  <si>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</si>
  <si>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</si>
  <si>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</si>
  <si>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</si>
  <si>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</si>
  <si>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</si>
  <si>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</si>
  <si>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</si>
  <si>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</si>
  <si>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</si>
  <si>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</si>
  <si>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</si>
  <si>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</si>
  <si>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</si>
  <si>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</si>
  <si>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</si>
  <si>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</si>
  <si>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</si>
  <si>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</si>
  <si>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</si>
  <si>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</si>
  <si>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</si>
  <si>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</si>
  <si>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</si>
  <si>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</si>
  <si>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</si>
  <si>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</si>
  <si>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</si>
  <si>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</si>
  <si>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</si>
  <si>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</si>
  <si>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</si>
  <si>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</si>
  <si>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</si>
  <si>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</si>
  <si>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</si>
  <si>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</si>
  <si>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</si>
  <si>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</si>
  <si>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</si>
  <si>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</si>
  <si>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</si>
  <si>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</si>
  <si>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</si>
  <si>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</si>
  <si>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</si>
  <si>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</si>
  <si>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</si>
  <si>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</si>
  <si>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</si>
  <si>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</si>
  <si>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</si>
  <si>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</si>
  <si>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</si>
  <si>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</si>
  <si>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</si>
  <si>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</si>
  <si>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</si>
  <si>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</si>
  <si>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</si>
  <si>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</si>
  <si>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</si>
  <si>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</si>
  <si>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</si>
  <si>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</si>
  <si>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</si>
  <si>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</si>
  <si>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</si>
  <si>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</si>
  <si>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</si>
  <si>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</si>
  <si>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</si>
  <si>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</si>
  <si>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</si>
  <si>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</si>
  <si>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</si>
  <si>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</si>
  <si>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</si>
  <si>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</si>
  <si>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</si>
  <si>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</si>
  <si>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</si>
  <si>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</si>
  <si>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</si>
  <si>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</si>
  <si>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</si>
  <si>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</si>
  <si>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</si>
  <si>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</si>
  <si>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</si>
  <si>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</si>
  <si>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</si>
  <si>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</si>
  <si>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</si>
  <si>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</si>
  <si>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</si>
  <si>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</si>
  <si>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</si>
  <si>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</si>
  <si>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</si>
  <si>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</si>
  <si>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</si>
  <si>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</si>
  <si>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</si>
  <si>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</si>
  <si>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</si>
  <si>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</si>
  <si>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</si>
  <si>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</si>
  <si>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</si>
  <si>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</si>
  <si>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</si>
  <si>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</si>
  <si>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</si>
  <si>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</si>
  <si>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</si>
  <si>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</si>
  <si>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</si>
  <si>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</si>
  <si>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</si>
  <si>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</si>
  <si>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</si>
  <si>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</si>
  <si>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</si>
  <si>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</si>
  <si>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</si>
  <si>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</si>
  <si>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</si>
  <si>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</si>
  <si>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</si>
  <si>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</si>
  <si>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</si>
  <si>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</si>
  <si>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</si>
  <si>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</si>
  <si>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</si>
  <si>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</si>
  <si>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</si>
  <si>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</si>
  <si>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</si>
  <si>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</si>
  <si>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</si>
  <si>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</si>
  <si>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</si>
  <si>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</si>
  <si>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</si>
  <si>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</si>
  <si>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</si>
  <si>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</si>
  <si>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</si>
  <si>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</si>
  <si>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</si>
  <si>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</si>
  <si>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</si>
  <si>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</si>
  <si>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</si>
  <si>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</si>
  <si>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</si>
  <si>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</si>
  <si>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</si>
  <si>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</si>
  <si>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</si>
  <si>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</si>
  <si>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</si>
  <si>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</si>
  <si>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</si>
  <si>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</si>
  <si>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</si>
  <si>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</si>
  <si>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</si>
  <si>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</si>
  <si>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</si>
  <si>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</si>
  <si>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</si>
  <si>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</si>
  <si>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</si>
  <si>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</si>
  <si>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</si>
  <si>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</si>
  <si>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</si>
  <si>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</si>
  <si>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</si>
  <si>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</si>
  <si>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</si>
  <si>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</si>
  <si>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</si>
  <si>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</si>
  <si>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</si>
  <si>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</si>
  <si>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</si>
  <si>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</si>
  <si>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</si>
  <si>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</si>
  <si>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</si>
  <si>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</si>
  <si>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</si>
  <si>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</si>
  <si>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</si>
  <si>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</si>
  <si>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</si>
  <si>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</si>
  <si>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</si>
  <si>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</si>
  <si>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</si>
  <si>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</si>
  <si>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</si>
  <si>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</si>
  <si>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</si>
  <si>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</si>
  <si>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</si>
  <si>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</si>
  <si>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</si>
  <si>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</si>
  <si>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</si>
  <si>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</si>
  <si>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</si>
  <si>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</si>
  <si>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</si>
  <si>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</si>
  <si>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</si>
  <si>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</si>
  <si>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</si>
  <si>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</si>
  <si>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</si>
  <si>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</si>
  <si>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</si>
  <si>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</si>
  <si>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</si>
  <si>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</si>
  <si>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</si>
  <si>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</si>
  <si>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</si>
  <si>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</si>
  <si>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</si>
  <si>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</si>
  <si>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</si>
  <si>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</si>
  <si>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</si>
  <si>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</si>
  <si>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</si>
  <si>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</si>
  <si>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</si>
  <si>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</si>
  <si>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</si>
  <si>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</si>
  <si>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</si>
  <si>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</si>
  <si>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</si>
  <si>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</si>
  <si>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</si>
  <si>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</si>
  <si>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</si>
  <si>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</si>
  <si>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</si>
  <si>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</si>
  <si>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</si>
  <si>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</si>
  <si>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</si>
  <si>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</si>
  <si>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</si>
  <si>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</si>
  <si>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</si>
  <si>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</si>
  <si>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</si>
  <si>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</si>
  <si>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</si>
  <si>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</si>
  <si>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</si>
  <si>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</si>
  <si>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</si>
  <si>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</si>
  <si>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</si>
  <si>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</si>
  <si>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</si>
  <si>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</si>
  <si>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</si>
  <si>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</si>
  <si>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</si>
  <si>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</si>
  <si>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</si>
  <si>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</si>
  <si>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</si>
  <si>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</si>
  <si>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</si>
  <si>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</si>
  <si>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</si>
  <si>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</si>
  <si>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</si>
  <si>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</si>
  <si>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</si>
  <si>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</si>
  <si>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</si>
  <si>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</si>
  <si>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</si>
  <si>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</si>
  <si>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</si>
  <si>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</si>
  <si>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</si>
  <si>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</si>
  <si>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</si>
  <si>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</si>
  <si>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</si>
  <si>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</si>
  <si>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</si>
  <si>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</si>
  <si>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</si>
  <si>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</si>
  <si>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</si>
  <si>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</si>
  <si>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</si>
  <si>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</si>
  <si>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</si>
  <si>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</si>
  <si>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</si>
  <si>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</si>
  <si>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</si>
  <si>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</si>
  <si>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</si>
  <si>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</si>
  <si>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</si>
  <si>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</si>
  <si>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</si>
  <si>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</si>
  <si>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</si>
  <si>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</si>
  <si>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</si>
  <si>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</si>
  <si>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</si>
  <si>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</si>
  <si>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</si>
  <si>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</si>
  <si>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</si>
  <si>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</si>
  <si>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</si>
  <si>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</si>
  <si>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</si>
  <si>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</si>
  <si>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</si>
  <si>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</si>
  <si>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</si>
  <si>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</si>
  <si>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</si>
  <si>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</si>
  <si>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</si>
  <si>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</si>
  <si>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</si>
  <si>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</si>
  <si>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</si>
  <si>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</si>
  <si>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</si>
  <si>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</si>
  <si>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</si>
  <si>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</si>
  <si>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</si>
  <si>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</si>
  <si>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</si>
  <si>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</si>
  <si>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</si>
  <si>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</si>
  <si>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</si>
  <si>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</si>
  <si>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</si>
  <si>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</si>
  <si>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</si>
  <si>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</si>
  <si>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</si>
  <si>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</si>
  <si>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</si>
  <si>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</si>
  <si>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</si>
  <si>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</si>
  <si>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</si>
  <si>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</si>
  <si>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</si>
  <si>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</si>
  <si>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</si>
  <si>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</si>
  <si>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</si>
  <si>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</si>
  <si>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</si>
  <si>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</si>
  <si>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</si>
  <si>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</si>
  <si>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</si>
  <si>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</si>
  <si>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</si>
  <si>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</si>
  <si>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</si>
  <si>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</si>
  <si>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</si>
  <si>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</si>
  <si>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</si>
  <si>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</si>
  <si>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</si>
  <si>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</si>
  <si>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</si>
  <si>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</si>
  <si>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</si>
  <si>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</si>
  <si>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</si>
  <si>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</si>
  <si>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</si>
  <si>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</si>
  <si>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</si>
  <si>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</si>
  <si>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</si>
  <si>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</si>
  <si>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</si>
  <si>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</si>
  <si>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</si>
  <si>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</si>
  <si>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</si>
  <si>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</si>
  <si>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</si>
  <si>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</si>
  <si>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</si>
  <si>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</si>
  <si>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</si>
  <si>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</si>
  <si>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</si>
  <si>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</si>
  <si>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</si>
  <si>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</si>
  <si>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</si>
  <si>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</si>
  <si>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</si>
  <si>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</si>
  <si>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</si>
  <si>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</si>
  <si>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</si>
  <si>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</si>
  <si>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</si>
  <si>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</si>
  <si>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</si>
  <si>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</si>
  <si>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</si>
  <si>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</si>
  <si>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</si>
  <si>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</si>
  <si>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</si>
  <si>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</si>
  <si>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</si>
  <si>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</si>
  <si>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</si>
  <si>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</si>
  <si>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</si>
  <si>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</si>
  <si>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</si>
  <si>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</si>
  <si>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</si>
  <si>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</si>
  <si>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</si>
  <si>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</si>
  <si>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</si>
  <si>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</si>
  <si>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</si>
  <si>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</si>
  <si>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</si>
  <si>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</si>
  <si>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</si>
  <si>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</si>
  <si>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</si>
  <si>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</si>
  <si>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</si>
  <si>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</si>
  <si>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</si>
  <si>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</si>
  <si>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</si>
  <si>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</si>
  <si>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</si>
  <si>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</si>
  <si>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</si>
  <si>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</si>
  <si>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</si>
  <si>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</si>
  <si>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</si>
  <si>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</si>
  <si>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</si>
  <si>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</si>
  <si>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</si>
  <si>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</si>
  <si>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</si>
  <si>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</si>
  <si>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</si>
  <si>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</si>
  <si>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</si>
  <si>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</si>
  <si>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</si>
  <si>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</si>
  <si>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</si>
  <si>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</si>
  <si>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</si>
  <si>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</si>
  <si>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</si>
  <si>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</si>
  <si>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</si>
  <si>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</si>
  <si>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</si>
  <si>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</si>
  <si>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</si>
  <si>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</si>
  <si>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</si>
  <si>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</si>
  <si>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</si>
  <si>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</si>
  <si>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</si>
  <si>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</si>
  <si>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</si>
  <si>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</si>
  <si>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</si>
  <si>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</si>
  <si>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</si>
  <si>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</si>
  <si>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</si>
  <si>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</si>
  <si>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</si>
  <si>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</si>
  <si>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</si>
  <si>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</si>
  <si>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</si>
  <si>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</si>
  <si>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</si>
  <si>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</si>
  <si>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</si>
  <si>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</si>
  <si>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</si>
  <si>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</si>
  <si>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</si>
  <si>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</si>
  <si>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</si>
  <si>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</si>
  <si>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</si>
  <si>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</si>
  <si>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</si>
  <si>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</si>
  <si>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</si>
  <si>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</si>
  <si>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</si>
  <si>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</si>
  <si>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</si>
  <si>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</si>
  <si>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</si>
  <si>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</si>
  <si>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</si>
  <si>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</si>
  <si>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</si>
  <si>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</si>
  <si>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</si>
  <si>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</si>
  <si>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</si>
  <si>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</si>
  <si>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</si>
  <si>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</si>
  <si>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</si>
  <si>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</si>
  <si>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</si>
  <si>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</si>
  <si>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</si>
  <si>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</si>
  <si>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</si>
  <si>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</si>
  <si>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</si>
  <si>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</si>
  <si>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</si>
  <si>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</si>
  <si>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</si>
  <si>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</si>
  <si>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</si>
  <si>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</si>
  <si>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</si>
  <si>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</si>
  <si>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</si>
  <si>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</si>
  <si>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</si>
  <si>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</si>
  <si>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</si>
  <si>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</si>
  <si>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</si>
  <si>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</si>
  <si>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</si>
  <si>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</si>
  <si>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</si>
  <si>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</si>
  <si>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</si>
  <si>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</si>
  <si>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</si>
  <si>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</si>
  <si>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</si>
  <si>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</si>
  <si>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</si>
  <si>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</si>
  <si>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</si>
  <si>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</si>
  <si>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</si>
  <si>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</si>
  <si>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</si>
  <si>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</si>
  <si>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</si>
  <si>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</si>
  <si>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</si>
  <si>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</si>
  <si>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</si>
  <si>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</si>
  <si>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</si>
  <si>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</si>
  <si>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</si>
  <si>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</si>
  <si>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</si>
  <si>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</si>
  <si>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</si>
  <si>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</si>
  <si>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</si>
  <si>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</si>
  <si>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</si>
  <si>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</si>
  <si>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</si>
  <si>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</si>
  <si>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</si>
  <si>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</si>
  <si>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</si>
  <si>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</si>
  <si>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</si>
  <si>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</si>
  <si>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</si>
  <si>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</si>
  <si>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</si>
  <si>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</si>
  <si>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</si>
  <si>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</si>
  <si>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</si>
  <si>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</si>
  <si>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</si>
  <si>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</si>
  <si>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</si>
  <si>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</si>
  <si>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</si>
  <si>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</si>
  <si>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</si>
  <si>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</si>
  <si>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</si>
  <si>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</si>
  <si>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</si>
  <si>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</si>
  <si>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</si>
  <si>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</si>
  <si>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</si>
  <si>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</si>
  <si>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</si>
  <si>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</si>
  <si>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</si>
  <si>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</si>
  <si>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</si>
  <si>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</si>
  <si>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</si>
  <si>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</si>
  <si>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</si>
  <si>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</si>
  <si>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</si>
  <si>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</si>
  <si>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</si>
  <si>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</si>
  <si>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</si>
  <si>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</si>
  <si>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</si>
  <si>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</si>
  <si>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</si>
  <si>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</si>
  <si>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</si>
  <si>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</si>
  <si>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</si>
  <si>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</si>
  <si>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</si>
  <si>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</si>
  <si>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</si>
  <si>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</si>
  <si>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</si>
  <si>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</si>
  <si>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</si>
  <si>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</si>
  <si>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</si>
  <si>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</si>
  <si>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</si>
  <si>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</si>
  <si>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</si>
  <si>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</si>
  <si>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</si>
  <si>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</si>
  <si>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</si>
  <si>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</si>
  <si>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</si>
  <si>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</si>
  <si>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</si>
  <si>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</si>
  <si>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</si>
  <si>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</si>
  <si>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</si>
  <si>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</si>
  <si>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</si>
  <si>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</si>
  <si>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</si>
  <si>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</si>
  <si>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</si>
  <si>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</si>
  <si>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</si>
  <si>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</si>
  <si>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</si>
  <si>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</si>
  <si>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</si>
  <si>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</si>
  <si>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</si>
  <si>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</si>
  <si>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</si>
  <si>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</si>
  <si>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</si>
  <si>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</si>
  <si>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</si>
  <si>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</si>
  <si>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</si>
  <si>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</si>
  <si>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</si>
  <si>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</si>
  <si>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</si>
  <si>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</si>
  <si>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</si>
  <si>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</si>
  <si>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</si>
  <si>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</si>
  <si>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</si>
  <si>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</si>
  <si>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</si>
  <si>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</si>
  <si>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</si>
  <si>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</si>
  <si>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</si>
  <si>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</si>
  <si>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</si>
  <si>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</si>
  <si>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</si>
  <si>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</si>
  <si>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</si>
  <si>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</si>
  <si>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</si>
  <si>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</si>
  <si>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</si>
  <si>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</si>
  <si>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</si>
  <si>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</si>
  <si>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</si>
  <si>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</si>
  <si>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</si>
  <si>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</si>
  <si>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</si>
  <si>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</si>
  <si>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</si>
  <si>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</si>
  <si>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</si>
  <si>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</si>
  <si>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</si>
  <si>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</si>
  <si>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</si>
  <si>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</si>
  <si>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</si>
  <si>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</si>
  <si>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</si>
  <si>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</si>
  <si>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</si>
  <si>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</si>
  <si>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</si>
  <si>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</si>
  <si>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</si>
  <si>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</si>
  <si>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</si>
  <si>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</si>
  <si>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</si>
  <si>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</si>
  <si>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</si>
  <si>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</si>
  <si>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</si>
  <si>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</si>
  <si>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</si>
  <si>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</si>
  <si>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</si>
  <si>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</si>
  <si>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</si>
  <si>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</si>
  <si>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</si>
  <si>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</si>
  <si>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</si>
  <si>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</si>
  <si>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</si>
  <si>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</si>
  <si>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</si>
  <si>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</si>
  <si>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</si>
  <si>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</si>
  <si>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</si>
  <si>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</si>
  <si>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</si>
  <si>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</si>
  <si>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</si>
  <si>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</si>
  <si>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</si>
  <si>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</si>
  <si>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</si>
  <si>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</si>
  <si>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</si>
  <si>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</si>
  <si>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</si>
  <si>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</si>
  <si>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</si>
  <si>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</si>
  <si>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</si>
  <si>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</si>
  <si>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</si>
  <si>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</si>
  <si>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</si>
  <si>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</si>
  <si>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</si>
  <si>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</si>
  <si>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</si>
  <si>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</si>
  <si>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</si>
  <si>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</si>
  <si>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</si>
  <si>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</si>
  <si>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</si>
  <si>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</si>
  <si>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</si>
  <si>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</si>
  <si>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</si>
  <si>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</si>
  <si>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</si>
  <si>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</si>
  <si>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</si>
  <si>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</si>
  <si>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</si>
  <si>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</si>
  <si>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</si>
  <si>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</si>
  <si>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</si>
  <si>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</si>
  <si>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</si>
  <si>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</si>
  <si>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</si>
  <si>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</si>
  <si>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</si>
  <si>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</si>
  <si>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</si>
  <si>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</si>
  <si>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</si>
  <si>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</si>
  <si>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</si>
  <si>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</si>
  <si>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</si>
  <si>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</si>
  <si>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</si>
  <si>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</si>
  <si>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</si>
  <si>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</si>
  <si>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</si>
  <si>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</si>
  <si>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</si>
  <si>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</si>
  <si>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</si>
  <si>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</si>
  <si>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</si>
  <si>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</si>
  <si>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</si>
  <si>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</si>
  <si>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</si>
  <si>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</si>
  <si>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</si>
  <si>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</si>
  <si>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</si>
  <si>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</si>
  <si>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</si>
  <si>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</si>
  <si>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</si>
  <si>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</si>
  <si>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</si>
  <si>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</si>
  <si>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</si>
  <si>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</si>
  <si>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</si>
  <si>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</si>
  <si>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</si>
  <si>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</si>
  <si>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</si>
  <si>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</si>
  <si>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</si>
  <si>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</si>
  <si>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</si>
  <si>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</si>
  <si>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</si>
  <si>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</si>
  <si>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</si>
  <si>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</si>
  <si>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</si>
  <si>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</si>
  <si>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</si>
  <si>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</si>
  <si>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</si>
  <si>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</si>
  <si>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</si>
  <si>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</si>
  <si>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</si>
  <si>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</si>
  <si>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</si>
  <si>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</si>
  <si>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</si>
  <si>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</si>
  <si>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</si>
  <si>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</si>
  <si>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</si>
  <si>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</si>
  <si>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</si>
  <si>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</si>
  <si>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</si>
  <si>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</si>
  <si>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</si>
  <si>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</si>
  <si>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</si>
  <si>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</si>
  <si>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</si>
  <si>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</si>
  <si>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</si>
  <si>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</si>
  <si>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</si>
  <si>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</si>
  <si>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</si>
  <si>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</si>
  <si>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</si>
  <si>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</si>
  <si>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</si>
  <si>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</si>
  <si>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</si>
  <si>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</si>
  <si>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</si>
  <si>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</si>
  <si>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</si>
  <si>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</si>
  <si>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</si>
  <si>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</si>
  <si>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</si>
  <si>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</si>
  <si>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</si>
  <si>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</si>
  <si>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</si>
  <si>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</si>
  <si>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</si>
  <si>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</si>
  <si>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</si>
  <si>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</si>
  <si>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</si>
  <si>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</si>
  <si>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</si>
  <si>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</si>
  <si>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</si>
  <si>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</si>
  <si>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</si>
  <si>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</si>
  <si>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</si>
  <si>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</si>
  <si>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</si>
  <si>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</si>
  <si>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</si>
  <si>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</si>
  <si>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</si>
  <si>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</si>
  <si>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</si>
  <si>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</si>
  <si>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</si>
  <si>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</si>
  <si>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</si>
  <si>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</si>
  <si>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</si>
  <si>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</si>
  <si>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</si>
  <si>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</si>
  <si>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</si>
  <si>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</si>
  <si>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</si>
  <si>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</si>
  <si>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</si>
  <si>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</si>
  <si>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</si>
  <si>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</si>
  <si>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</si>
  <si>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</si>
  <si>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</si>
  <si>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</si>
  <si>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</si>
  <si>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</si>
  <si>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</si>
  <si>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</si>
  <si>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</si>
  <si>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</si>
  <si>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</si>
  <si>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</si>
  <si>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</si>
  <si>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</si>
  <si>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</si>
  <si>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</si>
  <si>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</si>
  <si>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</si>
  <si>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</si>
  <si>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</si>
  <si>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</si>
  <si>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</si>
  <si>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</si>
  <si>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</si>
  <si>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</si>
  <si>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</si>
  <si>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</si>
  <si>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</si>
  <si>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</si>
  <si>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</si>
  <si>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</si>
  <si>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</si>
  <si>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</si>
  <si>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</si>
  <si>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</si>
  <si>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</si>
  <si>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</si>
  <si>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</si>
  <si>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</si>
  <si>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</si>
  <si>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</si>
  <si>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</si>
  <si>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</si>
  <si>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</si>
  <si>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</si>
  <si>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</si>
  <si>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</si>
  <si>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</si>
  <si>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</si>
  <si>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</si>
  <si>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</si>
  <si>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</si>
  <si>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</si>
  <si>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</si>
  <si>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</si>
  <si>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</si>
  <si>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</si>
  <si>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</si>
  <si>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</si>
  <si>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</si>
  <si>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</si>
  <si>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</si>
  <si>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</si>
  <si>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</si>
  <si>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</si>
  <si>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</si>
  <si>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</si>
  <si>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</si>
  <si>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</si>
  <si>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</si>
  <si>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</si>
  <si>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</si>
  <si>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</si>
  <si>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</si>
  <si>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</si>
  <si>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</si>
  <si>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</si>
  <si>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</si>
  <si>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</si>
  <si>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</si>
  <si>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</si>
  <si>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</si>
  <si>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</si>
  <si>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</si>
  <si>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</si>
  <si>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</si>
  <si>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</si>
  <si>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</si>
  <si>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</si>
  <si>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</si>
  <si>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</si>
  <si>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</si>
  <si>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</si>
  <si>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</si>
  <si>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</si>
  <si>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</si>
  <si>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</si>
  <si>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</si>
  <si>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</si>
  <si>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</si>
  <si>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</si>
  <si>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</si>
  <si>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</si>
  <si>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</si>
  <si>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</si>
  <si>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</si>
  <si>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</si>
  <si>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</si>
  <si>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</si>
  <si>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</si>
  <si>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</si>
  <si>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</si>
  <si>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</si>
  <si>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</si>
  <si>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</si>
  <si>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</si>
  <si>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</si>
  <si>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</si>
  <si>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</si>
  <si>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</si>
  <si>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</si>
  <si>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</si>
  <si>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</si>
  <si>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</si>
  <si>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</si>
  <si>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</si>
  <si>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</si>
  <si>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</si>
  <si>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</si>
  <si>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</si>
  <si>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</si>
  <si>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</si>
  <si>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</si>
  <si>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</si>
  <si>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</si>
  <si>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</si>
  <si>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</si>
  <si>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</si>
  <si>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</si>
  <si>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</si>
  <si>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</si>
  <si>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</si>
  <si>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</si>
  <si>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</si>
  <si>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</si>
  <si>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</si>
  <si>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</si>
  <si>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</si>
  <si>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</si>
  <si>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</si>
  <si>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</si>
  <si>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</si>
  <si>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</si>
  <si>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</si>
  <si>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</si>
  <si>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</si>
  <si>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</si>
  <si>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</si>
  <si>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</si>
  <si>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</si>
  <si>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</si>
  <si>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</si>
  <si>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</si>
  <si>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</si>
  <si>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</si>
  <si>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</si>
  <si>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</si>
  <si>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</si>
  <si>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</si>
  <si>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</si>
  <si>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</si>
  <si>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</si>
  <si>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</si>
  <si>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</si>
  <si>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</si>
  <si>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</si>
  <si>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</si>
  <si>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</si>
  <si>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</si>
  <si>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</si>
  <si>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</si>
  <si>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</si>
  <si>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</si>
  <si>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</si>
  <si>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</si>
  <si>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</si>
  <si>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</si>
  <si>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</si>
  <si>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</si>
  <si>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</si>
  <si>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</si>
  <si>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</si>
  <si>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</si>
  <si>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</si>
  <si>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</si>
  <si>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</si>
  <si>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</si>
  <si>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</si>
  <si>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</si>
  <si>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</si>
  <si>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</si>
  <si>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</si>
  <si>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</si>
  <si>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</si>
  <si>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</si>
  <si>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</si>
  <si>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</si>
  <si>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</si>
  <si>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</si>
  <si>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</si>
  <si>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</si>
  <si>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</si>
  <si>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</si>
  <si>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</si>
  <si>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</si>
  <si>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</si>
  <si>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</si>
  <si>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</si>
  <si>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</si>
  <si>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</si>
  <si>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</si>
  <si>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</si>
  <si>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</si>
  <si>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</si>
  <si>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</si>
  <si>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</si>
  <si>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</si>
  <si>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</si>
  <si>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</si>
  <si>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</si>
  <si>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</si>
  <si>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</si>
  <si>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</si>
  <si>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</si>
  <si>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</si>
  <si>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</si>
  <si>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</si>
  <si>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</si>
  <si>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</si>
  <si>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</si>
  <si>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</si>
  <si>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</si>
  <si>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</si>
  <si>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</si>
  <si>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</si>
  <si>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</si>
  <si>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</si>
  <si>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</si>
  <si>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</si>
  <si>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</si>
  <si>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</si>
  <si>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</si>
  <si>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</si>
  <si>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</si>
  <si>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</si>
  <si>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</si>
  <si>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</si>
  <si>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</si>
  <si>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</si>
  <si>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</si>
  <si>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</si>
  <si>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</si>
  <si>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</si>
  <si>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</si>
  <si>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</si>
  <si>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</si>
  <si>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</si>
  <si>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</si>
  <si>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</si>
  <si>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</si>
  <si>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</si>
  <si>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</si>
  <si>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</si>
  <si>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</si>
  <si>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</si>
  <si>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</si>
  <si>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</si>
  <si>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</si>
  <si>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</si>
  <si>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</si>
  <si>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</si>
  <si>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</si>
  <si>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</si>
  <si>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</si>
  <si>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</si>
  <si>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</si>
  <si>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</si>
  <si>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</si>
  <si>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</si>
  <si>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</si>
  <si>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</si>
  <si>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</si>
  <si>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</si>
  <si>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</si>
  <si>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</si>
  <si>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</si>
  <si>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</si>
  <si>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</si>
  <si>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</si>
  <si>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</si>
  <si>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</si>
  <si>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</si>
  <si>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</si>
  <si>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</si>
  <si>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</si>
  <si>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</si>
  <si>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</si>
  <si>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</si>
  <si>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</si>
  <si>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</si>
  <si>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</si>
  <si>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</si>
  <si>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</si>
  <si>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</si>
  <si>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</si>
  <si>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</si>
  <si>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</si>
  <si>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</si>
  <si>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</si>
  <si>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</si>
  <si>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</si>
  <si>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</si>
  <si>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</si>
  <si>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</si>
  <si>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</si>
  <si>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</si>
  <si>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</si>
  <si>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</si>
  <si>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</si>
  <si>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</si>
  <si>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</si>
  <si>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</si>
  <si>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</si>
  <si>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</si>
  <si>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</si>
  <si>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</si>
  <si>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</si>
  <si>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</si>
  <si>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</si>
  <si>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</si>
  <si>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</si>
  <si>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</si>
  <si>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</si>
  <si>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</si>
  <si>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</si>
  <si>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</si>
  <si>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</si>
  <si>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</si>
  <si>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</si>
  <si>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</si>
  <si>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</si>
  <si>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</si>
  <si>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</si>
  <si>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</si>
  <si>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</si>
  <si>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</si>
  <si>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</si>
  <si>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</si>
  <si>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</si>
  <si>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</si>
  <si>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</si>
  <si>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</si>
  <si>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</si>
  <si>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</si>
  <si>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</si>
  <si>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</si>
  <si>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</si>
  <si>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</si>
  <si>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</si>
  <si>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</si>
  <si>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</si>
  <si>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</si>
  <si>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</si>
  <si>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</si>
  <si>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</si>
  <si>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</si>
  <si>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</si>
  <si>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</si>
  <si>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</si>
  <si>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</si>
  <si>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</si>
  <si>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</si>
  <si>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</si>
  <si>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</si>
  <si>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</si>
  <si>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</si>
  <si>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</si>
  <si>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</si>
  <si>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</si>
  <si>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</si>
  <si>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</si>
  <si>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</si>
  <si>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</si>
  <si>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</si>
  <si>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</si>
  <si>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</si>
  <si>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</si>
  <si>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</si>
  <si>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</si>
  <si>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</si>
  <si>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</si>
  <si>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</si>
  <si>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</si>
  <si>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</si>
  <si>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</si>
  <si>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</si>
  <si>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</si>
  <si>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</si>
  <si>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</si>
  <si>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</si>
  <si>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</si>
  <si>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</si>
  <si>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</si>
  <si>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</si>
  <si>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</si>
  <si>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</si>
  <si>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</si>
  <si>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</si>
  <si>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</si>
  <si>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</si>
  <si>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</si>
  <si>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</si>
  <si>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</si>
  <si>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</si>
  <si>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</si>
  <si>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</si>
  <si>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</si>
  <si>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</si>
  <si>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</si>
  <si>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</si>
  <si>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</si>
  <si>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</si>
  <si>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</si>
  <si>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</si>
  <si>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</si>
  <si>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</si>
  <si>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</si>
  <si>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</si>
  <si>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</si>
  <si>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</si>
  <si>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</si>
  <si>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</si>
  <si>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</si>
  <si>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</si>
  <si>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</si>
  <si>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</si>
  <si>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</si>
  <si>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</si>
  <si>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</si>
  <si>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</si>
  <si>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</si>
  <si>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</si>
  <si>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</si>
  <si>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</si>
  <si>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</si>
  <si>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</si>
  <si>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</si>
  <si>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</si>
  <si>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</si>
  <si>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</si>
  <si>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</si>
  <si>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</si>
  <si>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</si>
  <si>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</si>
  <si>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</si>
  <si>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</si>
  <si>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</si>
  <si>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</si>
  <si>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</si>
  <si>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</si>
  <si>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</si>
  <si>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</si>
  <si>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</si>
  <si>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</si>
  <si>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</si>
  <si>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</si>
  <si>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</si>
  <si>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</si>
  <si>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</si>
  <si>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</si>
  <si>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</si>
  <si>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</si>
  <si>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</si>
  <si>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</si>
  <si>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</si>
  <si>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</si>
  <si>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</si>
  <si>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</si>
  <si>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</si>
  <si>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</si>
  <si>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</si>
  <si>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</si>
  <si>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</si>
  <si>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</si>
  <si>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</si>
  <si>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</si>
  <si>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</si>
  <si>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</si>
  <si>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</si>
  <si>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</si>
  <si>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</si>
  <si>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</si>
  <si>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</si>
  <si>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</si>
  <si>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</si>
  <si>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</si>
  <si>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</si>
  <si>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</si>
  <si>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</si>
  <si>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</si>
  <si>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</si>
  <si>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</si>
  <si>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</si>
  <si>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</si>
  <si>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</si>
  <si>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</si>
  <si>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</si>
  <si>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</si>
  <si>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</si>
  <si>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</si>
  <si>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</si>
  <si>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</si>
  <si>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</si>
  <si>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</si>
  <si>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</si>
  <si>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</si>
  <si>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</si>
  <si>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</si>
  <si>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</si>
  <si>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</si>
  <si>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</si>
  <si>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</si>
  <si>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</si>
  <si>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</si>
  <si>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</si>
  <si>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</si>
  <si>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</si>
  <si>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</si>
  <si>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</si>
  <si>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</si>
  <si>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</si>
  <si>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</si>
  <si>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</si>
  <si>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</si>
  <si>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</si>
  <si>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</si>
  <si>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</si>
  <si>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</si>
  <si>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</si>
  <si>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</si>
  <si>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</si>
  <si>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</si>
  <si>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</si>
  <si>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</si>
  <si>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</si>
  <si>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</si>
  <si>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</si>
  <si>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</si>
  <si>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</si>
  <si>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</si>
  <si>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</si>
  <si>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</si>
  <si>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</si>
  <si>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</si>
  <si>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</si>
  <si>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</si>
  <si>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</si>
  <si>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</si>
  <si>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</si>
  <si>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</si>
  <si>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</si>
  <si>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</si>
  <si>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</si>
  <si>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</si>
  <si>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</si>
  <si>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</si>
  <si>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</si>
  <si>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</si>
  <si>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</si>
  <si>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</si>
  <si>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</si>
  <si>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</si>
  <si>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</si>
  <si>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</si>
  <si>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</si>
  <si>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</si>
  <si>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</si>
  <si>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</si>
  <si>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</si>
  <si>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</si>
  <si>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</si>
  <si>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</si>
  <si>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</si>
  <si>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</si>
  <si>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</si>
  <si>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</si>
  <si>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</si>
  <si>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</si>
  <si>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</si>
  <si>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</si>
  <si>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</si>
  <si>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</si>
  <si>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</si>
  <si>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</si>
  <si>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</si>
  <si>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</si>
  <si>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</si>
  <si>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</si>
  <si>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</si>
  <si>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</si>
  <si>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</si>
  <si>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</si>
  <si>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</si>
  <si>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</si>
  <si>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</si>
  <si>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</si>
  <si>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</si>
  <si>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</si>
  <si>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</si>
  <si>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</si>
  <si>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</si>
  <si>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</si>
  <si>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</si>
  <si>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</si>
  <si>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</si>
  <si>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</si>
  <si>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</si>
  <si>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</si>
  <si>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</si>
  <si>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</si>
  <si>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</si>
  <si>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</si>
  <si>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</si>
  <si>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</si>
  <si>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</si>
  <si>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</si>
  <si>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</si>
  <si>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</si>
  <si>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</si>
  <si>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</si>
  <si>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</si>
  <si>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</si>
  <si>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</si>
  <si>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</si>
  <si>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</si>
  <si>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</si>
  <si>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</si>
  <si>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</si>
  <si>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</si>
  <si>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</si>
  <si>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</si>
  <si>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</si>
  <si>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</si>
  <si>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</si>
  <si>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</si>
  <si>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</si>
  <si>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</si>
  <si>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</si>
  <si>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</si>
  <si>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</si>
  <si>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</si>
  <si>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</si>
  <si>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</si>
  <si>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</si>
  <si>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</si>
  <si>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</si>
  <si>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</si>
  <si>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</si>
  <si>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</si>
  <si>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</si>
  <si>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</si>
  <si>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</si>
  <si>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</si>
  <si>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</si>
  <si>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</si>
  <si>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</si>
  <si>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</si>
  <si>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</si>
  <si>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</si>
  <si>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</si>
  <si>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</si>
  <si>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</si>
  <si>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</si>
  <si>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</si>
  <si>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</si>
  <si>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</si>
  <si>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</si>
  <si>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</si>
  <si>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</si>
  <si>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</si>
  <si>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</si>
  <si>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</si>
  <si>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</si>
  <si>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</si>
  <si>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</si>
  <si>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</si>
  <si>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</si>
  <si>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</si>
  <si>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</si>
  <si>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</si>
  <si>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</si>
  <si>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</si>
  <si>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</si>
  <si>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</si>
  <si>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</si>
  <si>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</si>
  <si>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</si>
  <si>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</si>
  <si>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</si>
  <si>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</si>
  <si>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</si>
  <si>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</si>
  <si>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</si>
  <si>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</si>
  <si>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</si>
  <si>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</si>
  <si>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</si>
  <si>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</si>
  <si>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</si>
  <si>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</si>
  <si>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</si>
  <si>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</si>
  <si>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</si>
  <si>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</si>
  <si>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</si>
  <si>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</si>
  <si>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</si>
  <si>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</si>
  <si>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</si>
  <si>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</si>
  <si>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</si>
  <si>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</si>
  <si>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</si>
  <si>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</si>
  <si>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</si>
  <si>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</si>
  <si>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</si>
  <si>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</si>
  <si>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</si>
  <si>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</si>
  <si>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</si>
  <si>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</si>
  <si>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</si>
  <si>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</si>
  <si>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</si>
  <si>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</si>
  <si>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</si>
  <si>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</si>
  <si>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</si>
  <si>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</si>
  <si>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</si>
  <si>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</si>
  <si>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</si>
  <si>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</si>
  <si>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</si>
  <si>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</si>
  <si>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</si>
  <si>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</si>
  <si>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</si>
  <si>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</si>
  <si>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</si>
  <si>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</si>
  <si>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</si>
  <si>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</si>
  <si>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</si>
  <si>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</si>
  <si>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</si>
  <si>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</si>
  <si>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</si>
  <si>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</si>
  <si>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</si>
  <si>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</si>
  <si>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</si>
  <si>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</si>
  <si>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</si>
  <si>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</si>
  <si>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</si>
  <si>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</si>
  <si>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</si>
  <si>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</si>
  <si>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</si>
  <si>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</si>
  <si>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</si>
  <si>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</si>
  <si>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</si>
  <si>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</si>
  <si>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</si>
  <si>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</si>
  <si>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</si>
  <si>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</si>
  <si>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</si>
  <si>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</si>
  <si>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</si>
  <si>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</si>
  <si>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</si>
  <si>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</si>
  <si>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</si>
  <si>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</si>
  <si>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</si>
  <si>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</si>
  <si>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</si>
  <si>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</si>
  <si>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</si>
  <si>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</si>
  <si>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</si>
  <si>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</si>
  <si>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</si>
  <si>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</si>
  <si>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</si>
  <si>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</si>
  <si>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</si>
  <si>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</si>
  <si>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</si>
  <si>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</si>
  <si>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</si>
  <si>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</si>
  <si>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</si>
  <si>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</si>
  <si>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</si>
  <si>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</si>
  <si>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</si>
  <si>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</si>
  <si>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</si>
  <si>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</si>
  <si>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</si>
  <si>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</si>
  <si>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</si>
  <si>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</si>
  <si>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</si>
  <si>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</si>
  <si>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</si>
  <si>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</si>
  <si>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</si>
  <si>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</si>
  <si>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</si>
  <si>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</si>
  <si>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</si>
  <si>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</si>
  <si>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</si>
  <si>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</si>
  <si>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</si>
  <si>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</si>
  <si>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</si>
  <si>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</si>
  <si>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</si>
  <si>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</si>
  <si>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</si>
  <si>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</si>
  <si>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</si>
  <si>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</si>
  <si>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</si>
  <si>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</si>
  <si>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</si>
  <si>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</si>
  <si>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</si>
  <si>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</si>
  <si>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</si>
  <si>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</si>
  <si>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</si>
  <si>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</si>
  <si>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</si>
  <si>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</si>
  <si>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</si>
  <si>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</si>
  <si>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</si>
  <si>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</si>
  <si>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</si>
  <si>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</si>
  <si>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</si>
  <si>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</si>
  <si>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</si>
  <si>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</si>
  <si>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</si>
  <si>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</si>
  <si>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</si>
  <si>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</si>
  <si>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</si>
  <si>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</si>
  <si>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</si>
  <si>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</si>
  <si>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</si>
  <si>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</si>
  <si>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</si>
  <si>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</si>
  <si>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</si>
  <si>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</si>
  <si>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</si>
  <si>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</si>
  <si>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</si>
  <si>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</si>
  <si>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</si>
  <si>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</si>
  <si>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</si>
  <si>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</si>
  <si>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</si>
  <si>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</si>
  <si>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</si>
  <si>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</si>
  <si>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</si>
  <si>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</si>
  <si>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</si>
  <si>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</si>
  <si>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</si>
  <si>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</si>
  <si>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</si>
  <si>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</si>
  <si>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</si>
  <si>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</si>
  <si>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</si>
  <si>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</si>
  <si>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</si>
  <si>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</si>
  <si>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</si>
  <si>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</si>
  <si>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</si>
  <si>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</si>
  <si>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</si>
  <si>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</si>
  <si>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</si>
  <si>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</si>
  <si>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</si>
  <si>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</si>
  <si>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</si>
  <si>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</si>
  <si>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</si>
  <si>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</si>
  <si>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</si>
  <si>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</si>
  <si>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</si>
  <si>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</si>
  <si>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</si>
  <si>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</si>
  <si>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</si>
  <si>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</si>
  <si>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</si>
  <si>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</si>
  <si>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</si>
  <si>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</si>
  <si>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</si>
  <si>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</si>
  <si>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</si>
  <si>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</si>
  <si>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</si>
  <si>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</si>
  <si>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</si>
  <si>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</si>
  <si>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</si>
  <si>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</si>
  <si>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</si>
  <si>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</si>
  <si>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</si>
  <si>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</si>
  <si>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</si>
  <si>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</si>
  <si>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</si>
  <si>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</si>
  <si>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</si>
  <si>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</si>
  <si>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</si>
  <si>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</si>
  <si>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</si>
  <si>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</si>
  <si>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</si>
  <si>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</si>
  <si>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</si>
  <si>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</si>
  <si>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</si>
  <si>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</si>
  <si>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</si>
  <si>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</si>
  <si>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</si>
  <si>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</si>
  <si>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</si>
  <si>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</si>
  <si>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</si>
  <si>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</si>
  <si>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</si>
  <si>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</si>
  <si>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</si>
  <si>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</si>
  <si>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</si>
  <si>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</si>
  <si>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</si>
  <si>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</si>
  <si>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</si>
  <si>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</si>
  <si>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</si>
  <si>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</si>
  <si>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</si>
  <si>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</si>
  <si>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</si>
  <si>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</si>
  <si>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</si>
  <si>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</si>
  <si>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</si>
  <si>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</si>
  <si>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</si>
  <si>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</si>
  <si>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</si>
  <si>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</si>
  <si>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</si>
  <si>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</si>
  <si>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</si>
  <si>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</si>
  <si>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</si>
  <si>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</si>
  <si>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</si>
  <si>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</si>
  <si>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</si>
  <si>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</si>
  <si>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</si>
  <si>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</si>
  <si>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</si>
  <si>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</si>
  <si>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</si>
  <si>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</si>
  <si>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</si>
  <si>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</si>
  <si>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</si>
  <si>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</si>
  <si>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</si>
  <si>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</si>
  <si>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</si>
  <si>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</si>
  <si>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</si>
  <si>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</si>
  <si>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</si>
  <si>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</si>
  <si>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</si>
  <si>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</si>
  <si>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</si>
  <si>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</si>
  <si>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</si>
  <si>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</si>
  <si>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</si>
  <si>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</si>
  <si>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</si>
  <si>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</si>
  <si>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</si>
  <si>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</si>
  <si>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</si>
  <si>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</si>
  <si>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</si>
  <si>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</si>
  <si>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</si>
  <si>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</si>
  <si>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</si>
  <si>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</si>
  <si>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</si>
  <si>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</si>
  <si>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</si>
  <si>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</si>
  <si>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</si>
  <si>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</si>
  <si>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</si>
  <si>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</si>
  <si>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</si>
  <si>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</si>
  <si>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</si>
  <si>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</si>
  <si>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</si>
  <si>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</si>
  <si>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</si>
  <si>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</si>
  <si>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</si>
  <si>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</si>
  <si>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</si>
  <si>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</si>
  <si>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</si>
  <si>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</si>
  <si>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</si>
  <si>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</si>
  <si>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</si>
  <si>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</si>
  <si>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</si>
  <si>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</si>
  <si>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</si>
  <si>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</si>
  <si>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</si>
  <si>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</si>
  <si>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</si>
  <si>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</si>
  <si>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</si>
  <si>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</si>
  <si>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</si>
  <si>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</si>
  <si>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</si>
  <si>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</si>
  <si>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</si>
  <si>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</si>
  <si>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</si>
  <si>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</si>
  <si>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</si>
  <si>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</si>
  <si>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</si>
  <si>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</si>
  <si>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</si>
  <si>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</si>
  <si>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</si>
  <si>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</si>
  <si>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</si>
  <si>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</si>
  <si>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</si>
  <si>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</si>
  <si>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</si>
  <si>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</si>
  <si>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</si>
  <si>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</si>
  <si>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</si>
  <si>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</si>
  <si>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</si>
  <si>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</si>
  <si>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</si>
  <si>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</si>
  <si>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</si>
  <si>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</si>
  <si>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</si>
  <si>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</si>
  <si>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</si>
  <si>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</si>
  <si>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</si>
  <si>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</si>
  <si>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</si>
  <si>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</si>
  <si>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</si>
  <si>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</si>
  <si>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</si>
  <si>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</si>
  <si>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</si>
  <si>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</si>
  <si>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</si>
  <si>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</si>
  <si>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</si>
  <si>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</si>
  <si>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</si>
  <si>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</si>
  <si>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</si>
  <si>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</si>
  <si>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</si>
  <si>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</si>
  <si>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</si>
  <si>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</si>
  <si>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</si>
  <si>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</si>
  <si>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</si>
  <si>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</si>
  <si>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</si>
  <si>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</si>
  <si>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</si>
  <si>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</si>
  <si>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</si>
  <si>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</si>
  <si>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</si>
  <si>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</si>
  <si>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</si>
  <si>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</si>
  <si>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</si>
  <si>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</si>
  <si>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</si>
  <si>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</si>
  <si>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</si>
  <si>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</si>
  <si>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</si>
  <si>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</si>
  <si>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</si>
  <si>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</si>
  <si>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</si>
  <si>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</si>
  <si>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</si>
  <si>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</si>
  <si>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</si>
  <si>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</si>
  <si>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</si>
  <si>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</si>
  <si>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</si>
  <si>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</si>
  <si>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</si>
  <si>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</si>
  <si>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</si>
  <si>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</si>
  <si>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</si>
  <si>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</si>
  <si>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</si>
  <si>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</si>
  <si>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</si>
  <si>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</si>
  <si>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</si>
  <si>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</si>
  <si>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</si>
  <si>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</si>
  <si>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</si>
  <si>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</si>
  <si>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</si>
  <si>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</si>
  <si>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</si>
  <si>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</si>
  <si>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</si>
  <si>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</si>
  <si>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</si>
  <si>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</si>
  <si>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</si>
  <si>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</si>
  <si>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</si>
  <si>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</si>
  <si>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</si>
  <si>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</si>
  <si>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</si>
  <si>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</si>
  <si>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</si>
  <si>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</si>
  <si>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</si>
  <si>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</si>
  <si>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</si>
  <si>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</si>
  <si>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</si>
  <si>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</si>
  <si>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</si>
  <si>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</si>
  <si>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</si>
  <si>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</si>
  <si>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</si>
  <si>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</si>
  <si>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</si>
  <si>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</si>
  <si>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</si>
  <si>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</si>
  <si>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</si>
  <si>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</si>
  <si>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</si>
  <si>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</si>
  <si>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</si>
  <si>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</si>
  <si>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</si>
  <si>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</si>
  <si>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</si>
  <si>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</si>
  <si>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</si>
  <si>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</si>
  <si>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</si>
  <si>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</si>
  <si>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</si>
  <si>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</si>
  <si>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</si>
  <si>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</si>
  <si>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</si>
  <si>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</si>
  <si>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</si>
  <si>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</si>
  <si>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</si>
  <si>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</si>
  <si>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</si>
  <si>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</si>
  <si>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</si>
  <si>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</si>
  <si>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</si>
  <si>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</si>
  <si>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</si>
  <si>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</si>
  <si>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</si>
  <si>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</si>
  <si>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</si>
  <si>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</si>
  <si>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</si>
  <si>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</si>
  <si>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</si>
  <si>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</si>
  <si>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</si>
  <si>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</si>
  <si>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</si>
  <si>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</si>
  <si>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</si>
  <si>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</si>
  <si>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</si>
  <si>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</si>
  <si>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</si>
  <si>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</si>
  <si>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</si>
  <si>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</si>
  <si>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</si>
  <si>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</si>
  <si>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</si>
  <si>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</si>
  <si>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</si>
  <si>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</si>
  <si>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</si>
  <si>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</si>
  <si>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</si>
  <si>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</si>
  <si>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</si>
  <si>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</si>
  <si>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南沟G2</t>
    <phoneticPr fontId="3" type="noConversion"/>
  </si>
  <si>
    <t>南沟G2</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</si>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</sst>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16151.35平方米。根据《测绘报告》[]，估价对象建筑面积为39264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16151.35平方米。根据《测绘报告》[]，估价对象规划建筑面积为39264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15155</v>
      </c>
    </row>
    <row r="21" spans="1:2" s="1592" customFormat="1">
      <c r="A21" s="1590" t="s">
        <v>1235</v>
      </c>
      <c r="B21" s="1591">
        <f ca="1">'预评函-2'!D7</f>
        <v>3860</v>
      </c>
    </row>
    <row r="22" spans="1:2" s="1592" customFormat="1">
      <c r="A22" s="1590" t="s">
        <v>1236</v>
      </c>
      <c r="B22" s="1591" t="str">
        <f ca="1">'预评函-2'!D6</f>
        <v>壹亿伍仟壹佰伍拾伍万元整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15155</v>
      </c>
    </row>
    <row r="31" spans="1:2" s="1592" customFormat="1">
      <c r="A31" s="1590" t="s">
        <v>1274</v>
      </c>
      <c r="B31" s="1591">
        <f ca="1">'预评函-2'!D15</f>
        <v>3860</v>
      </c>
    </row>
    <row r="32" spans="1:2" s="1592" customFormat="1">
      <c r="A32" s="1590" t="s">
        <v>1241</v>
      </c>
      <c r="B32" s="1591" t="str">
        <f ca="1">'预评函-2'!D14</f>
        <v>壹亿伍仟壹佰伍拾伍万元整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39264</v>
      </c>
    </row>
    <row r="44" spans="1:2" s="1592" customFormat="1">
      <c r="A44" s="1590" t="s">
        <v>1273</v>
      </c>
      <c r="B44" s="1591" t="str">
        <f>'预评函-3'!C2</f>
        <v>(分摊)土地面积</v>
      </c>
    </row>
    <row r="45" spans="1:2" s="1592" customFormat="1">
      <c r="A45" s="1590" t="s">
        <v>1245</v>
      </c>
      <c r="B45" s="1591">
        <f>'预评函-3'!C4</f>
        <v>16151.35</v>
      </c>
    </row>
    <row r="46" spans="1:2" s="1592" customFormat="1">
      <c r="A46" s="1590" t="s">
        <v>1271</v>
      </c>
      <c r="B46" s="1591" t="str">
        <f>'预评函-3'!D2</f>
        <v>出让国有建设用地使用权价值</v>
      </c>
    </row>
    <row r="47" spans="1:2" s="1592" customFormat="1">
      <c r="A47" s="1590" t="s">
        <v>1246</v>
      </c>
      <c r="B47" s="1591">
        <f ca="1">'预评函-3'!D4</f>
        <v>15155</v>
      </c>
    </row>
    <row r="48" spans="1:2" s="1592" customFormat="1">
      <c r="A48" s="1590" t="s">
        <v>1247</v>
      </c>
      <c r="B48" s="1591">
        <f ca="1">'预评函-3'!E4</f>
        <v>3860</v>
      </c>
    </row>
    <row r="49" spans="1:2" s="1592" customFormat="1">
      <c r="A49" s="1590" t="s">
        <v>1248</v>
      </c>
      <c r="B49" s="1591" t="str">
        <f ca="1">'预评函-3'!D5</f>
        <v>壹亿伍仟壹佰伍拾伍万元整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16151.35平方米。根据《测绘报告》[]，估价对象建筑面积为39264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16151.35平方米。根据《测绘报告》[]，估价对象规划建筑面积为39264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15155</v>
      </c>
      <c r="E5" s="1958"/>
    </row>
    <row r="6" spans="1:5" ht="15.75">
      <c r="A6" s="1958"/>
      <c r="B6" s="3010"/>
      <c r="C6" s="1961" t="s">
        <v>1624</v>
      </c>
      <c r="D6" s="1039" t="str">
        <f ca="1">NUMBERSTRING(INT(D5*10000),2)&amp;"元整"</f>
        <v>壹亿伍仟壹佰伍拾伍万元整</v>
      </c>
      <c r="E6" s="1958"/>
    </row>
    <row r="7" spans="1:5" ht="15.75">
      <c r="A7" s="1958"/>
      <c r="B7" s="3015"/>
      <c r="C7" s="1962" t="s">
        <v>1625</v>
      </c>
      <c r="D7" s="1040">
        <f ca="1">结果表!H102</f>
        <v>3860</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15155</v>
      </c>
      <c r="E13" s="1958"/>
    </row>
    <row r="14" spans="1:5" ht="15.75">
      <c r="A14" s="1958"/>
      <c r="B14" s="3010"/>
      <c r="C14" s="1961" t="s">
        <v>1624</v>
      </c>
      <c r="D14" s="1039" t="str">
        <f ca="1">NUMBERSTRING(INT(D13*10000),2)&amp;"元整"</f>
        <v>壹亿伍仟壹佰伍拾伍万元整</v>
      </c>
      <c r="E14" s="1958"/>
    </row>
    <row r="15" spans="1:5" ht="15">
      <c r="A15" s="1958"/>
      <c r="B15" s="3015"/>
      <c r="C15" s="1962" t="s">
        <v>1634</v>
      </c>
      <c r="D15" s="1051">
        <f ca="1">结果表!H108</f>
        <v>3860</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39264</v>
      </c>
      <c r="C4" s="1043">
        <f>项目基本情况!C18</f>
        <v>16151.35</v>
      </c>
      <c r="D4" s="1043">
        <f ca="1">结果表!D118</f>
        <v>15155</v>
      </c>
      <c r="E4" s="1043">
        <f ca="1">结果表!E118</f>
        <v>3860</v>
      </c>
      <c r="F4" s="1043">
        <f ca="1">结果表!F118</f>
        <v>0</v>
      </c>
      <c r="G4" s="1043">
        <f ca="1">结果表!G118</f>
        <v>0</v>
      </c>
      <c r="H4" s="1043">
        <f ca="1">结果表!H118</f>
        <v>15155</v>
      </c>
      <c r="I4" s="1043">
        <f ca="1">结果表!I118</f>
        <v>3860</v>
      </c>
    </row>
    <row r="5" spans="1:9" ht="30" customHeight="1">
      <c r="A5" s="3023" t="s">
        <v>1640</v>
      </c>
      <c r="B5" s="3023"/>
      <c r="C5" s="3023"/>
      <c r="D5" s="3024" t="str">
        <f ca="1">结果表!D119</f>
        <v>壹亿伍仟壹佰伍拾伍万元整</v>
      </c>
      <c r="E5" s="3024"/>
      <c r="F5" s="3024" t="str">
        <f ca="1">结果表!F119</f>
        <v>零元整</v>
      </c>
      <c r="G5" s="3024"/>
      <c r="H5" s="3024" t="str">
        <f ca="1">结果表!H119</f>
        <v>壹亿伍仟壹佰伍拾伍万元整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15155</v>
      </c>
      <c r="E8" s="3022"/>
      <c r="F8" s="3022"/>
      <c r="G8" s="3022"/>
      <c r="H8" s="3022"/>
      <c r="I8" s="3022"/>
    </row>
    <row r="9" spans="1:9" ht="15">
      <c r="A9" s="3023" t="s">
        <v>1640</v>
      </c>
      <c r="B9" s="3023"/>
      <c r="C9" s="3023"/>
      <c r="D9" s="3024" t="str">
        <f ca="1">结果表!D123</f>
        <v>壹亿伍仟壹佰伍拾伍万元整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56948</v>
      </c>
      <c r="F13" s="2076"/>
      <c r="G13" s="2076">
        <v>60601</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36.950000000000003</v>
      </c>
      <c r="F15" s="1048" t="str">
        <f>IF(B12="出让",IF(F13="","",ROUNDDOWN(MIN((F13-$D$3)/365,F14),2)),F14)</f>
        <v/>
      </c>
      <c r="G15" s="1048">
        <f>IF(B12="出让",IF(G13="","",ROUNDDOWN(MIN((G13-$D$3)/365,G14),2)),G14)</f>
        <v>46.95</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39264</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16151.35</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P13" sqref="P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ROUND(Sheet1!N12/(Sheet1!G12+Sheet1!G13+Sheet1!G14+Sheet1!G15+Sheet1!G16+Sheet1!G17)*Sheet1!G15,2)</f>
        <v>16151.35</v>
      </c>
      <c r="B3" s="14">
        <f>IF(C3="否",G5-AT5,G5)</f>
        <v>39264</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39264</v>
      </c>
      <c r="H5" s="16">
        <f t="shared" ref="H5:AT5" si="0">SUM(H13:H656)</f>
        <v>30467</v>
      </c>
      <c r="I5" s="16">
        <f t="shared" si="0"/>
        <v>30467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8797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8797</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39264</v>
      </c>
      <c r="BA5" s="18">
        <f t="shared" si="1"/>
        <v>30467</v>
      </c>
      <c r="BB5" s="18">
        <f t="shared" si="1"/>
        <v>30467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8797</v>
      </c>
      <c r="BM5" s="18">
        <f t="shared" si="1"/>
        <v>0</v>
      </c>
      <c r="BN5" s="18">
        <f t="shared" si="1"/>
        <v>0</v>
      </c>
      <c r="BO5" s="18">
        <f t="shared" si="1"/>
        <v>0</v>
      </c>
      <c r="BP5" s="18">
        <f t="shared" si="1"/>
        <v>0</v>
      </c>
      <c r="BQ5" s="18">
        <f t="shared" si="1"/>
        <v>0</v>
      </c>
      <c r="BR5" s="18">
        <f t="shared" si="1"/>
        <v>8797</v>
      </c>
      <c r="BS5" s="18">
        <f t="shared" si="1"/>
        <v>0</v>
      </c>
      <c r="BT5" s="19">
        <f t="shared" si="1"/>
        <v>0</v>
      </c>
    </row>
    <row r="6" spans="1:72" s="2173" customFormat="1" ht="12.75">
      <c r="A6" s="15" t="s">
        <v>1873</v>
      </c>
      <c r="B6" s="2170"/>
      <c r="C6" s="2170"/>
      <c r="D6" s="2171"/>
      <c r="E6" s="16">
        <f>H6+AC6+AT6</f>
        <v>16151.35</v>
      </c>
      <c r="F6" s="16" t="s">
        <v>1</v>
      </c>
      <c r="G6" s="16" t="s">
        <v>2</v>
      </c>
      <c r="H6" s="20">
        <f>SUMIF(I$12:AB$12,"总值",I6:AB6)</f>
        <v>12532.68</v>
      </c>
      <c r="I6" s="16">
        <f t="shared" ref="I6:AB6" si="2">ROUND($A$3*I5/$B$3,2)</f>
        <v>12532.68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3618.67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3618.67</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16151.35</v>
      </c>
      <c r="AZ6" s="16" t="s">
        <v>3</v>
      </c>
      <c r="BA6" s="16">
        <f>ROUND($AY$6*BA5/$AZ$5,2)</f>
        <v>12532.68</v>
      </c>
      <c r="BB6" s="16">
        <f>ROUND($AY$6*BB5/$AZ$5,2)</f>
        <v>12532.68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3618.67</v>
      </c>
      <c r="BM6" s="16">
        <f t="shared" si="5"/>
        <v>0</v>
      </c>
      <c r="BN6" s="16">
        <f t="shared" si="5"/>
        <v>0</v>
      </c>
      <c r="BO6" s="16">
        <f t="shared" si="5"/>
        <v>0</v>
      </c>
      <c r="BP6" s="16">
        <f t="shared" si="5"/>
        <v>0</v>
      </c>
      <c r="BQ6" s="16">
        <f t="shared" si="5"/>
        <v>0</v>
      </c>
      <c r="BR6" s="16">
        <f t="shared" si="5"/>
        <v>3618.67</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3355</v>
      </c>
      <c r="D13" s="2209" t="s">
        <v>3184</v>
      </c>
      <c r="E13" s="16">
        <f>IF($C$3="是",ROUND($A$3*G13/$B$3,2),ROUND($A$3*(G13-AT13)/$B$3,2))</f>
        <v>16151.35</v>
      </c>
      <c r="F13" s="32"/>
      <c r="G13" s="33">
        <f>H13+AC13+AT13</f>
        <v>39264</v>
      </c>
      <c r="H13" s="20">
        <f>SUMIF(I$12:AB$12,"总值",I13:AB13)</f>
        <v>30467</v>
      </c>
      <c r="I13" s="2210">
        <v>30467</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8797</v>
      </c>
      <c r="AD13" s="2211"/>
      <c r="AE13" s="2211"/>
      <c r="AF13" s="2211"/>
      <c r="AG13" s="2211"/>
      <c r="AH13" s="2211"/>
      <c r="AI13" s="2211"/>
      <c r="AJ13" s="2211"/>
      <c r="AK13" s="2211"/>
      <c r="AL13" s="2211"/>
      <c r="AM13" s="2211"/>
      <c r="AN13" s="2211">
        <v>8797</v>
      </c>
      <c r="AO13" s="2211"/>
      <c r="AP13" s="2211"/>
      <c r="AQ13" s="2211"/>
      <c r="AR13" s="2211"/>
      <c r="AS13" s="2211"/>
      <c r="AT13" s="2212"/>
      <c r="AU13" s="2213"/>
      <c r="AV13" s="11">
        <f t="shared" ref="AV13:AX17" si="6">A13</f>
        <v>0</v>
      </c>
      <c r="AW13" s="11">
        <f t="shared" si="6"/>
        <v>0</v>
      </c>
      <c r="AX13" s="11" t="str">
        <f t="shared" si="6"/>
        <v>南沟G2</v>
      </c>
      <c r="AY13" s="1805">
        <f>ROUND($AY$6*AZ13/$AZ$5,2)</f>
        <v>16151.35</v>
      </c>
      <c r="AZ13" s="16">
        <f>BA13+BL13</f>
        <v>39264</v>
      </c>
      <c r="BA13" s="16">
        <f>SUM(BB13:BK13)</f>
        <v>30467</v>
      </c>
      <c r="BB13" s="16">
        <f>IF($D13="是",I13-J13,0)</f>
        <v>30467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8797</v>
      </c>
      <c r="BM13" s="16">
        <f>IF($D13="是",AD13-AE13,0)</f>
        <v>0</v>
      </c>
      <c r="BN13" s="16">
        <f>IF($D13="是",AF13-AG13,0)</f>
        <v>0</v>
      </c>
      <c r="BO13" s="16">
        <f>IF($D13="是",AH13-AI13,0)</f>
        <v>0</v>
      </c>
      <c r="BP13" s="16">
        <f>IF($D13="是",AJ13-AK13,0)</f>
        <v>0</v>
      </c>
      <c r="BQ13" s="16">
        <f>IF($D13="是",AL13-AM13,0)</f>
        <v>0</v>
      </c>
      <c r="BR13" s="16">
        <f>IF($D13="是",AN13-AO13,0)</f>
        <v>8797</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16151.35</v>
      </c>
      <c r="E3" s="46">
        <f>'数据-基础表'!AZ5</f>
        <v>39264</v>
      </c>
      <c r="F3" s="1391"/>
      <c r="G3" s="1398"/>
      <c r="H3" s="1246" t="s">
        <v>1907</v>
      </c>
      <c r="I3" s="55">
        <f>ROUND('数据-基础表'!B3/'数据-基础表'!A3,2)</f>
        <v>2.4300000000000002</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1.89</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2.4300000000000002</v>
      </c>
      <c r="J5" s="1391"/>
      <c r="K5" s="1391"/>
      <c r="L5" s="1391"/>
      <c r="M5" s="1391"/>
      <c r="N5" s="1391"/>
      <c r="O5" s="1391"/>
      <c r="P5" s="1391"/>
    </row>
    <row r="6" spans="1:16" ht="15" thickBot="1">
      <c r="A6" s="2230"/>
      <c r="B6" s="3098" t="s">
        <v>1912</v>
      </c>
      <c r="C6" s="3098"/>
      <c r="D6" s="48">
        <f>ROUND($D$3*E6/$E$3,2)</f>
        <v>16151.35</v>
      </c>
      <c r="E6" s="49">
        <f>E3-E5</f>
        <v>39264</v>
      </c>
      <c r="F6" s="1391"/>
      <c r="G6" s="2231" t="s">
        <v>1913</v>
      </c>
      <c r="H6" s="1398" t="s">
        <v>1914</v>
      </c>
      <c r="I6" s="938">
        <f>ROUND(F31/D31,2)</f>
        <v>1.89</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12532.68</v>
      </c>
      <c r="E8" s="51">
        <f>SUMIF('数据-基础表'!BB10:BK10,"地上",'数据-基础表'!BB5:BK5)</f>
        <v>30467</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12532.68</v>
      </c>
      <c r="E16" s="53">
        <f>SUM(E8:E15)</f>
        <v>30467</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3356</v>
      </c>
      <c r="D19" s="48">
        <f>ROUND($D$3*E19/$E$3,2)</f>
        <v>12532.68</v>
      </c>
      <c r="E19" s="56">
        <f t="shared" ref="E19:E26" si="1">SUM(F19:G19)</f>
        <v>30467</v>
      </c>
      <c r="F19" s="57">
        <f>'数据-基础表'!I5</f>
        <v>30467</v>
      </c>
      <c r="G19" s="58"/>
      <c r="H19" s="720">
        <f>ROUND($D$3*I19/$E$3,2)</f>
        <v>3618.67</v>
      </c>
      <c r="I19" s="51">
        <f t="shared" ref="I19:I26" si="2">IF($I$17="自定义",P19,M19)</f>
        <v>8797</v>
      </c>
      <c r="J19" s="1391"/>
      <c r="K19" s="1390">
        <f t="shared" ref="K19:K26" si="3">ROUND(E$28*E19/E$27,2)</f>
        <v>8797</v>
      </c>
      <c r="L19" s="1246">
        <f t="shared" ref="L19:L26" si="4">ROUND(IF(COUNTIF(C19,"*住宅*")&gt;0,E$29*E19/E$32,0),2)</f>
        <v>0</v>
      </c>
      <c r="M19" s="1402">
        <f>K19+L19</f>
        <v>8797</v>
      </c>
      <c r="N19" s="2257"/>
      <c r="O19" s="2258"/>
      <c r="P19" s="1402">
        <f>N19+O19</f>
        <v>0</v>
      </c>
      <c r="R19" s="1246">
        <f t="shared" ref="R19:S26" si="5">D19+H19</f>
        <v>16151.35</v>
      </c>
      <c r="S19" s="1247">
        <f t="shared" si="5"/>
        <v>39264</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12532.68</v>
      </c>
      <c r="E27" s="1393">
        <f>IF(SUM(E19:E26)='数据-基础表'!BA5,SUM(E19:E26),IF(F27="地上面积有误","面积有误","地下面积有误"))</f>
        <v>30467</v>
      </c>
      <c r="F27" s="1392">
        <f>IF(SUM(F19:F26)=E8,SUM(F19:F26),"地上面积有误")</f>
        <v>30467</v>
      </c>
      <c r="G27" s="1394">
        <f>SUM(G19:G26)</f>
        <v>0</v>
      </c>
      <c r="H27" s="1395">
        <f>SUM(H19:H26)</f>
        <v>3618.67</v>
      </c>
      <c r="I27" s="1396">
        <f>SUM(I19:I26)</f>
        <v>8797</v>
      </c>
      <c r="J27" s="1391"/>
      <c r="K27" s="1399">
        <f>SUM(K19:K26)</f>
        <v>8797</v>
      </c>
      <c r="L27" s="1400">
        <f>SUM(L19:L26)</f>
        <v>0</v>
      </c>
      <c r="M27" s="1403">
        <f>SUM(M19:M26)</f>
        <v>8797</v>
      </c>
      <c r="N27" s="1399">
        <f t="shared" ref="N27:O27" si="10">SUM(N19:N26)</f>
        <v>0</v>
      </c>
      <c r="O27" s="1400">
        <f t="shared" si="10"/>
        <v>0</v>
      </c>
      <c r="P27" s="1401">
        <f>SUM(P19:P26)</f>
        <v>0</v>
      </c>
      <c r="R27" s="1248">
        <f>IF(SUM(R19:R26)=$D$3,SUM(R19:R26),SUM(R19:R26)&amp;"误差"&amp;ROUND(SUM(R19:R26)-$D$3,2))</f>
        <v>16151.35</v>
      </c>
      <c r="S27" s="1246">
        <f>IF(SUM(S19:S26)=$E$3,SUM(S19:S26),SUM(S19:S26)&amp;"误差"&amp;ROUND(SUM(S19:S26)-E3,2))</f>
        <v>39264</v>
      </c>
    </row>
    <row r="28" spans="1:19">
      <c r="A28" s="2259"/>
      <c r="B28" s="50" t="s">
        <v>1956</v>
      </c>
      <c r="C28" s="1258" t="s">
        <v>1957</v>
      </c>
      <c r="D28" s="48">
        <f>ROUND($D$3*E28/$E$3,2)</f>
        <v>3618.67</v>
      </c>
      <c r="E28" s="56">
        <f>SUM(F28:G28)</f>
        <v>8797</v>
      </c>
      <c r="F28" s="64">
        <f>'数据-基础表'!BQ5+'数据-基础表'!BS5</f>
        <v>0</v>
      </c>
      <c r="G28" s="65">
        <f>'数据-基础表'!BR5+'数据-基础表'!BT5</f>
        <v>8797</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3618.67</v>
      </c>
      <c r="E30" s="1392">
        <f>SUM(E28:E29)</f>
        <v>8797</v>
      </c>
      <c r="F30" s="1392">
        <f>SUM(F28:F29)</f>
        <v>0</v>
      </c>
      <c r="G30" s="1394">
        <f>SUM(G28:G29)</f>
        <v>8797</v>
      </c>
      <c r="H30" s="1391"/>
      <c r="I30" s="1391"/>
      <c r="J30" s="1391"/>
      <c r="K30" s="1391"/>
      <c r="L30" s="1391"/>
      <c r="M30" s="1391"/>
      <c r="N30" s="1391"/>
      <c r="O30" s="1391"/>
      <c r="P30" s="1391"/>
    </row>
    <row r="31" spans="1:19" ht="15.75" thickBot="1">
      <c r="A31" s="2265"/>
      <c r="B31" s="2266"/>
      <c r="C31" s="1006" t="s">
        <v>1959</v>
      </c>
      <c r="D31" s="725">
        <f>D27+D30</f>
        <v>16151.35</v>
      </c>
      <c r="E31" s="725">
        <f>E27+E30</f>
        <v>39264</v>
      </c>
      <c r="F31" s="726">
        <f>F27+F30</f>
        <v>30467</v>
      </c>
      <c r="G31" s="727">
        <f>G27+G30</f>
        <v>8797</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27" sqref="K27"/>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南沟G2</v>
      </c>
      <c r="B6" s="2303" t="str">
        <f>IF(A6=0,"","经营性")</f>
        <v>经营性</v>
      </c>
      <c r="C6" s="2304" t="s">
        <v>1377</v>
      </c>
      <c r="D6" s="1050">
        <f>SUMIF(项目基本情况!D$12:I$12,C6,项目基本情况!D$14:I$14)</f>
        <v>40</v>
      </c>
      <c r="E6" s="1047">
        <f>IF(B6="","",SUMIF(项目基本情况!D$12:I$12,C6,项目基本情况!D$13:I$13))</f>
        <v>56948</v>
      </c>
      <c r="F6" s="72">
        <f>SUMIF(项目基本情况!D$12:I$12,C6,项目基本情况!D$15:I$15)</f>
        <v>36.950000000000003</v>
      </c>
      <c r="G6" s="73">
        <f>IF(ISERROR(ROUND(POWER(1+H6,D6-F6)*(POWER(1+H6,F6)-1)/(POWER(1+H6,D6)-1),3)),0,ROUND(POWER(1+H6,D6-F6)*(POWER(1+H6,F6)-1)/(POWER(1+H6,D6)-1),3))</f>
        <v>0.97</v>
      </c>
      <c r="H6" s="798">
        <v>4.4999999999999998E-2</v>
      </c>
      <c r="I6" s="798">
        <v>0.05</v>
      </c>
      <c r="J6" s="74">
        <v>8.5000000000000006E-2</v>
      </c>
      <c r="K6" s="1250">
        <f>SUMIF('数据-汇总表'!C$19:C$33,A6,'数据-汇总表'!E$19:E$33)</f>
        <v>30467</v>
      </c>
      <c r="L6" s="2952">
        <v>7500</v>
      </c>
      <c r="M6" s="75">
        <f t="shared" ref="M6:M14" si="0">ROUND(K6*L6/10000,0)</f>
        <v>22850</v>
      </c>
      <c r="N6" s="797">
        <v>0</v>
      </c>
      <c r="O6" s="75">
        <f>IF($N$5="成新度","——",ROUND(M6*N6,0))</f>
        <v>0</v>
      </c>
      <c r="P6" s="76">
        <f>IF($N$5="成新度","——",M6-O6)</f>
        <v>22850</v>
      </c>
      <c r="Q6" s="800">
        <v>0.3</v>
      </c>
      <c r="R6" s="77">
        <f ca="1">SUMIF('数据-汇总表'!C$19:C$33,A6,'数据-汇总表'!R$19:R$27)</f>
        <v>16151.35</v>
      </c>
      <c r="S6" s="54">
        <f>IF('数据-汇总表'!$I$17="按面积比例",SUMIF('数据-汇总表'!C$19:C$33,A6,'数据-汇总表'!K$19:K$33),SUMIF('数据-汇总表'!C$19:C$33,A6,'数据-汇总表'!N$19:N$33))</f>
        <v>8797</v>
      </c>
      <c r="T6" s="1442">
        <f>ROUND($L$14*S6/10000,0)</f>
        <v>2639</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2639</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8797</v>
      </c>
      <c r="L14" s="91">
        <v>3000</v>
      </c>
      <c r="M14" s="75">
        <f t="shared" si="0"/>
        <v>2639</v>
      </c>
      <c r="N14" s="92">
        <f>N6</f>
        <v>0</v>
      </c>
      <c r="O14" s="75">
        <f t="shared" si="3"/>
        <v>0</v>
      </c>
      <c r="P14" s="76">
        <f t="shared" si="4"/>
        <v>2639</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0.97</v>
      </c>
      <c r="H16" s="99">
        <f>ROUND(SUMPRODUCT(H6:H13,K6:K13)/SUMPRODUCT((H6:H13&gt;0)*(K6:K13)),3)</f>
        <v>4.4999999999999998E-2</v>
      </c>
      <c r="I16" s="100"/>
      <c r="J16" s="100"/>
      <c r="K16" s="101">
        <f>SUM(K6:K15)</f>
        <v>39264</v>
      </c>
      <c r="L16" s="102">
        <f>ROUND(M16*10000/SUM(K6:K14),0)</f>
        <v>6492</v>
      </c>
      <c r="M16" s="102">
        <f>SUM(M6:M14)</f>
        <v>25489</v>
      </c>
      <c r="N16" s="103">
        <f>ROUND(SUMPRODUCT(M6:M14,N6:N14)/M16,3)</f>
        <v>0</v>
      </c>
      <c r="O16" s="102">
        <f>SUM(O6:O14)</f>
        <v>0</v>
      </c>
      <c r="P16" s="102">
        <f>SUM(P6:P14)</f>
        <v>25489</v>
      </c>
      <c r="Q16" s="104">
        <f>ROUND(SUMPRODUCT(Q6:Q13,K6:K13)/SUMPRODUCT((Q6:Q13&gt;0)*(K6:K13)),2)</f>
        <v>0.3</v>
      </c>
      <c r="R16" s="1254">
        <f ca="1">SUM(R6:R13)</f>
        <v>16151.35</v>
      </c>
      <c r="S16" s="105">
        <f>SUM(S6:S13)</f>
        <v>8797</v>
      </c>
      <c r="T16" s="106">
        <f>IF(SUMIF(T6:T13,"&lt;9E307")=M14,SUMIF(T6:T13,"&lt;9E307"),"有误，请检查")</f>
        <v>2639</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30467</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1084</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1084</v>
      </c>
      <c r="C31" s="1763">
        <f>ROUND(C30*10000/D30*'数据-汇总表'!D3,0)</f>
        <v>42560580</v>
      </c>
      <c r="D31" s="2319">
        <f>ROUND(C31/K16,0)</f>
        <v>1084</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39264</v>
      </c>
      <c r="C1" s="1741"/>
      <c r="D1" s="1741"/>
      <c r="E1" s="1741"/>
      <c r="F1" s="1741"/>
      <c r="G1" s="1739"/>
    </row>
    <row r="2" spans="1:10" ht="16.5">
      <c r="A2" s="1742" t="s">
        <v>1353</v>
      </c>
      <c r="B2" s="1742">
        <f>SUM(C14:C23)</f>
        <v>16151.35</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15155</v>
      </c>
      <c r="C5" s="1742">
        <f ca="1">ROUND(B5*10000/$B$1,0)</f>
        <v>3860</v>
      </c>
      <c r="D5" s="1742">
        <f ca="1">ROUND(B5*10000/$B$2,0)</f>
        <v>9383</v>
      </c>
      <c r="E5" s="1741"/>
      <c r="F5" s="1739"/>
      <c r="G5" s="1739"/>
    </row>
    <row r="6" spans="1:10" ht="16.5">
      <c r="A6" s="1742" t="s">
        <v>1356</v>
      </c>
      <c r="B6" s="1742">
        <f ca="1">SUM(G14:G23)</f>
        <v>15155</v>
      </c>
      <c r="C6" s="1742">
        <f ca="1">ROUND(B6*10000/$B$1,0)</f>
        <v>3860</v>
      </c>
      <c r="D6" s="1742">
        <f ca="1">ROUND(B6*10000/$B$2,0)</f>
        <v>9383</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39264</v>
      </c>
      <c r="C14" s="1740">
        <f>结果表!C118</f>
        <v>16151.35</v>
      </c>
      <c r="D14" s="1740">
        <f ca="1">结果表!H118</f>
        <v>15155</v>
      </c>
      <c r="E14" s="1740">
        <f ca="1">ROUND(D14*10000/B14,0)</f>
        <v>3860</v>
      </c>
      <c r="F14" s="1740">
        <f ca="1">ROUND(D14*10000/C14,0)</f>
        <v>9383</v>
      </c>
      <c r="G14" s="1740">
        <f ca="1">结果表!D122</f>
        <v>15155</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4" sqref="K24"/>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39264</v>
      </c>
      <c r="M18" s="2424">
        <f>IF(C1="",'数据-汇总表'!E3,SUMIF(项目类型,C1,'数据-汇总表'!E17:E26))</f>
        <v>39264</v>
      </c>
    </row>
    <row r="19" spans="1:35" ht="15">
      <c r="A19" s="2430" t="s">
        <v>2133</v>
      </c>
      <c r="B19" s="2431" t="s">
        <v>2134</v>
      </c>
      <c r="C19" s="140">
        <f ca="1">SUMIF(INDIRECT("'"&amp;C4&amp;"'"&amp;"!A:A"),结果表!B19,INDIRECT("'"&amp;C4&amp;"'"&amp;"!B:B"))</f>
        <v>6039</v>
      </c>
      <c r="D19" s="141">
        <f ca="1">SUMIF(INDIRECT("'"&amp;D4&amp;"'"&amp;"!A:A"),结果表!B19,INDIRECT("'"&amp;D4&amp;"'"&amp;"!B:B"))</f>
        <v>36426</v>
      </c>
      <c r="E19" s="2430" t="s">
        <v>2135</v>
      </c>
      <c r="F19" s="2431" t="s">
        <v>2134</v>
      </c>
      <c r="G19" s="142">
        <f ca="1">ROUND(C19*$C$18+D19*$D$18,0)</f>
        <v>15155</v>
      </c>
      <c r="H19" s="2432" t="s">
        <v>2136</v>
      </c>
      <c r="I19" s="135"/>
      <c r="K19" s="2424" t="s">
        <v>2137</v>
      </c>
      <c r="L19" s="2424">
        <f>IF(C1="",'数据-汇总表'!D3,SUMIF(项目类型,C1,'数据-汇总表'!D17:D26)+SUMIF(项目类型,C1,'数据-汇总表'!H17:H27))</f>
        <v>16151.35</v>
      </c>
      <c r="M19" s="2424">
        <f>IF(C1="",'数据-汇总表'!D3,SUMIF(项目类型,C1,'数据-汇总表'!D17:D26))</f>
        <v>16151.35</v>
      </c>
    </row>
    <row r="20" spans="1:35" ht="15">
      <c r="A20" s="2433"/>
      <c r="B20" s="1246" t="s">
        <v>2138</v>
      </c>
      <c r="C20" s="143">
        <f ca="1">SUMIF(INDIRECT("'"&amp;C4&amp;"'"&amp;"!A:A"),结果表!B20,INDIRECT("'"&amp;C4&amp;"'"&amp;"!B:B"))</f>
        <v>1538</v>
      </c>
      <c r="D20" s="144">
        <f ca="1">SUMIF(INDIRECT("'"&amp;D4&amp;"'"&amp;"!A:A"),结果表!B20,INDIRECT("'"&amp;D4&amp;"'"&amp;"!B:B"))</f>
        <v>9277</v>
      </c>
      <c r="E20" s="2433"/>
      <c r="F20" s="1246" t="s">
        <v>2138</v>
      </c>
      <c r="G20" s="145">
        <f ca="1">ROUND(C20*$C$18+D20*$D$18,0)</f>
        <v>3860</v>
      </c>
      <c r="H20" s="979" t="s">
        <v>2139</v>
      </c>
      <c r="I20" s="135"/>
    </row>
    <row r="21" spans="1:35" ht="15" customHeight="1" thickBot="1">
      <c r="A21" s="999"/>
      <c r="B21" s="2434" t="s">
        <v>2140</v>
      </c>
      <c r="C21" s="785">
        <f ca="1">ROUND(C19*10000/L19,0)</f>
        <v>3739</v>
      </c>
      <c r="D21" s="786">
        <f ca="1">ROUND(D19*10000/L19,0)</f>
        <v>22553</v>
      </c>
      <c r="E21" s="999"/>
      <c r="F21" s="2434" t="s">
        <v>2140</v>
      </c>
      <c r="G21" s="146">
        <f ca="1">ROUND(G19*10000/L19,0)</f>
        <v>9383</v>
      </c>
      <c r="H21" s="2435" t="s">
        <v>2139</v>
      </c>
      <c r="I21" s="135"/>
    </row>
    <row r="22" spans="1:35" ht="15" thickBot="1">
      <c r="A22" s="2277" t="s">
        <v>2141</v>
      </c>
      <c r="B22" s="2436"/>
      <c r="C22" s="2437"/>
      <c r="D22" s="787">
        <f ca="1">IF(C19&lt;D19,D19/C19-1,C19/D19-1)</f>
        <v>5.0317933432687534</v>
      </c>
      <c r="E22" s="135"/>
      <c r="F22" s="135"/>
      <c r="G22" s="135"/>
      <c r="H22" s="135"/>
      <c r="I22" s="3004" t="s">
        <v>3357</v>
      </c>
      <c r="J22" s="791">
        <f>ROUND('数据-取费表'!C31/10000,0)</f>
        <v>4256</v>
      </c>
    </row>
    <row r="23" spans="1:35" ht="15" thickBot="1">
      <c r="A23" s="2414"/>
      <c r="B23" s="2414"/>
      <c r="C23" s="2414"/>
      <c r="D23" s="2414"/>
      <c r="E23" s="135"/>
      <c r="F23" s="135"/>
      <c r="G23" s="135"/>
      <c r="H23" s="135"/>
      <c r="I23" s="3004" t="s">
        <v>3358</v>
      </c>
      <c r="J23" s="791">
        <f ca="1">C19+J22</f>
        <v>10295</v>
      </c>
      <c r="K23" s="3005">
        <f ca="1">ROUND(J23*$C$18+D19*$D$18,0)</f>
        <v>18134</v>
      </c>
    </row>
    <row r="24" spans="1:35" ht="15" thickBot="1">
      <c r="A24" s="3108" t="s">
        <v>2142</v>
      </c>
      <c r="B24" s="2431" t="s">
        <v>2134</v>
      </c>
      <c r="C24" s="142">
        <f>IF(B30=0,0,D30)</f>
        <v>0</v>
      </c>
      <c r="D24" s="2438"/>
      <c r="E24" s="135"/>
      <c r="F24" s="135"/>
      <c r="G24" s="135"/>
      <c r="H24" s="135"/>
      <c r="I24" s="3004" t="s">
        <v>3359</v>
      </c>
      <c r="J24" s="791">
        <f ca="1">ROUND(J23/L18*10000,0)</f>
        <v>2622</v>
      </c>
      <c r="K24" s="3006">
        <f ca="1">ROUND(J24*$C$18+D20*$D$18,0)</f>
        <v>4619</v>
      </c>
    </row>
    <row r="25" spans="1:35" ht="15" thickBot="1">
      <c r="A25" s="3109"/>
      <c r="B25" s="1246" t="s">
        <v>2138</v>
      </c>
      <c r="C25" s="147">
        <f>IF(B30=0,0,C30)</f>
        <v>0</v>
      </c>
      <c r="D25" s="2439"/>
      <c r="E25" s="135"/>
      <c r="F25" s="135"/>
      <c r="G25" s="135"/>
      <c r="H25" s="135"/>
      <c r="I25" s="135"/>
      <c r="J25" s="3007">
        <f ca="1">IF(J23&lt;D19,D19/J23-1,J23/D19-1)</f>
        <v>2.5382224380767364</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15155</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15155</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15155</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15155</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15155</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808</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808</v>
      </c>
      <c r="E53" s="11" t="s">
        <v>2199</v>
      </c>
      <c r="F53" s="181">
        <f>'数据-取费表'!B41</f>
        <v>5.6000000000000001E-2</v>
      </c>
      <c r="G53" s="2481"/>
      <c r="H53" s="135"/>
      <c r="I53" s="2479"/>
      <c r="J53" s="1808">
        <v>2</v>
      </c>
      <c r="K53" s="3166" t="s">
        <v>2203</v>
      </c>
      <c r="L53" s="3166"/>
      <c r="M53" s="1750">
        <f t="shared" ref="M53:O54" ca="1" si="0">D55</f>
        <v>8</v>
      </c>
      <c r="N53" s="1808" t="str">
        <f t="shared" si="0"/>
        <v>销售额×税（费）率</v>
      </c>
      <c r="O53" s="1751">
        <f t="shared" si="0"/>
        <v>5.0000000000000001E-4</v>
      </c>
    </row>
    <row r="54" spans="1:35" ht="12" customHeight="1">
      <c r="A54" s="180" t="s">
        <v>2204</v>
      </c>
      <c r="B54" s="3124" t="s">
        <v>2205</v>
      </c>
      <c r="C54" s="3125"/>
      <c r="D54" s="179">
        <f ca="1">C68</f>
        <v>808</v>
      </c>
      <c r="E54" s="30" t="s">
        <v>2206</v>
      </c>
      <c r="F54" s="181">
        <f>'数据-取费表'!B41</f>
        <v>5.6000000000000001E-2</v>
      </c>
      <c r="G54" s="2481"/>
      <c r="H54" s="2482"/>
      <c r="I54" s="2479"/>
      <c r="J54" s="1808">
        <v>3</v>
      </c>
      <c r="K54" s="3166" t="s">
        <v>2207</v>
      </c>
      <c r="L54" s="3166"/>
      <c r="M54" s="1750">
        <f t="shared" ca="1" si="0"/>
        <v>8577</v>
      </c>
      <c r="N54" s="1808" t="str">
        <f t="shared" si="0"/>
        <v>增值额×税（费）率</v>
      </c>
      <c r="O54" s="1752" t="str">
        <f t="shared" si="0"/>
        <v>——</v>
      </c>
    </row>
    <row r="55" spans="1:35" ht="24" customHeight="1">
      <c r="A55" s="3115" t="s">
        <v>2208</v>
      </c>
      <c r="B55" s="3116"/>
      <c r="C55" s="3116"/>
      <c r="D55" s="182">
        <f ca="1">IF(H55="个人住宅",0,ROUND(D45*I55,0))</f>
        <v>8</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8577</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8585</v>
      </c>
      <c r="O57" s="2487"/>
      <c r="P57" s="1749">
        <f ca="1">N57/M49</f>
        <v>0.56647970966677663</v>
      </c>
    </row>
    <row r="58" spans="1:35" ht="24.75">
      <c r="A58" s="180" t="s">
        <v>2197</v>
      </c>
      <c r="B58" s="3131" t="s">
        <v>2217</v>
      </c>
      <c r="C58" s="3132"/>
      <c r="D58" s="182">
        <f ca="1">IF(H58="转让取得",C81,C97)</f>
        <v>8577</v>
      </c>
      <c r="E58" s="11" t="s">
        <v>2212</v>
      </c>
      <c r="F58" s="24" t="s">
        <v>34</v>
      </c>
      <c r="G58" s="2481"/>
      <c r="H58" s="2484" t="s">
        <v>2218</v>
      </c>
      <c r="I58" s="2485"/>
      <c r="J58" s="3166"/>
      <c r="K58" s="3166"/>
      <c r="L58" s="2486" t="s">
        <v>2219</v>
      </c>
      <c r="M58" s="1757"/>
      <c r="N58" s="2488" t="str">
        <f ca="1">NUMBERSTRING(INT(N57*10000),2)&amp;"元整"</f>
        <v>捌仟伍佰捌拾伍万元整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6570</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陆仟伍佰柒拾万元整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1673</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14433</v>
      </c>
      <c r="D63" s="192"/>
      <c r="E63" s="193"/>
      <c r="F63" s="2485"/>
      <c r="G63" s="2485"/>
      <c r="H63" s="2493"/>
      <c r="I63" s="135"/>
      <c r="J63" s="3191" t="s">
        <v>2229</v>
      </c>
      <c r="K63" s="2495" t="s">
        <v>2230</v>
      </c>
      <c r="L63" s="1748">
        <f ca="1">IF(M49&gt;10000,M49*0.5%,IF(AND(M49&gt;1000,M49&lt;=10000),M49*1%,IF(AND(M49&gt;100,M49&lt;=1000),M49*3%,IF(AND(M49&gt;10,M49&lt;=100),M49*5%,M49*8%))))</f>
        <v>75.775000000000006</v>
      </c>
      <c r="M63" s="24">
        <f ca="1">ROUND(L63,1)</f>
        <v>75.8</v>
      </c>
      <c r="Z63" s="2419"/>
      <c r="AI63" s="2420"/>
    </row>
    <row r="64" spans="1:35" ht="14.25" customHeight="1">
      <c r="A64" s="194" t="s">
        <v>770</v>
      </c>
      <c r="B64" s="195" t="s">
        <v>2231</v>
      </c>
      <c r="C64" s="196">
        <f ca="1">D45</f>
        <v>15155</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75.775000000000006</v>
      </c>
      <c r="M64" s="24">
        <f t="shared" ref="M64:M65" ca="1" si="1">ROUND(L64,1)</f>
        <v>75.8</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15.155000000000001</v>
      </c>
      <c r="M65" s="24">
        <f t="shared" ca="1" si="1"/>
        <v>15.2</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75.775000000000006</v>
      </c>
      <c r="M66" s="24">
        <f ca="1">IF(L66&gt;0.5,0.5,ROUND(L66,0))</f>
        <v>0.5</v>
      </c>
      <c r="N66" s="135" t="s">
        <v>2238</v>
      </c>
      <c r="Z66" s="2419"/>
      <c r="AI66" s="2420"/>
    </row>
    <row r="67" spans="1:35" ht="14.25" customHeight="1">
      <c r="A67" s="200" t="s">
        <v>773</v>
      </c>
      <c r="B67" s="201" t="s">
        <v>2239</v>
      </c>
      <c r="C67" s="204">
        <f ca="1">C63-C66</f>
        <v>14433</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8.7654999999999994</v>
      </c>
      <c r="M67" s="24">
        <f ca="1">ROUND(L67*0.9,1)</f>
        <v>7.9</v>
      </c>
      <c r="Z67" s="2419"/>
      <c r="AI67" s="2420"/>
    </row>
    <row r="68" spans="1:35" ht="14.25" customHeight="1" thickBot="1">
      <c r="A68" s="205" t="s">
        <v>774</v>
      </c>
      <c r="B68" s="206" t="s">
        <v>2241</v>
      </c>
      <c r="C68" s="207">
        <f ca="1">IF(C67&lt;=0,0,ROUND(C67*D68,0))</f>
        <v>808</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75.775000000000006</v>
      </c>
      <c r="M68" s="24">
        <f ca="1">ROUND(L68,1)</f>
        <v>75.8</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251</v>
      </c>
      <c r="N69" s="1749">
        <f ca="1">M69/M49</f>
        <v>1.6562190696139886E-2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14433</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87</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87</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14346</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164.89655172413794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8577</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14433</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87</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87</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14346</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164.89655172413794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8577</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15155</v>
      </c>
      <c r="I101" s="135"/>
    </row>
    <row r="102" spans="1:35" ht="18.75" customHeight="1">
      <c r="A102" s="3144" t="s">
        <v>2286</v>
      </c>
      <c r="B102" s="2516" t="s">
        <v>2285</v>
      </c>
      <c r="C102" s="732">
        <f ca="1">C19</f>
        <v>6039</v>
      </c>
      <c r="D102" s="733">
        <f ca="1">D19</f>
        <v>36426</v>
      </c>
      <c r="E102" s="3188"/>
      <c r="F102" s="3142"/>
      <c r="G102" s="2516" t="s">
        <v>2287</v>
      </c>
      <c r="H102" s="368">
        <f ca="1">I118</f>
        <v>3860</v>
      </c>
      <c r="I102" s="135"/>
    </row>
    <row r="103" spans="1:35" ht="42.75" customHeight="1">
      <c r="A103" s="3144"/>
      <c r="B103" s="2516" t="s">
        <v>2287</v>
      </c>
      <c r="C103" s="734">
        <f ca="1">C20</f>
        <v>1538</v>
      </c>
      <c r="D103" s="735">
        <f ca="1">D20</f>
        <v>9277</v>
      </c>
      <c r="E103" s="3183" t="s">
        <v>2288</v>
      </c>
      <c r="F103" s="3184"/>
      <c r="G103" s="2517" t="s">
        <v>2289</v>
      </c>
      <c r="H103" s="1044">
        <f>IF(D36="正常操作",H104+H105+H106,H105+H106)</f>
        <v>0</v>
      </c>
      <c r="I103" s="135"/>
    </row>
    <row r="104" spans="1:35" ht="18.75" customHeight="1">
      <c r="A104" s="3144" t="s">
        <v>2290</v>
      </c>
      <c r="B104" s="2518" t="s">
        <v>2285</v>
      </c>
      <c r="C104" s="736">
        <f ca="1">H118</f>
        <v>15155</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3860</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15155</v>
      </c>
      <c r="I107" s="135"/>
    </row>
    <row r="108" spans="1:35" ht="18.75" customHeight="1">
      <c r="A108" s="135"/>
      <c r="B108" s="135"/>
      <c r="C108" s="135"/>
      <c r="D108" s="135"/>
      <c r="E108" s="3141"/>
      <c r="F108" s="3142"/>
      <c r="G108" s="2516" t="s">
        <v>2287</v>
      </c>
      <c r="H108" s="368">
        <f ca="1">ROUND(H107*10000/'数据-汇总表'!E3,0)</f>
        <v>3860</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39264</v>
      </c>
      <c r="C118" s="1794">
        <f>M19</f>
        <v>16151.35</v>
      </c>
      <c r="D118" s="1794">
        <f ca="1">ROUND(IF(D32="总价",C34,E118*B118/10000),0)</f>
        <v>15155</v>
      </c>
      <c r="E118" s="1794">
        <f ca="1">ROUND(IF(C33="自定义",IF(D32="楼面单价",C34,D118*10000/B118),I118-G118),0)</f>
        <v>3860</v>
      </c>
      <c r="F118" s="1794">
        <f ca="1">ROUND(IF(D32="总价",C35,G118*B118/10000),0)</f>
        <v>0</v>
      </c>
      <c r="G118" s="1794">
        <f ca="1">ROUND(IF(D32="楼面单价",C35,F118*10000/B118),0)</f>
        <v>0</v>
      </c>
      <c r="H118" s="1794">
        <f ca="1">ROUND(IF(D32="总价",C32,I118*B118/10000),0)</f>
        <v>15155</v>
      </c>
      <c r="I118" s="1794">
        <f ca="1">ROUND(IF(D32="楼面单价",C32,H118*10000/B118),0)</f>
        <v>3860</v>
      </c>
    </row>
    <row r="119" spans="1:11" ht="18.75" customHeight="1">
      <c r="A119" s="3052" t="s">
        <v>2305</v>
      </c>
      <c r="B119" s="3052"/>
      <c r="C119" s="3052"/>
      <c r="D119" s="3152" t="str">
        <f ca="1">NUMBERSTRING(INT(D118*10000),2)&amp;"元整"</f>
        <v>壹亿伍仟壹佰伍拾伍万元整</v>
      </c>
      <c r="E119" s="3154"/>
      <c r="F119" s="3152" t="str">
        <f ca="1">NUMBERSTRING(INT(F118*10000),2)&amp;"元整"</f>
        <v>零元整</v>
      </c>
      <c r="G119" s="3154"/>
      <c r="H119" s="3152" t="str">
        <f ca="1">NUMBERSTRING(INT(H118*10000),2)&amp;"元整"</f>
        <v>壹亿伍仟壹佰伍拾伍万元整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15155</v>
      </c>
      <c r="E122" s="3181"/>
      <c r="F122" s="3181"/>
      <c r="G122" s="3181"/>
      <c r="H122" s="3181"/>
      <c r="I122" s="3182"/>
    </row>
    <row r="123" spans="1:11" ht="18.75" customHeight="1">
      <c r="A123" s="3052" t="s">
        <v>2305</v>
      </c>
      <c r="B123" s="3052"/>
      <c r="C123" s="3052"/>
      <c r="D123" s="3152" t="str">
        <f ca="1">NUMBERSTRING(INT(D122*10000),2)&amp;"元整"</f>
        <v>壹亿伍仟壹佰伍拾伍万元整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27" sqref="E27"/>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6039</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1538</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36.950000000000003</v>
      </c>
      <c r="D10" s="133">
        <v>100</v>
      </c>
      <c r="E10" s="462" t="s">
        <v>3211</v>
      </c>
      <c r="F10" s="133">
        <f>ROUND(100/'数据-取费表'!G16,0)</f>
        <v>103</v>
      </c>
      <c r="G10" s="460" t="s">
        <v>3211</v>
      </c>
      <c r="H10" s="133">
        <f>ROUND(100/'数据-取费表'!G16,0)</f>
        <v>103</v>
      </c>
      <c r="I10" s="460" t="s">
        <v>3211</v>
      </c>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30" ht="15">
      <c r="A11" s="425"/>
      <c r="B11" s="419" t="s">
        <v>2543</v>
      </c>
      <c r="C11" s="426">
        <f>'数据-汇总表'!I4</f>
        <v>1.89</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01"/>
      <c r="Q11" s="1794" t="str">
        <f t="shared" si="6"/>
        <v>容积率</v>
      </c>
      <c r="R11" s="766" t="s">
        <v>17</v>
      </c>
      <c r="S11" s="767">
        <f t="shared" si="0"/>
        <v>100</v>
      </c>
      <c r="T11" s="766" t="s">
        <v>17</v>
      </c>
      <c r="U11" s="767">
        <f t="shared" si="1"/>
        <v>100</v>
      </c>
      <c r="V11" s="766" t="s">
        <v>17</v>
      </c>
      <c r="W11" s="767">
        <f t="shared" si="2"/>
        <v>100</v>
      </c>
      <c r="X11" s="768"/>
      <c r="Y11" s="3052"/>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16151.35</v>
      </c>
      <c r="D38" s="464">
        <v>100</v>
      </c>
      <c r="E38" s="676">
        <f>土地案例!J2</f>
        <v>55114</v>
      </c>
      <c r="F38" s="464">
        <f>LOOKUP(E38,117:117,118:118)-LOOKUP(C38,117:117,118:118)+100</f>
        <v>102</v>
      </c>
      <c r="G38" s="676">
        <f>土地案例!J3</f>
        <v>4093</v>
      </c>
      <c r="H38" s="464">
        <f>LOOKUP(G38,117:117,118:118)-LOOKUP(C38,117:117,118:118)+100</f>
        <v>99</v>
      </c>
      <c r="I38" s="527">
        <f>土地案例!J4</f>
        <v>17803</v>
      </c>
      <c r="J38" s="464">
        <f>LOOKUP(I38,117:117,118:118)-LOOKUP(C38,117:117,118:118)+100</f>
        <v>100</v>
      </c>
      <c r="K38" s="610"/>
      <c r="L38" s="1139"/>
      <c r="M38" s="1130"/>
      <c r="N38" s="1130"/>
      <c r="O38" s="1138"/>
      <c r="P38" s="3206"/>
      <c r="Q38" s="1809" t="str">
        <f>B38</f>
        <v>宗地面积</v>
      </c>
      <c r="R38" s="770" t="s">
        <v>17</v>
      </c>
      <c r="S38" s="771">
        <f t="shared" si="10"/>
        <v>102</v>
      </c>
      <c r="T38" s="770" t="s">
        <v>17</v>
      </c>
      <c r="U38" s="771">
        <f t="shared" si="11"/>
        <v>99</v>
      </c>
      <c r="V38" s="770" t="s">
        <v>17</v>
      </c>
      <c r="W38" s="771">
        <f t="shared" si="12"/>
        <v>100</v>
      </c>
      <c r="X38" s="1812"/>
      <c r="Y38" s="3206"/>
      <c r="Z38" s="1813" t="str">
        <f t="shared" si="13"/>
        <v>宗地面积</v>
      </c>
      <c r="AA38" s="1810">
        <f t="shared" si="3"/>
        <v>0.98039215686274506</v>
      </c>
      <c r="AB38" s="1810">
        <f t="shared" si="4"/>
        <v>1.0101010101010102</v>
      </c>
      <c r="AC38" s="1810">
        <f t="shared" si="5"/>
        <v>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1982</v>
      </c>
      <c r="D47" s="486"/>
      <c r="E47" s="487">
        <f>R47</f>
        <v>2008</v>
      </c>
      <c r="F47" s="488"/>
      <c r="G47" s="485">
        <f>T47</f>
        <v>2064</v>
      </c>
      <c r="H47" s="486"/>
      <c r="I47" s="487">
        <f>V47</f>
        <v>1875</v>
      </c>
      <c r="J47" s="486"/>
      <c r="K47" s="780"/>
      <c r="L47" s="1142"/>
      <c r="M47" s="1143"/>
      <c r="N47" s="1143"/>
      <c r="O47" s="1143"/>
      <c r="P47" s="3201" t="str">
        <f>A47</f>
        <v>比较价值（元/平方米）</v>
      </c>
      <c r="Q47" s="3201"/>
      <c r="R47" s="3194">
        <f>ROUND(PRODUCT(R46,AA7:AA45),0)</f>
        <v>2008</v>
      </c>
      <c r="S47" s="3194"/>
      <c r="T47" s="3194">
        <f>ROUND(PRODUCT(T46,AB7:AB45),0)</f>
        <v>2064</v>
      </c>
      <c r="U47" s="3194"/>
      <c r="V47" s="3194">
        <f>ROUND(PRODUCT(V46,AC7:AC45),0)</f>
        <v>1875</v>
      </c>
      <c r="W47" s="3194"/>
      <c r="X47" s="755"/>
      <c r="Y47" s="755"/>
      <c r="Z47" s="755"/>
      <c r="AA47" s="755"/>
      <c r="AB47" s="755"/>
      <c r="AC47" s="755"/>
    </row>
    <row r="48" spans="1:29" ht="15.75" thickBot="1">
      <c r="A48" s="489" t="s">
        <v>2742</v>
      </c>
      <c r="B48" s="490"/>
      <c r="C48" s="491">
        <f>R48</f>
        <v>1982</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1982</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5.0796812749003939E-2</v>
      </c>
      <c r="F51" s="497" t="str">
        <f>IF(OR(E51&gt;=0.3,E51&lt;=-0.3),"超过30%","")</f>
        <v/>
      </c>
      <c r="G51" s="496">
        <f>IF(G46&lt;G47,G47/G46-1,G46/G47-1)</f>
        <v>1.9864341085271242E-2</v>
      </c>
      <c r="H51" s="497" t="str">
        <f>IF(OR(G51&gt;=0.3,G51&lt;=-0.3),"超过30%","")</f>
        <v/>
      </c>
      <c r="I51" s="496">
        <f>IF(I46&lt;I47,I47/I46-1,I46/I47-1)</f>
        <v>1.973333333333338E-2</v>
      </c>
      <c r="J51" s="497" t="str">
        <f>IF(OR(I51&gt;=0.3,I51&lt;=-0.3),"超过30%","")</f>
        <v/>
      </c>
      <c r="K51" s="1104"/>
      <c r="L51" s="1105"/>
      <c r="M51" s="1143"/>
      <c r="N51" s="1143"/>
      <c r="O51" s="1143"/>
    </row>
    <row r="52" spans="1:15" ht="13.5" customHeight="1">
      <c r="A52" s="1143"/>
      <c r="B52" s="1143"/>
      <c r="C52" s="494" t="s">
        <v>2657</v>
      </c>
      <c r="D52" s="498"/>
      <c r="E52" s="496">
        <f>IF(E47&lt;G47,G47/E47-1,E47/G47-1)</f>
        <v>2.7888446215139417E-2</v>
      </c>
      <c r="F52" s="497" t="str">
        <f>IF(OR(E52&gt;=0.2,E52&lt;=-0.2),"超过20%","")</f>
        <v/>
      </c>
      <c r="G52" s="496">
        <f>IF(G47&lt;I47,I47/G47-1,G47/I47-1)</f>
        <v>0.1008</v>
      </c>
      <c r="H52" s="497" t="str">
        <f>IF(OR(G52&gt;=0.2,G52&lt;=-0.2),"超过20%","")</f>
        <v/>
      </c>
      <c r="I52" s="496">
        <f>IF(I47&lt;E47,E47/I47-1,I47/E47-1)</f>
        <v>7.0933333333333293E-2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1982</v>
      </c>
      <c r="C56" s="687">
        <v>1</v>
      </c>
      <c r="D56" s="1162">
        <v>1</v>
      </c>
      <c r="E56" s="687">
        <f>'数据-汇总表'!E8+'数据-汇总表'!E9</f>
        <v>30467</v>
      </c>
      <c r="F56" s="1102">
        <f t="shared" ref="F56:F65" si="15">ROUND(B56*E56/10000,0)</f>
        <v>6039</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30467</v>
      </c>
      <c r="F66" s="694">
        <f>IF(B46="楼面地价",SUM(F56:F65),ROUND(C48*E66/10000,0))</f>
        <v>6039</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12043</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3067</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6284</v>
      </c>
      <c r="D5" s="252" t="s">
        <v>2322</v>
      </c>
      <c r="E5" s="253" t="s">
        <v>2323</v>
      </c>
      <c r="F5" s="253" t="s">
        <v>2324</v>
      </c>
      <c r="G5" s="254"/>
    </row>
    <row r="6" spans="1:9" s="255" customFormat="1" ht="13.5" customHeight="1">
      <c r="A6" s="948" t="s">
        <v>2325</v>
      </c>
      <c r="B6" s="256" t="s">
        <v>2326</v>
      </c>
      <c r="C6" s="257">
        <f>'土地比较法-住宅、综合'!B2</f>
        <v>6039</v>
      </c>
      <c r="D6" s="258"/>
      <c r="E6" s="259"/>
      <c r="F6" s="259"/>
      <c r="G6" s="260"/>
    </row>
    <row r="7" spans="1:9" s="255" customFormat="1" ht="13.5" customHeight="1">
      <c r="A7" s="948" t="s">
        <v>2327</v>
      </c>
      <c r="B7" s="256" t="s">
        <v>2328</v>
      </c>
      <c r="C7" s="261">
        <f>ROUND(C6*F7,0)</f>
        <v>245</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510</v>
      </c>
      <c r="D10" s="1031">
        <f ca="1">IF(B1="",'数据-汇总表'!E6,IF(INDIRECT("'数据-取费表'!c"&amp;$G$1)="住宅",INDIRECT("'数据-取费表'!s"&amp;$G$1),INDIRECT("'数据-取费表'!k"&amp;$G$1)+INDIRECT("'数据-取费表'!s"&amp;$G$1)))</f>
        <v>39264</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4256</v>
      </c>
      <c r="D19" s="1035">
        <f ca="1">D9+D10</f>
        <v>39264</v>
      </c>
      <c r="E19" s="252">
        <f>'数据-取费表'!B31</f>
        <v>1084</v>
      </c>
      <c r="F19" s="272"/>
      <c r="G19" s="2548" t="s">
        <v>1074</v>
      </c>
    </row>
    <row r="20" spans="1:7" s="255" customFormat="1" ht="13.5" customHeight="1">
      <c r="A20" s="296" t="s">
        <v>2346</v>
      </c>
      <c r="B20" s="251" t="s">
        <v>2347</v>
      </c>
      <c r="C20" s="273">
        <f ca="1">ROUND((C5+C19)*F20,0)</f>
        <v>211</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403</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298</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100</v>
      </c>
      <c r="D24" s="279"/>
      <c r="E24" s="279"/>
      <c r="F24" s="280"/>
      <c r="G24" s="281" t="s">
        <v>2360</v>
      </c>
    </row>
    <row r="25" spans="1:7" s="255" customFormat="1" ht="24">
      <c r="A25" s="950" t="s">
        <v>2361</v>
      </c>
      <c r="B25" s="256" t="s">
        <v>2362</v>
      </c>
      <c r="C25" s="1354">
        <f ca="1">ROUND(IF('数据-取费表'!B22&lt;=1,C20*F22*'数据-取费表'!B23/2,C20*(POWER((1+F22),'数据-取费表'!B23/2)-1)),0)</f>
        <v>5</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12043</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39264</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12043</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47708</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12151</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5104320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5104320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5104320</v>
      </c>
      <c r="D10" s="1031">
        <f ca="1">IF(B1="",'数据-汇总表'!E6,IF(INDIRECT("'数据-取费表'!c"&amp;$G$1)="住宅",INDIRECT("'数据-取费表'!s"&amp;$G$1),INDIRECT("'数据-取费表'!k"&amp;$G$1)+INDIRECT("'数据-取费表'!s"&amp;$G$1)))</f>
        <v>39264</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42562176</v>
      </c>
      <c r="D19" s="1035">
        <f ca="1">D9+D10</f>
        <v>39264</v>
      </c>
      <c r="E19" s="252">
        <f>'数据-取费表'!B31</f>
        <v>1084</v>
      </c>
      <c r="F19" s="272"/>
      <c r="G19" s="2548"/>
    </row>
    <row r="20" spans="1:7" s="255" customFormat="1" ht="13.5" customHeight="1">
      <c r="A20" s="296" t="s">
        <v>2427</v>
      </c>
      <c r="B20" s="251" t="s">
        <v>2428</v>
      </c>
      <c r="C20" s="273">
        <f ca="1">ROUND((C5+C19)*F20,0)</f>
        <v>953330</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4824276</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627902</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4139438</v>
      </c>
      <c r="D24" s="279"/>
      <c r="E24" s="279"/>
      <c r="F24" s="280"/>
      <c r="G24" s="281" t="s">
        <v>2439</v>
      </c>
    </row>
    <row r="25" spans="1:7" s="255" customFormat="1" ht="24">
      <c r="A25" s="950" t="s">
        <v>2329</v>
      </c>
      <c r="B25" s="256" t="s">
        <v>2440</v>
      </c>
      <c r="C25" s="1380">
        <f ca="1">ROUND(IF('数据-取费表'!B22&lt;=1,C20*F22*'数据-取费表'!B22/2,C20*(POWER((1+F22),'数据-取费表'!B22/2)-1)),0)</f>
        <v>56936</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14585948</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14585948</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73985916</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272253308</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254893500</v>
      </c>
      <c r="D34" s="258"/>
      <c r="E34" s="261"/>
      <c r="F34" s="298"/>
      <c r="G34" s="260"/>
    </row>
    <row r="35" spans="1:7" ht="13.5" customHeight="1">
      <c r="A35" s="950" t="s">
        <v>796</v>
      </c>
      <c r="B35" s="256" t="s">
        <v>2380</v>
      </c>
      <c r="C35" s="261">
        <f ca="1">ROUND(C34*F35,0)</f>
        <v>7646805</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5889600</v>
      </c>
      <c r="D37" s="258">
        <f ca="1">D19</f>
        <v>39264</v>
      </c>
      <c r="E37" s="290">
        <f>'数据-取费表'!B35</f>
        <v>150</v>
      </c>
      <c r="F37" s="300"/>
      <c r="G37" s="302"/>
    </row>
    <row r="38" spans="1:7" ht="13.5" customHeight="1">
      <c r="A38" s="950" t="s">
        <v>799</v>
      </c>
      <c r="B38" s="256" t="s">
        <v>2386</v>
      </c>
      <c r="C38" s="261">
        <f ca="1">ROUND(C34*F38,0)</f>
        <v>3823403</v>
      </c>
      <c r="D38" s="261"/>
      <c r="E38" s="261"/>
      <c r="F38" s="300">
        <f>'数据-取费表'!B36</f>
        <v>1.4999999999999999E-2</v>
      </c>
      <c r="G38" s="260" t="s">
        <v>2381</v>
      </c>
    </row>
    <row r="39" spans="1:7" s="255" customFormat="1" ht="13.5" customHeight="1">
      <c r="A39" s="296" t="s">
        <v>2387</v>
      </c>
      <c r="B39" s="251" t="s">
        <v>2388</v>
      </c>
      <c r="C39" s="273">
        <f ca="1">ROUND(C33*F20,0)</f>
        <v>5445066</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9835397</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9642546</v>
      </c>
      <c r="D42" s="279"/>
      <c r="E42" s="279"/>
      <c r="F42" s="280"/>
      <c r="G42" s="3238" t="s">
        <v>2444</v>
      </c>
    </row>
    <row r="43" spans="1:7" ht="13.5" customHeight="1">
      <c r="A43" s="950" t="s">
        <v>792</v>
      </c>
      <c r="B43" s="256" t="s">
        <v>2398</v>
      </c>
      <c r="C43" s="279">
        <f ca="1">ROUND(IF('数据-取费表'!B22&lt;=1,C39*F22*'数据-取费表'!B20/2,C39*(POWER((1+F22),'数据-取费表'!B20/2)-1)),0)</f>
        <v>192851</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83309512</v>
      </c>
      <c r="D45" s="276">
        <f ca="1">C47</f>
        <v>6.0000000000000001E-3</v>
      </c>
      <c r="E45" s="277" t="s">
        <v>2392</v>
      </c>
      <c r="F45" s="287"/>
      <c r="G45" s="288" t="s">
        <v>2401</v>
      </c>
    </row>
    <row r="46" spans="1:7" s="255" customFormat="1" ht="13.5" customHeight="1">
      <c r="A46" s="950" t="s">
        <v>791</v>
      </c>
      <c r="B46" s="289" t="s">
        <v>2402</v>
      </c>
      <c r="C46" s="290">
        <f ca="1">ROUND((C33+C39)*F27,0)</f>
        <v>83309512</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403090525</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403090525</v>
      </c>
      <c r="D51" s="273"/>
      <c r="E51" s="273"/>
      <c r="F51" s="305"/>
      <c r="G51" s="275" t="s">
        <v>2413</v>
      </c>
    </row>
    <row r="52" spans="1:7" s="249" customFormat="1" ht="16.5" thickBot="1">
      <c r="A52" s="306" t="s">
        <v>2414</v>
      </c>
      <c r="B52" s="307"/>
      <c r="C52" s="308">
        <f ca="1">C31+C51</f>
        <v>477076441</v>
      </c>
      <c r="D52" s="307"/>
      <c r="E52" s="307"/>
      <c r="F52" s="307"/>
      <c r="G52" s="309"/>
    </row>
    <row r="55" spans="1:7" ht="15">
      <c r="B55" s="311" t="s">
        <v>2415</v>
      </c>
      <c r="C55" s="312"/>
    </row>
    <row r="56" spans="1:7">
      <c r="B56" s="314" t="s">
        <v>1513</v>
      </c>
      <c r="C56" s="316">
        <f ca="1">1-C57</f>
        <v>0.15500000000000003</v>
      </c>
    </row>
    <row r="57" spans="1:7">
      <c r="B57" s="314" t="s">
        <v>1514</v>
      </c>
      <c r="C57" s="315">
        <f ca="1">ROUND(C51/C52,3)</f>
        <v>0.84499999999999997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36426</v>
      </c>
      <c r="C2" s="317" t="s">
        <v>2448</v>
      </c>
      <c r="D2" s="317"/>
      <c r="E2" s="317"/>
      <c r="F2" s="317"/>
      <c r="G2" s="317"/>
      <c r="H2" s="317"/>
      <c r="I2" s="317"/>
      <c r="J2" s="317"/>
      <c r="K2" s="317"/>
    </row>
    <row r="3" spans="1:33" ht="18" customHeight="1" thickBot="1">
      <c r="A3" s="244" t="s">
        <v>2317</v>
      </c>
      <c r="B3" s="245">
        <f ca="1">ROUND(B2*10000/IF(C1="",'数据-汇总表'!E3,INDIRECT("'数据-取费表'!K"&amp;$K$1)),0)</f>
        <v>9277</v>
      </c>
      <c r="C3" s="317" t="s">
        <v>2449</v>
      </c>
      <c r="D3" s="317"/>
      <c r="E3" s="317"/>
      <c r="F3" s="317"/>
      <c r="G3" s="317"/>
      <c r="H3" s="317"/>
      <c r="I3" s="317"/>
      <c r="J3" s="317"/>
      <c r="K3" s="317"/>
    </row>
    <row r="4" spans="1:33" s="955" customFormat="1" ht="16.5" customHeight="1">
      <c r="A4" s="952" t="s">
        <v>2450</v>
      </c>
      <c r="B4" s="953"/>
      <c r="C4" s="995">
        <f>SUM(C8:K8)</f>
        <v>97494.399999999994</v>
      </c>
      <c r="D4" s="953"/>
      <c r="E4" s="953"/>
      <c r="F4" s="953"/>
      <c r="G4" s="953"/>
      <c r="H4" s="953"/>
      <c r="I4" s="953"/>
      <c r="J4" s="953"/>
      <c r="K4" s="954"/>
    </row>
    <row r="5" spans="1:33" s="959" customFormat="1" ht="15">
      <c r="A5" s="956" t="s">
        <v>2451</v>
      </c>
      <c r="B5" s="957" t="s">
        <v>2452</v>
      </c>
      <c r="C5" s="2552" t="s">
        <v>3330</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30467</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97494.399999999994</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25489</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765</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589</v>
      </c>
      <c r="D14" s="1032">
        <f ca="1">IF(C1="",'数据-汇总表'!E3,INDIRECT("'数据-取费表'!K"&amp;$K$1)+INDIRECT("'数据-取费表'!S"&amp;$K$1))</f>
        <v>39264</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382</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27225</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39264</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510</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510</v>
      </c>
      <c r="D20" s="1032">
        <f ca="1">IF(C1="",'数据-汇总表'!E6,IF(INDIRECT("'数据-取费表'!c"&amp;$K$1)="住宅",INDIRECT("'数据-取费表'!s"&amp;$K$1),INDIRECT("'数据-取费表'!k"&amp;$K$1)+INDIRECT("'数据-取费表'!s"&amp;$K$1)))</f>
        <v>39264</v>
      </c>
      <c r="E20" s="24">
        <f>'数据-取费表'!B28</f>
        <v>130</v>
      </c>
      <c r="F20" s="975"/>
      <c r="G20" s="15"/>
      <c r="H20" s="980"/>
      <c r="I20" s="980"/>
      <c r="J20" s="980"/>
      <c r="K20" s="981"/>
    </row>
    <row r="21" spans="1:33" s="974" customFormat="1" ht="13.5" customHeight="1">
      <c r="A21" s="960" t="s">
        <v>802</v>
      </c>
      <c r="B21" s="984" t="s">
        <v>2481</v>
      </c>
      <c r="C21" s="985">
        <f ca="1">C16+C17+C18</f>
        <v>27735</v>
      </c>
      <c r="D21" s="986"/>
      <c r="E21" s="322"/>
      <c r="F21" s="322"/>
      <c r="G21" s="137" t="s">
        <v>2482</v>
      </c>
      <c r="H21" s="978"/>
      <c r="I21" s="978"/>
      <c r="J21" s="978"/>
      <c r="K21" s="979"/>
    </row>
    <row r="22" spans="1:33" s="974" customFormat="1" ht="13.5" customHeight="1">
      <c r="A22" s="960" t="s">
        <v>2454</v>
      </c>
      <c r="B22" s="984" t="s">
        <v>2483</v>
      </c>
      <c r="C22" s="985">
        <f ca="1">ROUND(C21*F22,0)</f>
        <v>555</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1950</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1071</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1071</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9072</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9072</v>
      </c>
      <c r="D30" s="325"/>
      <c r="E30" s="326"/>
      <c r="F30" s="331"/>
      <c r="G30" s="137"/>
      <c r="H30" s="978"/>
      <c r="I30" s="978"/>
      <c r="J30" s="978"/>
      <c r="K30" s="979"/>
    </row>
    <row r="31" spans="1:33" s="974" customFormat="1" ht="13.5" customHeight="1" thickBot="1">
      <c r="A31" s="2558" t="s">
        <v>2499</v>
      </c>
      <c r="B31" s="1004" t="s">
        <v>2500</v>
      </c>
      <c r="C31" s="1005">
        <f>ROUND(C4*F31/(1+'数据-取费表'!C42),0)</f>
        <v>5200</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36426</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1" sqref="D1"/>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3330</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88007</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30467</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hidden="1">
      <c r="A11" s="425"/>
      <c r="B11" s="419" t="s">
        <v>2543</v>
      </c>
      <c r="C11" s="426">
        <f>'土地比较法-住宅、综合'!C11</f>
        <v>1.89</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39264</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06"/>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1" t="str">
        <f>A48</f>
        <v>比较价值（元/平方米）</v>
      </c>
      <c r="Q48" s="320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39264</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39264</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39264</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103</v>
      </c>
      <c r="G10" s="429"/>
      <c r="H10" s="133">
        <f>ROUND(100/'数据-取费表'!G16,0)</f>
        <v>103</v>
      </c>
      <c r="I10" s="429"/>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30467</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16151.35</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1.89</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1.89</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1.89</v>
      </c>
      <c r="Z11" s="1614">
        <f t="shared" ref="Z11:AJ11" si="3">$G$3</f>
        <v>1.89</v>
      </c>
      <c r="AA11" s="1614">
        <f t="shared" si="3"/>
        <v>1.89</v>
      </c>
      <c r="AB11" s="1614">
        <f t="shared" si="3"/>
        <v>1.89</v>
      </c>
      <c r="AC11" s="1614">
        <f t="shared" si="3"/>
        <v>1.89</v>
      </c>
      <c r="AD11" s="1614">
        <f t="shared" si="3"/>
        <v>1.89</v>
      </c>
      <c r="AE11" s="1614">
        <f t="shared" si="3"/>
        <v>1.89</v>
      </c>
      <c r="AF11" s="1614">
        <f t="shared" si="3"/>
        <v>1.89</v>
      </c>
      <c r="AG11" s="1614">
        <f t="shared" si="3"/>
        <v>1.89</v>
      </c>
      <c r="AH11" s="1614">
        <f t="shared" si="3"/>
        <v>1.89</v>
      </c>
      <c r="AI11" s="1614">
        <f t="shared" si="3"/>
        <v>1.89</v>
      </c>
      <c r="AJ11" s="1614">
        <f t="shared" si="3"/>
        <v>1.89</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0.40301587301587305</v>
      </c>
      <c r="Z13" s="1612">
        <f t="shared" ref="Z13:AJ13" si="5">(-0.163*(Z12^2)-0.59*Z12+7617)*(10^(-4))/Z11</f>
        <v>0.40301587301587305</v>
      </c>
      <c r="AA13" s="1612">
        <f t="shared" si="5"/>
        <v>0.40301587301587305</v>
      </c>
      <c r="AB13" s="1612">
        <f t="shared" si="5"/>
        <v>0.40301587301587305</v>
      </c>
      <c r="AC13" s="1612">
        <f t="shared" si="5"/>
        <v>0.40301587301587305</v>
      </c>
      <c r="AD13" s="1612">
        <f t="shared" si="5"/>
        <v>0.40301587301587305</v>
      </c>
      <c r="AE13" s="1612">
        <f t="shared" si="5"/>
        <v>0.40301587301587305</v>
      </c>
      <c r="AF13" s="1612">
        <f t="shared" si="5"/>
        <v>0.40301587301587305</v>
      </c>
      <c r="AG13" s="1612">
        <f t="shared" si="5"/>
        <v>0.40301587301587305</v>
      </c>
      <c r="AH13" s="1612">
        <f t="shared" si="5"/>
        <v>0.40301587301587305</v>
      </c>
      <c r="AI13" s="1612">
        <f t="shared" si="5"/>
        <v>0.40301587301587305</v>
      </c>
      <c r="AJ13" s="1612">
        <f t="shared" si="5"/>
        <v>0.40301587301587305</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1.89</v>
      </c>
      <c r="D101" s="2895">
        <f t="shared" ref="D101:N101" si="31">$G$3</f>
        <v>1.89</v>
      </c>
      <c r="E101" s="2895">
        <f t="shared" si="31"/>
        <v>1.89</v>
      </c>
      <c r="F101" s="2895">
        <f t="shared" si="31"/>
        <v>1.89</v>
      </c>
      <c r="G101" s="2895">
        <f t="shared" si="31"/>
        <v>1.89</v>
      </c>
      <c r="H101" s="2895">
        <f t="shared" si="31"/>
        <v>1.89</v>
      </c>
      <c r="I101" s="2895">
        <f t="shared" si="31"/>
        <v>1.89</v>
      </c>
      <c r="J101" s="2895">
        <f t="shared" si="31"/>
        <v>1.89</v>
      </c>
      <c r="K101" s="2895">
        <f t="shared" si="31"/>
        <v>1.89</v>
      </c>
      <c r="L101" s="2895">
        <f t="shared" si="31"/>
        <v>1.89</v>
      </c>
      <c r="M101" s="2895">
        <f t="shared" si="31"/>
        <v>1.89</v>
      </c>
      <c r="N101" s="2895">
        <f t="shared" si="31"/>
        <v>1.89</v>
      </c>
    </row>
    <row r="102" spans="1:14">
      <c r="A102" s="3311"/>
      <c r="B102" s="2890">
        <v>1</v>
      </c>
      <c r="C102" s="2891">
        <f>1.9362/C101</f>
        <v>1.0244444444444445</v>
      </c>
      <c r="D102" s="2891">
        <f>1.9362/D101</f>
        <v>1.0244444444444445</v>
      </c>
      <c r="E102" s="2891">
        <f>1.8629/E101</f>
        <v>0.98566137566137568</v>
      </c>
      <c r="F102" s="2891">
        <f>1.8629/F101</f>
        <v>0.98566137566137568</v>
      </c>
      <c r="G102" s="2891">
        <f>1.8629/G101</f>
        <v>0.98566137566137568</v>
      </c>
      <c r="H102" s="2891">
        <f>1.8629/H101</f>
        <v>0.98566137566137568</v>
      </c>
      <c r="I102" s="2891">
        <f>1.8629/I101</f>
        <v>0.98566137566137568</v>
      </c>
      <c r="J102" s="2891">
        <f>1.942/J101</f>
        <v>1.0275132275132275</v>
      </c>
      <c r="K102" s="2891">
        <f>1.942/K101</f>
        <v>1.0275132275132275</v>
      </c>
      <c r="L102" s="2891">
        <f>1.942/L101</f>
        <v>1.0275132275132275</v>
      </c>
      <c r="M102" s="2891">
        <f>1.942/M101</f>
        <v>1.0275132275132275</v>
      </c>
      <c r="N102" s="2891">
        <f>1.942/N101</f>
        <v>1.0275132275132275</v>
      </c>
    </row>
    <row r="103" spans="1:14">
      <c r="A103" s="3311"/>
      <c r="B103" s="2890">
        <v>2</v>
      </c>
      <c r="C103" s="2891">
        <f>1.4198/C101</f>
        <v>0.75121693121693123</v>
      </c>
      <c r="D103" s="2891">
        <f>1.4198/D101</f>
        <v>0.75121693121693123</v>
      </c>
      <c r="E103" s="2891">
        <f>1.3372/E101</f>
        <v>0.70751322751322754</v>
      </c>
      <c r="F103" s="2891">
        <f>1.3372/F101</f>
        <v>0.70751322751322754</v>
      </c>
      <c r="G103" s="2891">
        <f>1.3372/G101</f>
        <v>0.70751322751322754</v>
      </c>
      <c r="H103" s="2891">
        <f>1.3372/H101</f>
        <v>0.70751322751322754</v>
      </c>
      <c r="I103" s="2891">
        <f>1.3372/I101</f>
        <v>0.70751322751322754</v>
      </c>
      <c r="J103" s="2891">
        <f>1.2799/J101</f>
        <v>0.67719576719576724</v>
      </c>
      <c r="K103" s="2891">
        <f>1.2799/K101</f>
        <v>0.67719576719576724</v>
      </c>
      <c r="L103" s="2891">
        <f>1.2799/L101</f>
        <v>0.67719576719576724</v>
      </c>
      <c r="M103" s="2891">
        <f>1.2799/M101</f>
        <v>0.67719576719576724</v>
      </c>
      <c r="N103" s="2891">
        <f>1.2799/N101</f>
        <v>0.67719576719576724</v>
      </c>
    </row>
    <row r="104" spans="1:14">
      <c r="A104" s="3311"/>
      <c r="B104" s="2890">
        <v>3</v>
      </c>
      <c r="C104" s="2891">
        <f>1.1594/C101</f>
        <v>0.61343915343915345</v>
      </c>
      <c r="D104" s="2891">
        <f>1.1594/D101</f>
        <v>0.61343915343915345</v>
      </c>
      <c r="E104" s="2891">
        <f>1.0788/E101</f>
        <v>0.57079365079365085</v>
      </c>
      <c r="F104" s="2891">
        <f>1.0788/F101</f>
        <v>0.57079365079365085</v>
      </c>
      <c r="G104" s="2891">
        <f>1.0788/G101</f>
        <v>0.57079365079365085</v>
      </c>
      <c r="H104" s="2891">
        <f>1.0788/H101</f>
        <v>0.57079365079365085</v>
      </c>
      <c r="I104" s="2891">
        <f>1.0788/I101</f>
        <v>0.57079365079365085</v>
      </c>
      <c r="J104" s="2891">
        <f>1.0072/J101</f>
        <v>0.532910052910053</v>
      </c>
      <c r="K104" s="2891">
        <f>1.0072/K101</f>
        <v>0.532910052910053</v>
      </c>
      <c r="L104" s="2891">
        <f>1.0072/L101</f>
        <v>0.532910052910053</v>
      </c>
      <c r="M104" s="2891">
        <f>1.0072/M101</f>
        <v>0.532910052910053</v>
      </c>
      <c r="N104" s="2891">
        <f>1.0072/N101</f>
        <v>0.532910052910053</v>
      </c>
    </row>
    <row r="105" spans="1:14">
      <c r="A105" s="3311"/>
      <c r="B105" s="2890">
        <v>4</v>
      </c>
      <c r="C105" s="2891">
        <f>0.9622/C101</f>
        <v>0.50910052910052916</v>
      </c>
      <c r="D105" s="2891">
        <f>0.9622/D101</f>
        <v>0.50910052910052916</v>
      </c>
      <c r="E105" s="2891">
        <f>0.8656/E101</f>
        <v>0.45798941798941806</v>
      </c>
      <c r="F105" s="2891">
        <f>0.8656/F101</f>
        <v>0.45798941798941806</v>
      </c>
      <c r="G105" s="2891">
        <f>0.8656/G101</f>
        <v>0.45798941798941806</v>
      </c>
      <c r="H105" s="2891">
        <f>0.8656/H101</f>
        <v>0.45798941798941806</v>
      </c>
      <c r="I105" s="2891">
        <f>0.8656/I101</f>
        <v>0.45798941798941806</v>
      </c>
      <c r="J105" s="2891">
        <f>0.7525/J101</f>
        <v>0.39814814814814814</v>
      </c>
      <c r="K105" s="2891">
        <f>0.7525/K101</f>
        <v>0.39814814814814814</v>
      </c>
      <c r="L105" s="2891">
        <f>0.7525/L101</f>
        <v>0.39814814814814814</v>
      </c>
      <c r="M105" s="2891">
        <f>0.7525/M101</f>
        <v>0.39814814814814814</v>
      </c>
      <c r="N105" s="2891">
        <f>0.7525/N101</f>
        <v>0.39814814814814814</v>
      </c>
    </row>
    <row r="106" spans="1:14">
      <c r="A106" s="3311"/>
      <c r="B106" s="2890">
        <v>5</v>
      </c>
      <c r="C106" s="2891">
        <f>0.8417/C101</f>
        <v>0.44534391534391538</v>
      </c>
      <c r="D106" s="2891">
        <f>0.8417/D101</f>
        <v>0.44534391534391538</v>
      </c>
      <c r="E106" s="2891">
        <f>0.7371/E101</f>
        <v>0.39</v>
      </c>
      <c r="F106" s="2891">
        <f>0.7371/F101</f>
        <v>0.39</v>
      </c>
      <c r="G106" s="2891">
        <f>0.7371/G101</f>
        <v>0.39</v>
      </c>
      <c r="H106" s="2891">
        <f>0.7371/H101</f>
        <v>0.39</v>
      </c>
      <c r="I106" s="2891">
        <f>0.7371/I101</f>
        <v>0.39</v>
      </c>
      <c r="J106" s="2891">
        <f>0.5659/J101</f>
        <v>0.29941798941798942</v>
      </c>
      <c r="K106" s="2891">
        <f>0.5659/K101</f>
        <v>0.29941798941798942</v>
      </c>
      <c r="L106" s="2891">
        <f>0.5659/L101</f>
        <v>0.29941798941798942</v>
      </c>
      <c r="M106" s="2891">
        <f>0.5659/M101</f>
        <v>0.29941798941798942</v>
      </c>
      <c r="N106" s="2891">
        <f>0.5659/N101</f>
        <v>0.29941798941798942</v>
      </c>
    </row>
    <row r="107" spans="1:14">
      <c r="A107" s="3311"/>
      <c r="B107" s="2890">
        <v>6</v>
      </c>
      <c r="C107" s="2891">
        <f>0.7608/C101</f>
        <v>0.40253968253968259</v>
      </c>
      <c r="D107" s="2891">
        <f>0.7608/D101</f>
        <v>0.40253968253968259</v>
      </c>
      <c r="E107" s="2891">
        <f>0.6482/E101</f>
        <v>0.34296296296296297</v>
      </c>
      <c r="F107" s="2891">
        <f>0.6482/F101</f>
        <v>0.34296296296296297</v>
      </c>
      <c r="G107" s="2891">
        <f>0.6482/G101</f>
        <v>0.34296296296296297</v>
      </c>
      <c r="H107" s="2891">
        <f>0.6482/H101</f>
        <v>0.34296296296296297</v>
      </c>
      <c r="I107" s="2891">
        <f>0.6482/I101</f>
        <v>0.34296296296296297</v>
      </c>
      <c r="J107" s="2891">
        <f>0.4525/J101</f>
        <v>0.23941798941798945</v>
      </c>
      <c r="K107" s="2891">
        <f>0.4525/K101</f>
        <v>0.23941798941798945</v>
      </c>
      <c r="L107" s="2891">
        <f>0.4525/L101</f>
        <v>0.23941798941798945</v>
      </c>
      <c r="M107" s="2891">
        <f>0.4525/M101</f>
        <v>0.23941798941798945</v>
      </c>
      <c r="N107" s="2891">
        <f>0.4525/N101</f>
        <v>0.23941798941798945</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0.40301587301587305</v>
      </c>
      <c r="D109" s="2893">
        <f>(-0.163*(D108^2)-0.59*D108+7617)*(10^(-4))/D101</f>
        <v>0.40301587301587305</v>
      </c>
      <c r="E109" s="2893">
        <f>(-0.161*(E108^2)-7.509*E108+6533)*(10^(-4))/E101</f>
        <v>0.34566137566137567</v>
      </c>
      <c r="F109" s="2893">
        <f>(-0.161*(F108^2)-7.509*F108+6533)*(10^(-4))/F101</f>
        <v>0.34566137566137567</v>
      </c>
      <c r="G109" s="2893">
        <f>(-0.161*(G108^2)-7.509*G108+6533)*(10^(-4))/G101</f>
        <v>0.34566137566137567</v>
      </c>
      <c r="H109" s="2893">
        <f>(-0.161*(H108^2)-7.509*H108+6533)*(10^(-4))/H101</f>
        <v>0.34566137566137567</v>
      </c>
      <c r="I109" s="2893">
        <f>(-0.161*(I108^2)-7.509*I108+6533)*(10^(-4))/I101</f>
        <v>0.34566137566137567</v>
      </c>
      <c r="J109" s="2893">
        <f>(-0.214*(J108^2)-21.991*J108+4665)*(10^(-4))/J101</f>
        <v>0.24682539682539686</v>
      </c>
      <c r="K109" s="2893">
        <f>(-0.214*(K108^2)-21.991*K108+4665)*(10^(-4))/K101</f>
        <v>0.24682539682539686</v>
      </c>
      <c r="L109" s="2893">
        <f>(-0.214*(L108^2)-21.991*L108+4665)*(10^(-4))/L101</f>
        <v>0.24682539682539686</v>
      </c>
      <c r="M109" s="2893">
        <f>(-0.214*(M108^2)-21.991*M108+4665)*(10^(-4))/M101</f>
        <v>0.24682539682539686</v>
      </c>
      <c r="N109" s="2893">
        <f>(-0.214*(N108^2)-21.991*N108+4665)*(10^(-4))/N101</f>
        <v>0.24682539682539686</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1.89</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0.91569999999999996</v>
      </c>
      <c r="C115" s="906">
        <f>B115</f>
        <v>0.91569999999999996</v>
      </c>
      <c r="D115" s="906">
        <f>ROUND(0.8331-0.0109*B113,4)</f>
        <v>0.8125</v>
      </c>
      <c r="E115" s="906">
        <f>D115</f>
        <v>0.8125</v>
      </c>
      <c r="F115" s="906">
        <f>E115</f>
        <v>0.8125</v>
      </c>
      <c r="G115" s="906">
        <f>F115</f>
        <v>0.8125</v>
      </c>
      <c r="H115" s="906">
        <f>G115</f>
        <v>0.8125</v>
      </c>
      <c r="I115" s="906">
        <f>ROUND(0.689-0.0155*B113,4)</f>
        <v>0.65969999999999995</v>
      </c>
      <c r="J115" s="906">
        <f t="shared" ref="J115:M118" si="33">I115</f>
        <v>0.65969999999999995</v>
      </c>
      <c r="K115" s="906">
        <f t="shared" si="33"/>
        <v>0.65969999999999995</v>
      </c>
      <c r="L115" s="906">
        <f t="shared" si="33"/>
        <v>0.65969999999999995</v>
      </c>
      <c r="M115" s="907">
        <f t="shared" si="33"/>
        <v>0.65969999999999995</v>
      </c>
    </row>
    <row r="116" spans="1:13">
      <c r="A116" s="905" t="s">
        <v>2865</v>
      </c>
      <c r="B116" s="906">
        <f>ROUND(0.949-0.012*B113,4)</f>
        <v>0.92630000000000001</v>
      </c>
      <c r="C116" s="906">
        <f>B116</f>
        <v>0.92630000000000001</v>
      </c>
      <c r="D116" s="906">
        <f>ROUND(0.8567-0.013*B113,4)</f>
        <v>0.83209999999999995</v>
      </c>
      <c r="E116" s="906">
        <f t="shared" ref="E116:H117" si="34">D116</f>
        <v>0.83209999999999995</v>
      </c>
      <c r="F116" s="906">
        <f t="shared" si="34"/>
        <v>0.83209999999999995</v>
      </c>
      <c r="G116" s="906">
        <f t="shared" si="34"/>
        <v>0.83209999999999995</v>
      </c>
      <c r="H116" s="906">
        <f t="shared" si="34"/>
        <v>0.83209999999999995</v>
      </c>
      <c r="I116" s="906">
        <f>ROUND(0.7694-0.014*B113,4)</f>
        <v>0.7429</v>
      </c>
      <c r="J116" s="906">
        <f t="shared" si="33"/>
        <v>0.7429</v>
      </c>
      <c r="K116" s="906">
        <f t="shared" si="33"/>
        <v>0.7429</v>
      </c>
      <c r="L116" s="906">
        <f t="shared" si="33"/>
        <v>0.7429</v>
      </c>
      <c r="M116" s="907">
        <f t="shared" si="33"/>
        <v>0.7429</v>
      </c>
    </row>
    <row r="117" spans="1:13">
      <c r="A117" s="905" t="s">
        <v>2866</v>
      </c>
      <c r="B117" s="906">
        <f>ROUND(0.8808-0.006*B113,4)</f>
        <v>0.86950000000000005</v>
      </c>
      <c r="C117" s="906">
        <f>B117</f>
        <v>0.86950000000000005</v>
      </c>
      <c r="D117" s="906">
        <f>ROUND(0.8748-0.008*B113,4)</f>
        <v>0.85970000000000002</v>
      </c>
      <c r="E117" s="906">
        <f t="shared" si="34"/>
        <v>0.85970000000000002</v>
      </c>
      <c r="F117" s="906">
        <f t="shared" si="34"/>
        <v>0.85970000000000002</v>
      </c>
      <c r="G117" s="906">
        <f t="shared" si="34"/>
        <v>0.85970000000000002</v>
      </c>
      <c r="H117" s="906">
        <f t="shared" si="34"/>
        <v>0.85970000000000002</v>
      </c>
      <c r="I117" s="906">
        <f>ROUND(0.7412-0.0095*B113,4)</f>
        <v>0.72319999999999995</v>
      </c>
      <c r="J117" s="906">
        <f t="shared" si="33"/>
        <v>0.72319999999999995</v>
      </c>
      <c r="K117" s="906">
        <f t="shared" si="33"/>
        <v>0.72319999999999995</v>
      </c>
      <c r="L117" s="906">
        <f t="shared" si="33"/>
        <v>0.72319999999999995</v>
      </c>
      <c r="M117" s="907">
        <f t="shared" si="33"/>
        <v>0.72319999999999995</v>
      </c>
    </row>
    <row r="118" spans="1:13" ht="13.5" thickBot="1">
      <c r="A118" s="711" t="s">
        <v>2867</v>
      </c>
      <c r="B118" s="908">
        <f>ROUND(0.7275-0.01*B113,4)</f>
        <v>0.70860000000000001</v>
      </c>
      <c r="C118" s="908">
        <f>B118</f>
        <v>0.70860000000000001</v>
      </c>
      <c r="D118" s="908">
        <f>ROUND(0.7043-0.012*B113,4)</f>
        <v>0.68159999999999998</v>
      </c>
      <c r="E118" s="908">
        <f>D118</f>
        <v>0.68159999999999998</v>
      </c>
      <c r="F118" s="908">
        <f>E118</f>
        <v>0.68159999999999998</v>
      </c>
      <c r="G118" s="908">
        <f>ROUND(0.6299-0.0122*B113,4)</f>
        <v>0.60680000000000001</v>
      </c>
      <c r="H118" s="908">
        <f>G118</f>
        <v>0.60680000000000001</v>
      </c>
      <c r="I118" s="908">
        <f>ROUND(0.5667-0.0136*B113,4)</f>
        <v>0.54100000000000004</v>
      </c>
      <c r="J118" s="908">
        <f t="shared" si="33"/>
        <v>0.54100000000000004</v>
      </c>
      <c r="K118" s="908">
        <f t="shared" si="33"/>
        <v>0.54100000000000004</v>
      </c>
      <c r="L118" s="908">
        <f t="shared" si="33"/>
        <v>0.54100000000000004</v>
      </c>
      <c r="M118" s="909">
        <f t="shared" si="33"/>
        <v>0.54100000000000004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28793</v>
      </c>
      <c r="C2" s="2" t="s">
        <v>133</v>
      </c>
      <c r="D2" s="240"/>
      <c r="E2" s="240"/>
      <c r="F2" s="240"/>
      <c r="G2" s="240"/>
    </row>
    <row r="3" spans="1:7" s="241" customFormat="1" ht="18" customHeight="1" thickBot="1">
      <c r="A3" s="244" t="s">
        <v>85</v>
      </c>
      <c r="B3" s="245">
        <f ca="1">ROUND(B2*10000/'数据-汇总表'!E3,0)</f>
        <v>7333</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510</v>
      </c>
      <c r="D10" s="1031">
        <f>'数据-汇总表'!E6</f>
        <v>39264</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4256</v>
      </c>
      <c r="D19" s="1035">
        <f>'数据-汇总表'!E3</f>
        <v>39264</v>
      </c>
      <c r="E19" s="252">
        <f>'数据-取费表'!B31</f>
        <v>1084</v>
      </c>
      <c r="F19" s="272"/>
      <c r="G19" s="1" t="s">
        <v>1074</v>
      </c>
    </row>
    <row r="20" spans="1:7" s="255" customFormat="1" ht="13.5" customHeight="1">
      <c r="A20" s="947" t="s">
        <v>1057</v>
      </c>
      <c r="B20" s="251" t="s">
        <v>104</v>
      </c>
      <c r="C20" s="273">
        <f>ROUND((C5+C19)*F20,0)</f>
        <v>501</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1100</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100</v>
      </c>
      <c r="D24" s="279"/>
      <c r="E24" s="279"/>
      <c r="F24" s="280"/>
      <c r="G24" s="281" t="s">
        <v>109</v>
      </c>
    </row>
    <row r="25" spans="1:7" s="255" customFormat="1" ht="24">
      <c r="A25" s="950" t="s">
        <v>793</v>
      </c>
      <c r="B25" s="256" t="s">
        <v>1058</v>
      </c>
      <c r="C25" s="1354">
        <f ca="1">ROUND(IF('数据-取费表'!B22&lt;=1,C20*F22*'数据-取费表'!B23/2,C20*(POWER((1+F22),'数据-取费表'!B23/2)-1)),0)</f>
        <v>12</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28793</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39264</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28793</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2019-01-07T01:57:16Z</dcterms:modified>
</cp:coreProperties>
</file>