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s="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s="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D16" i="53"/>
  <c r="B34" i="72" s="1"/>
  <c r="J7" i="33"/>
  <c r="W7" i="33"/>
  <c r="F7" i="33"/>
  <c r="S7" i="33" s="1"/>
  <c r="H7" i="33"/>
  <c r="AB7" i="33" s="1"/>
  <c r="T48" i="33" s="1"/>
  <c r="G48" i="33" s="1"/>
  <c r="AA7" i="33"/>
  <c r="R48" i="33" s="1"/>
  <c r="U7" i="33"/>
  <c r="AC7" i="33"/>
  <c r="V48" i="33"/>
  <c r="I48" i="33" s="1"/>
  <c r="H112" i="9"/>
  <c r="D21" i="53" s="1"/>
  <c r="B39" i="72" s="1"/>
  <c r="H111" i="9"/>
  <c r="D126" i="9" s="1"/>
  <c r="D19" i="53"/>
  <c r="B38" i="72" s="1"/>
  <c r="D59" i="9"/>
  <c r="M55" i="9"/>
  <c r="AD3" i="71"/>
  <c r="P21" i="43"/>
  <c r="P22" i="43"/>
  <c r="P23" i="43"/>
  <c r="B71" i="39" s="1"/>
  <c r="P24" i="43"/>
  <c r="B66" i="40" s="1"/>
  <c r="P25" i="43"/>
  <c r="F31" i="15"/>
  <c r="F31" i="67"/>
  <c r="M27" i="15"/>
  <c r="F3" i="73"/>
  <c r="D2" i="33"/>
  <c r="F8" i="15"/>
  <c r="F38" i="15"/>
  <c r="M23" i="67"/>
  <c r="M22" i="15"/>
  <c r="M26" i="15"/>
  <c r="D2" i="34"/>
  <c r="B13" i="76"/>
  <c r="E2" i="69"/>
  <c r="E2" i="68"/>
  <c r="F4" i="73"/>
  <c r="AO10" i="1"/>
  <c r="D2" i="36"/>
  <c r="F42" i="15"/>
  <c r="E13" i="76"/>
  <c r="M23" i="15"/>
  <c r="M28" i="67"/>
  <c r="J15" i="15"/>
  <c r="J15" i="67"/>
  <c r="B8" i="76"/>
  <c r="F40" i="67"/>
  <c r="M8" i="67"/>
  <c r="L47" i="67"/>
  <c r="M22" i="67"/>
  <c r="L48" i="67"/>
  <c r="AO13" i="1"/>
  <c r="AO7" i="1"/>
  <c r="F9" i="15"/>
  <c r="L48" i="15"/>
  <c r="B10" i="76"/>
  <c r="F26" i="67"/>
  <c r="M9" i="67"/>
  <c r="M6" i="15"/>
  <c r="B7" i="76"/>
  <c r="F36" i="15"/>
  <c r="D2" i="35"/>
  <c r="M8" i="15"/>
  <c r="D3" i="73"/>
  <c r="M9" i="15"/>
  <c r="F5" i="73"/>
  <c r="D2" i="37"/>
  <c r="D7" i="73"/>
  <c r="F13" i="15"/>
  <c r="F16" i="15"/>
  <c r="E12" i="76"/>
  <c r="F16" i="67"/>
  <c r="F7" i="73"/>
  <c r="E11" i="76"/>
  <c r="F26" i="15"/>
  <c r="L47" i="15"/>
  <c r="F38" i="67"/>
  <c r="E8" i="76"/>
  <c r="C76" i="15"/>
  <c r="F6" i="67"/>
  <c r="B12" i="76"/>
  <c r="F36" i="67"/>
  <c r="M24" i="15"/>
  <c r="F20" i="31"/>
  <c r="F42" i="67"/>
  <c r="F37" i="15"/>
  <c r="M26" i="67"/>
  <c r="D4" i="73"/>
  <c r="F6" i="15"/>
  <c r="E7" i="76"/>
  <c r="AO8" i="1"/>
  <c r="D2" i="21"/>
  <c r="F37" i="67"/>
  <c r="F41" i="67"/>
  <c r="M27" i="67"/>
  <c r="F8" i="67"/>
  <c r="M28" i="15"/>
  <c r="M6" i="67"/>
  <c r="B9" i="76"/>
  <c r="F40" i="15"/>
  <c r="E9" i="76"/>
  <c r="F13" i="67"/>
  <c r="C76" i="67"/>
  <c r="M24" i="67"/>
  <c r="F41" i="15"/>
  <c r="E10" i="76"/>
  <c r="D6" i="73"/>
  <c r="AO6" i="1"/>
  <c r="F9" i="67"/>
  <c r="AO11" i="1"/>
  <c r="B11" i="76"/>
  <c r="AO12" i="1"/>
  <c r="D5" i="73"/>
  <c r="AO9" i="1"/>
  <c r="F6" i="73"/>
  <c r="H110" i="9" l="1"/>
  <c r="D18" i="53" s="1"/>
  <c r="B35" i="72" s="1"/>
  <c r="L27" i="6"/>
  <c r="S13" i="21"/>
  <c r="S12" i="21"/>
  <c r="AA12" i="21"/>
  <c r="W12" i="21"/>
  <c r="H12" i="21"/>
  <c r="G5" i="3"/>
  <c r="B3" i="3" s="1"/>
  <c r="E311" i="3" s="1"/>
  <c r="G6" i="1"/>
  <c r="E2" i="70"/>
  <c r="C7" i="12"/>
  <c r="K6" i="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K14" i="1"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165" i="3"/>
  <c r="E172" i="3"/>
  <c r="E567" i="3"/>
  <c r="E227" i="3"/>
  <c r="E151" i="3"/>
  <c r="E385" i="3"/>
  <c r="E518" i="3"/>
  <c r="AI6" i="3"/>
  <c r="E578" i="3"/>
  <c r="E423" i="3"/>
  <c r="E382" i="3"/>
  <c r="E263" i="3"/>
  <c r="E245" i="3"/>
  <c r="E136" i="3"/>
  <c r="E156" i="3"/>
  <c r="E236" i="3"/>
  <c r="E148" i="3"/>
  <c r="E269" i="3"/>
  <c r="E122" i="3"/>
  <c r="E89" i="3"/>
  <c r="E207" i="3"/>
  <c r="E252" i="3"/>
  <c r="E271" i="3"/>
  <c r="E204" i="3"/>
  <c r="E145" i="3"/>
  <c r="AR7" i="1"/>
  <c r="AR8" i="1"/>
  <c r="T13" i="1"/>
  <c r="T11" i="1"/>
  <c r="AQ13" i="1"/>
  <c r="T12" i="1"/>
  <c r="AC11" i="43"/>
  <c r="AC13" i="43" s="1"/>
  <c r="P7" i="1"/>
  <c r="C36" i="69"/>
  <c r="O13" i="1"/>
  <c r="P13" i="1" s="1"/>
  <c r="O11" i="1"/>
  <c r="P11" i="1" s="1"/>
  <c r="D9" i="11"/>
  <c r="C9" i="11" s="1"/>
  <c r="D9" i="69"/>
  <c r="C9" i="69" s="1"/>
  <c r="D9" i="68"/>
  <c r="AZ13" i="3"/>
  <c r="AZ5" i="3" s="1"/>
  <c r="BL5" i="3"/>
  <c r="O12" i="1"/>
  <c r="P12" i="1" s="1"/>
  <c r="O9" i="1"/>
  <c r="P9" i="1" s="1"/>
  <c r="M8" i="1"/>
  <c r="Q16" i="1"/>
  <c r="G29" i="6"/>
  <c r="G30" i="6" s="1"/>
  <c r="G31" i="6" s="1"/>
  <c r="E11" i="6"/>
  <c r="E29" i="6"/>
  <c r="K15" i="1" s="1"/>
  <c r="F30" i="6"/>
  <c r="B23" i="49"/>
  <c r="B22" i="49"/>
  <c r="B14" i="49"/>
  <c r="B5" i="49"/>
  <c r="B11" i="49"/>
  <c r="E4" i="4" s="1"/>
  <c r="B5" i="62" s="1"/>
  <c r="B73" i="72" s="1"/>
  <c r="E9" i="49"/>
  <c r="E4" i="49"/>
  <c r="AQ10" i="1"/>
  <c r="AR10" i="1"/>
  <c r="E22" i="43"/>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B20" i="31"/>
  <c r="B7" i="70"/>
  <c r="B6" i="70"/>
  <c r="F69" i="67"/>
  <c r="F69" i="15"/>
  <c r="F70" i="67"/>
  <c r="F64" i="67"/>
  <c r="F65" i="67"/>
  <c r="L56" i="15"/>
  <c r="J57" i="15"/>
  <c r="J55" i="15" s="1"/>
  <c r="J58" i="15" s="1"/>
  <c r="Q50" i="15" s="1"/>
  <c r="I54" i="15"/>
  <c r="Q71" i="15"/>
  <c r="F66" i="15"/>
  <c r="F51" i="67"/>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27" i="67"/>
  <c r="Q71" i="67"/>
  <c r="B12" i="70"/>
  <c r="B13" i="70"/>
  <c r="B9" i="70"/>
  <c r="E20" i="43"/>
  <c r="K1" i="73"/>
  <c r="M17" i="67"/>
  <c r="F59" i="15"/>
  <c r="F59" i="67"/>
  <c r="M17" i="15"/>
  <c r="D19" i="12"/>
  <c r="F7" i="67"/>
  <c r="F43" i="67"/>
  <c r="F7" i="15"/>
  <c r="F43" i="15"/>
  <c r="M29" i="15"/>
  <c r="M29" i="67"/>
  <c r="G1" i="73"/>
  <c r="N104" i="46" l="1"/>
  <c r="B113" i="43"/>
  <c r="F22" i="43"/>
  <c r="F71" i="15"/>
  <c r="F50" i="15"/>
  <c r="M7" i="15"/>
  <c r="J6" i="15" s="1"/>
  <c r="C6" i="15"/>
  <c r="M7" i="67"/>
  <c r="F50" i="67"/>
  <c r="C49" i="67" s="1"/>
  <c r="C6" i="67"/>
  <c r="F71" i="67"/>
  <c r="H16" i="1"/>
  <c r="AF11" i="43"/>
  <c r="AF13" i="43" s="1"/>
  <c r="M101" i="43"/>
  <c r="M109" i="43" s="1"/>
  <c r="E199" i="3"/>
  <c r="E167" i="3"/>
  <c r="E253" i="3"/>
  <c r="E212" i="3"/>
  <c r="E77" i="3"/>
  <c r="E149" i="3"/>
  <c r="E157" i="3"/>
  <c r="E181" i="3"/>
  <c r="E228" i="3"/>
  <c r="E188" i="3"/>
  <c r="E99" i="3"/>
  <c r="E191" i="3"/>
  <c r="E159" i="3"/>
  <c r="E301" i="3"/>
  <c r="E303" i="3"/>
  <c r="E350" i="3"/>
  <c r="E402" i="3"/>
  <c r="E586" i="3"/>
  <c r="AN6" i="3"/>
  <c r="E495" i="3"/>
  <c r="E353" i="3"/>
  <c r="E201" i="3"/>
  <c r="E461" i="3"/>
  <c r="E535" i="3"/>
  <c r="E278" i="3"/>
  <c r="E583" i="3"/>
  <c r="E196" i="3"/>
  <c r="E262" i="3"/>
  <c r="E244" i="3"/>
  <c r="E296" i="3"/>
  <c r="E368" i="3"/>
  <c r="E306" i="3"/>
  <c r="E453" i="3"/>
  <c r="E434" i="3"/>
  <c r="E549" i="3"/>
  <c r="AK6" i="3"/>
  <c r="E536" i="3"/>
  <c r="E16" i="3"/>
  <c r="I6" i="3"/>
  <c r="E511" i="3"/>
  <c r="E568" i="3"/>
  <c r="E314" i="3"/>
  <c r="E397" i="3"/>
  <c r="E97" i="3"/>
  <c r="E205" i="3"/>
  <c r="E352" i="3"/>
  <c r="E510" i="3"/>
  <c r="E539" i="3"/>
  <c r="E445" i="3"/>
  <c r="E563" i="3"/>
  <c r="E69" i="3"/>
  <c r="E336" i="3"/>
  <c r="E361" i="3"/>
  <c r="E246" i="3"/>
  <c r="X6" i="3"/>
  <c r="E302" i="3"/>
  <c r="E528" i="3"/>
  <c r="G22" i="43"/>
  <c r="H22" i="43"/>
  <c r="D22" i="43" s="1"/>
  <c r="C101" i="43"/>
  <c r="F101" i="43"/>
  <c r="F107" i="43" s="1"/>
  <c r="Z7" i="43"/>
  <c r="I101" i="43"/>
  <c r="I102" i="43" s="1"/>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M106" i="43"/>
  <c r="K4" i="4"/>
  <c r="B46" i="48" s="1"/>
  <c r="B4" i="72" s="1"/>
  <c r="J102" i="43"/>
  <c r="J107" i="43"/>
  <c r="J106" i="43"/>
  <c r="M104" i="43"/>
  <c r="M105" i="43"/>
  <c r="M107" i="43"/>
  <c r="N105" i="43"/>
  <c r="N107" i="43"/>
  <c r="E107" i="43"/>
  <c r="E104" i="43"/>
  <c r="E105" i="43"/>
  <c r="E57" i="40"/>
  <c r="E62" i="39"/>
  <c r="H107" i="43"/>
  <c r="H102" i="43"/>
  <c r="H104" i="43"/>
  <c r="H103" i="43"/>
  <c r="H109" i="43"/>
  <c r="H105" i="43"/>
  <c r="E63" i="39"/>
  <c r="E58" i="40"/>
  <c r="C104" i="43"/>
  <c r="C106" i="43"/>
  <c r="C105" i="43"/>
  <c r="C107" i="43"/>
  <c r="C102" i="43"/>
  <c r="C109" i="43"/>
  <c r="C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B40" i="1"/>
  <c r="O17" i="43"/>
  <c r="P17" i="43"/>
  <c r="N17" i="43"/>
  <c r="M17" i="43"/>
  <c r="Q73" i="15"/>
  <c r="Q60" i="15"/>
  <c r="C49" i="15"/>
  <c r="Q73" i="67"/>
  <c r="Q60" i="67"/>
  <c r="Q74" i="15"/>
  <c r="Q61" i="15"/>
  <c r="Q61" i="67"/>
  <c r="Q74" i="67"/>
  <c r="M11" i="15"/>
  <c r="J10" i="15" s="1"/>
  <c r="J5" i="15" s="1"/>
  <c r="M11" i="67"/>
  <c r="J10" i="67" s="1"/>
  <c r="F11" i="15"/>
  <c r="F11" i="67"/>
  <c r="J6" i="67"/>
  <c r="B2" i="70"/>
  <c r="B3" i="70" s="1"/>
  <c r="F28" i="12"/>
  <c r="C16" i="67"/>
  <c r="C16" i="15"/>
  <c r="F103" i="43" l="1"/>
  <c r="I105" i="43"/>
  <c r="F106" i="43"/>
  <c r="I106" i="43"/>
  <c r="F109" i="43"/>
  <c r="F104" i="43"/>
  <c r="D107" i="43"/>
  <c r="I104" i="43"/>
  <c r="I109" i="43"/>
  <c r="F102" i="43"/>
  <c r="F105" i="43"/>
  <c r="L103" i="43"/>
  <c r="D106" i="43"/>
  <c r="D103" i="43"/>
  <c r="I107" i="43"/>
  <c r="I103" i="43"/>
  <c r="G105" i="43"/>
  <c r="H6" i="3"/>
  <c r="J10" i="39"/>
  <c r="AC10" i="39" s="1"/>
  <c r="F10" i="39"/>
  <c r="C29" i="12"/>
  <c r="D28" i="12" s="1"/>
  <c r="H10" i="39"/>
  <c r="AB10" i="39" s="1"/>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47" i="69"/>
  <c r="D45" i="69" s="1"/>
  <c r="C29" i="69"/>
  <c r="D27" i="69" s="1"/>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J22" i="9"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J24" i="15"/>
  <c r="J26" i="15"/>
  <c r="J29" i="15" s="1"/>
  <c r="J18" i="15"/>
  <c r="C10" i="15"/>
  <c r="C5" i="15" s="1"/>
  <c r="C53" i="15"/>
  <c r="C48" i="15" s="1"/>
  <c r="F25" i="12"/>
  <c r="F24" i="67"/>
  <c r="C24" i="67" s="1"/>
  <c r="F22" i="68"/>
  <c r="F24" i="15"/>
  <c r="C24" i="15" s="1"/>
  <c r="F22" i="69"/>
  <c r="F22" i="11"/>
  <c r="C10" i="67"/>
  <c r="C5" i="67" s="1"/>
  <c r="C53" i="67"/>
  <c r="C48" i="67" s="1"/>
  <c r="D14" i="12"/>
  <c r="W10" i="40" l="1"/>
  <c r="N16" i="1"/>
  <c r="F34" i="11" s="1"/>
  <c r="O16" i="1"/>
  <c r="W10" i="39"/>
  <c r="E6" i="3"/>
  <c r="AB33" i="21"/>
  <c r="T48" i="21" s="1"/>
  <c r="G48" i="21" s="1"/>
  <c r="G52" i="21" s="1"/>
  <c r="H52" i="21" s="1"/>
  <c r="U33" i="21"/>
  <c r="W33" i="21"/>
  <c r="AC33" i="21"/>
  <c r="V48" i="21" s="1"/>
  <c r="I48" i="21" s="1"/>
  <c r="AA33" i="21"/>
  <c r="R48" i="21" s="1"/>
  <c r="S33" i="21"/>
  <c r="D31" i="1"/>
  <c r="B30" i="1" s="1"/>
  <c r="B31" i="1" s="1"/>
  <c r="F31" i="6"/>
  <c r="E27" i="6"/>
  <c r="P14" i="1"/>
  <c r="P16" i="1" s="1"/>
  <c r="J38" i="39"/>
  <c r="F38" i="39"/>
  <c r="H38" i="39"/>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32" i="67"/>
  <c r="C38" i="67"/>
  <c r="C26" i="69"/>
  <c r="D22" i="69" s="1"/>
  <c r="C44" i="69"/>
  <c r="D41" i="69" s="1"/>
  <c r="C26" i="68"/>
  <c r="D22" i="68" s="1"/>
  <c r="C44" i="68"/>
  <c r="D41" i="68" s="1"/>
  <c r="C26" i="12"/>
  <c r="D25" i="12" s="1"/>
  <c r="C60" i="15"/>
  <c r="C66" i="15"/>
  <c r="C32" i="15"/>
  <c r="C38" i="15"/>
  <c r="C66" i="67"/>
  <c r="C60" i="67"/>
  <c r="C26" i="11"/>
  <c r="D22" i="11" s="1"/>
  <c r="C44" i="11"/>
  <c r="D41" i="11" s="1"/>
  <c r="C23" i="11"/>
  <c r="F11" i="12"/>
  <c r="C11" i="12"/>
  <c r="C13" i="12"/>
  <c r="D20" i="12"/>
  <c r="B6" i="76"/>
  <c r="E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C14" i="67"/>
  <c r="C17" i="67"/>
  <c r="C17" i="15"/>
  <c r="C15" i="67" l="1"/>
  <c r="C18" i="67"/>
  <c r="B3" i="21"/>
  <c r="C28" i="11"/>
  <c r="C27" i="11" s="1"/>
  <c r="C25" i="11"/>
  <c r="C22" i="11" s="1"/>
  <c r="M27" i="6"/>
  <c r="I19" i="6"/>
  <c r="S16" i="1"/>
  <c r="T6" i="1"/>
  <c r="AQ6" i="1"/>
  <c r="AR6" i="1"/>
  <c r="C33" i="11"/>
  <c r="C39" i="11" s="1"/>
  <c r="C31" i="12"/>
  <c r="C23" i="12"/>
  <c r="C30" i="12" s="1"/>
  <c r="C28" i="12" s="1"/>
  <c r="C33" i="68"/>
  <c r="C39" i="68" s="1"/>
  <c r="C20" i="69"/>
  <c r="C25" i="69" s="1"/>
  <c r="C22" i="69" s="1"/>
  <c r="C39" i="69"/>
  <c r="C42" i="69"/>
  <c r="C24" i="68"/>
  <c r="E46" i="40"/>
  <c r="F46" i="40" s="1"/>
  <c r="E47" i="40"/>
  <c r="F47" i="40" s="1"/>
  <c r="I47" i="40"/>
  <c r="J47" i="40" s="1"/>
  <c r="C43" i="40"/>
  <c r="C42" i="40"/>
  <c r="N68" i="39"/>
  <c r="M70" i="39"/>
  <c r="G42" i="35"/>
  <c r="H42" i="35" s="1"/>
  <c r="G43" i="35"/>
  <c r="H43" i="35" s="1"/>
  <c r="L46" i="36"/>
  <c r="G47" i="40"/>
  <c r="H47" i="40" s="1"/>
  <c r="G46" i="40"/>
  <c r="H46" i="40" s="1"/>
  <c r="E38" i="35"/>
  <c r="R39" i="35"/>
  <c r="I42" i="35"/>
  <c r="J42" i="35" s="1"/>
  <c r="I43" i="35"/>
  <c r="J43" i="35" s="1"/>
  <c r="C14" i="15"/>
  <c r="C19" i="67" l="1"/>
  <c r="C42" i="11"/>
  <c r="C18" i="15"/>
  <c r="C15" i="15"/>
  <c r="T16" i="1"/>
  <c r="C31" i="11"/>
  <c r="I27" i="6"/>
  <c r="H19" i="6"/>
  <c r="S19" i="6"/>
  <c r="S27" i="6" s="1"/>
  <c r="C27" i="12"/>
  <c r="C25" i="12" s="1"/>
  <c r="C32" i="12" s="1"/>
  <c r="B2" i="12" s="1"/>
  <c r="B3" i="12" s="1"/>
  <c r="C42" i="68"/>
  <c r="C43" i="11"/>
  <c r="C41" i="11" s="1"/>
  <c r="C46" i="11"/>
  <c r="C45" i="11" s="1"/>
  <c r="C28" i="69"/>
  <c r="C27" i="69" s="1"/>
  <c r="C31" i="69" s="1"/>
  <c r="C46" i="69"/>
  <c r="C45" i="69" s="1"/>
  <c r="C43" i="69"/>
  <c r="C41" i="69" s="1"/>
  <c r="C46" i="68"/>
  <c r="C45" i="68" s="1"/>
  <c r="C43" i="68"/>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D20" i="9"/>
  <c r="D19" i="9"/>
  <c r="C23" i="67" l="1"/>
  <c r="C29" i="67" s="1"/>
  <c r="J59" i="67" s="1"/>
  <c r="J60" i="67" s="1"/>
  <c r="Q48" i="67" s="1"/>
  <c r="C20" i="67"/>
  <c r="C26" i="67" s="1"/>
  <c r="C19" i="15"/>
  <c r="C20" i="15" s="1"/>
  <c r="C26" i="15" s="1"/>
  <c r="H27" i="6"/>
  <c r="R19" i="6"/>
  <c r="D102" i="9"/>
  <c r="D21" i="9"/>
  <c r="D103" i="9"/>
  <c r="C41" i="68"/>
  <c r="C49" i="68" s="1"/>
  <c r="C51" i="68" s="1"/>
  <c r="C49" i="11"/>
  <c r="C51" i="11" s="1"/>
  <c r="C49" i="69"/>
  <c r="C51" i="69" s="1"/>
  <c r="C52" i="69" s="1"/>
  <c r="B2" i="69" s="1"/>
  <c r="B3" i="69" s="1"/>
  <c r="H7" i="39"/>
  <c r="J7" i="39"/>
  <c r="F7" i="39"/>
  <c r="N46" i="36"/>
  <c r="C23" i="15" l="1"/>
  <c r="C29" i="15" s="1"/>
  <c r="J59" i="15" s="1"/>
  <c r="J60" i="15" s="1"/>
  <c r="Q48" i="15" s="1"/>
  <c r="C13" i="67"/>
  <c r="J14" i="67"/>
  <c r="Q49" i="67"/>
  <c r="C36" i="67"/>
  <c r="C33" i="67"/>
  <c r="J19" i="67"/>
  <c r="C57" i="67"/>
  <c r="R6" i="1"/>
  <c r="R27" i="6"/>
  <c r="C52" i="11"/>
  <c r="B2" i="11" s="1"/>
  <c r="B3" i="11" s="1"/>
  <c r="C57" i="69"/>
  <c r="C56" i="69" s="1"/>
  <c r="S7" i="39"/>
  <c r="AA7" i="39"/>
  <c r="R47" i="39" s="1"/>
  <c r="O46" i="36"/>
  <c r="J7" i="36"/>
  <c r="AC7" i="39"/>
  <c r="V47" i="39" s="1"/>
  <c r="I47" i="39" s="1"/>
  <c r="W7" i="39"/>
  <c r="AB7" i="39"/>
  <c r="T47" i="39" s="1"/>
  <c r="G47" i="39" s="1"/>
  <c r="U7" i="39"/>
  <c r="M21" i="67"/>
  <c r="M21" i="15"/>
  <c r="F35" i="67"/>
  <c r="F35" i="15"/>
  <c r="J20" i="15" l="1"/>
  <c r="C34" i="15"/>
  <c r="F63" i="15"/>
  <c r="C62" i="15" s="1"/>
  <c r="J20" i="67"/>
  <c r="F63" i="67"/>
  <c r="C62" i="67" s="1"/>
  <c r="C34" i="67"/>
  <c r="R16" i="1"/>
  <c r="C64" i="67"/>
  <c r="C61" i="67"/>
  <c r="C59" i="67" s="1"/>
  <c r="C31" i="67"/>
  <c r="Q70" i="67"/>
  <c r="C56" i="67"/>
  <c r="C65" i="67" s="1"/>
  <c r="C75" i="67"/>
  <c r="C37" i="67"/>
  <c r="J19" i="15"/>
  <c r="C33" i="15"/>
  <c r="C31" i="15" s="1"/>
  <c r="Q49" i="15"/>
  <c r="C57" i="15"/>
  <c r="J14" i="15"/>
  <c r="C13" i="15"/>
  <c r="C36" i="15"/>
  <c r="J17" i="67"/>
  <c r="J13" i="67"/>
  <c r="J23" i="67" s="1"/>
  <c r="J22" i="67"/>
  <c r="C56" i="11"/>
  <c r="C57" i="11" s="1"/>
  <c r="W7" i="36"/>
  <c r="AC7" i="36"/>
  <c r="V36" i="36" s="1"/>
  <c r="I36" i="36" s="1"/>
  <c r="E47" i="39"/>
  <c r="I52" i="39" s="1"/>
  <c r="J52" i="39" s="1"/>
  <c r="R48" i="39"/>
  <c r="G52" i="39"/>
  <c r="H52" i="39" s="1"/>
  <c r="G51" i="39"/>
  <c r="H51" i="39" s="1"/>
  <c r="I51" i="39"/>
  <c r="J51" i="39" s="1"/>
  <c r="F7" i="36"/>
  <c r="H7" i="36"/>
  <c r="C58" i="67" l="1"/>
  <c r="C67" i="67" s="1"/>
  <c r="C68" i="67" s="1"/>
  <c r="C71" i="67" s="1"/>
  <c r="J16" i="67"/>
  <c r="J25" i="67" s="1"/>
  <c r="Q70" i="15"/>
  <c r="C37" i="15"/>
  <c r="C30" i="15" s="1"/>
  <c r="C39" i="15" s="1"/>
  <c r="C75" i="15"/>
  <c r="C56" i="15"/>
  <c r="C65" i="15" s="1"/>
  <c r="C61" i="15"/>
  <c r="C59" i="15" s="1"/>
  <c r="C64" i="15"/>
  <c r="J13" i="15"/>
  <c r="J23" i="15" s="1"/>
  <c r="J22" i="15"/>
  <c r="J17" i="15"/>
  <c r="C30" i="67"/>
  <c r="C39" i="67" s="1"/>
  <c r="AB7" i="36"/>
  <c r="T36" i="36" s="1"/>
  <c r="G36" i="36" s="1"/>
  <c r="U7" i="36"/>
  <c r="C47" i="39"/>
  <c r="C48" i="39"/>
  <c r="I40" i="36"/>
  <c r="J40" i="36" s="1"/>
  <c r="AA7" i="36"/>
  <c r="R36" i="36" s="1"/>
  <c r="S7" i="36"/>
  <c r="E51" i="39"/>
  <c r="F51" i="39" s="1"/>
  <c r="E52" i="39"/>
  <c r="F52" i="39" s="1"/>
  <c r="L51" i="15"/>
  <c r="L51" i="67"/>
  <c r="J16" i="15" l="1"/>
  <c r="J25" i="15" s="1"/>
  <c r="C58" i="15"/>
  <c r="C67" i="15" s="1"/>
  <c r="C68" i="15" s="1"/>
  <c r="L57" i="67"/>
  <c r="L60" i="67" s="1"/>
  <c r="Q67" i="67"/>
  <c r="L57" i="15"/>
  <c r="L60" i="15" s="1"/>
  <c r="Q67" i="15"/>
  <c r="Q69" i="67"/>
  <c r="Q68" i="67" s="1"/>
  <c r="C40" i="67"/>
  <c r="C80" i="67"/>
  <c r="C79" i="67" s="1"/>
  <c r="C80" i="15"/>
  <c r="C79" i="15" s="1"/>
  <c r="C71" i="15"/>
  <c r="Q69" i="15"/>
  <c r="Q68" i="15" s="1"/>
  <c r="C40" i="15"/>
  <c r="E36" i="36"/>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Q57" i="15" l="1"/>
  <c r="L46" i="15"/>
  <c r="B2" i="15" s="1"/>
  <c r="B3" i="15" s="1"/>
  <c r="Q66" i="15"/>
  <c r="Q66" i="67"/>
  <c r="L46" i="67"/>
  <c r="D2" i="67" s="1"/>
  <c r="Q57" i="67"/>
  <c r="Q65" i="15"/>
  <c r="Q47" i="15"/>
  <c r="Q53" i="15" s="1"/>
  <c r="C43" i="15"/>
  <c r="Q56" i="15"/>
  <c r="C83" i="15"/>
  <c r="C82" i="15" s="1"/>
  <c r="C46" i="15"/>
  <c r="C43" i="67"/>
  <c r="Q47" i="67"/>
  <c r="Q53" i="67" s="1"/>
  <c r="Q56" i="67"/>
  <c r="Q65" i="67"/>
  <c r="Q75" i="67" s="1"/>
  <c r="C83" i="67"/>
  <c r="C82" i="67" s="1"/>
  <c r="C45" i="67"/>
  <c r="C46" i="67" s="1"/>
  <c r="F66" i="39"/>
  <c r="B2" i="39" s="1"/>
  <c r="E40" i="36"/>
  <c r="F40" i="36" s="1"/>
  <c r="E41" i="36"/>
  <c r="F41" i="36" s="1"/>
  <c r="I41" i="36"/>
  <c r="J41" i="36" s="1"/>
  <c r="C36" i="36"/>
  <c r="C37" i="36"/>
  <c r="B2" i="36" s="1"/>
  <c r="B3" i="36" s="1"/>
  <c r="Q62" i="15" l="1"/>
  <c r="Q75" i="15"/>
  <c r="B2" i="67"/>
  <c r="B3" i="67"/>
  <c r="Q62" i="67"/>
  <c r="B3" i="39"/>
  <c r="C6" i="68"/>
  <c r="C7" i="68" s="1"/>
  <c r="C5" i="68" s="1"/>
  <c r="C23" i="68" l="1"/>
  <c r="C20" i="68"/>
  <c r="C25" i="68" s="1"/>
  <c r="C28" i="68" l="1"/>
  <c r="C27" i="68" s="1"/>
  <c r="C22" i="68"/>
  <c r="C31" i="68" l="1"/>
  <c r="C52" i="68" s="1"/>
  <c r="B2" i="68" s="1"/>
  <c r="C19" i="9"/>
  <c r="J23" i="9" l="1"/>
  <c r="C57" i="68"/>
  <c r="C56" i="68" s="1"/>
  <c r="C102" i="9"/>
  <c r="C21" i="9"/>
  <c r="D22" i="9"/>
  <c r="G19" i="9"/>
  <c r="B3" i="68"/>
  <c r="D35" i="9"/>
  <c r="C20" i="9"/>
  <c r="D34"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<sst xmlns="http://schemas.openxmlformats.org/spreadsheetml/2006/main" count="8696" uniqueCount="3361">
  <si>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</si>
  <si>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</si>
  <si>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</si>
  <si>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</si>
  <si>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</si>
  <si>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</si>
  <si>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</si>
  <si>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</si>
  <si>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</si>
  <si>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</si>
  <si>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</si>
  <si>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</si>
  <si>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</si>
  <si>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</si>
  <si>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</si>
  <si>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</si>
  <si>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</si>
  <si>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</si>
  <si>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</si>
  <si>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</si>
  <si>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</si>
  <si>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</si>
  <si>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</si>
  <si>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</si>
  <si>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</si>
  <si>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</si>
  <si>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</si>
  <si>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</si>
  <si>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</si>
  <si>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</si>
  <si>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</si>
  <si>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</si>
  <si>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</si>
  <si>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</si>
  <si>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</si>
  <si>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</si>
  <si>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</si>
  <si>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</si>
  <si>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</si>
  <si>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</si>
  <si>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</si>
  <si>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</si>
  <si>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</si>
  <si>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</si>
  <si>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</si>
  <si>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</si>
  <si>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</si>
  <si>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</si>
  <si>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</si>
  <si>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</si>
  <si>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</si>
  <si>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</si>
  <si>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</si>
  <si>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</si>
  <si>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</si>
  <si>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</si>
  <si>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</si>
  <si>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</si>
  <si>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</si>
  <si>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</si>
  <si>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</si>
  <si>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</si>
  <si>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</si>
  <si>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</si>
  <si>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</si>
  <si>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</si>
  <si>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</si>
  <si>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</si>
  <si>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</si>
  <si>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</si>
  <si>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</si>
  <si>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</si>
  <si>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</si>
  <si>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</si>
  <si>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</si>
  <si>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</si>
  <si>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</si>
  <si>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</si>
  <si>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</si>
  <si>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</si>
  <si>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</si>
  <si>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</si>
  <si>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</si>
  <si>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</si>
  <si>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</si>
  <si>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</si>
  <si>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</si>
  <si>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</si>
  <si>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</si>
  <si>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</si>
  <si>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</si>
  <si>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</si>
  <si>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</si>
  <si>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</si>
  <si>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</si>
  <si>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</si>
  <si>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</si>
  <si>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</si>
  <si>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</si>
  <si>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</si>
  <si>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</si>
  <si>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</si>
  <si>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</si>
  <si>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</si>
  <si>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</si>
  <si>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</si>
  <si>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</si>
  <si>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</si>
  <si>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</si>
  <si>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</si>
  <si>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</si>
  <si>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</si>
  <si>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</si>
  <si>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</si>
  <si>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</si>
  <si>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</si>
  <si>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</si>
  <si>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</si>
  <si>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</si>
  <si>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</si>
  <si>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</si>
  <si>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</si>
  <si>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</si>
  <si>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</si>
  <si>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</si>
  <si>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</si>
  <si>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</si>
  <si>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</si>
  <si>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</si>
  <si>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</si>
  <si>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</si>
  <si>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</si>
  <si>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</si>
  <si>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</si>
  <si>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</si>
  <si>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</si>
  <si>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</si>
  <si>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</si>
  <si>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</si>
  <si>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</si>
  <si>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</si>
  <si>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</si>
  <si>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</si>
  <si>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</si>
  <si>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</si>
  <si>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</si>
  <si>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</si>
  <si>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</si>
  <si>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</si>
  <si>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</si>
  <si>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</si>
  <si>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</si>
  <si>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</si>
  <si>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</si>
  <si>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</si>
  <si>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</si>
  <si>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</si>
  <si>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</si>
  <si>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</si>
  <si>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</si>
  <si>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</si>
  <si>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</si>
  <si>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</si>
  <si>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</si>
  <si>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</si>
  <si>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</si>
  <si>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</si>
  <si>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</si>
  <si>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</si>
  <si>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</si>
  <si>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</si>
  <si>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</si>
  <si>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</si>
  <si>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</si>
  <si>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</si>
  <si>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</si>
  <si>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</si>
  <si>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</si>
  <si>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</si>
  <si>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</si>
  <si>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</si>
  <si>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</si>
  <si>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</si>
  <si>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</si>
  <si>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</si>
  <si>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</si>
  <si>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</si>
  <si>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</si>
  <si>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</si>
  <si>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</si>
  <si>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</si>
  <si>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</si>
  <si>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</si>
  <si>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</si>
  <si>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</si>
  <si>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</si>
  <si>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</si>
  <si>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</si>
  <si>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</si>
  <si>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</si>
  <si>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</si>
  <si>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</si>
  <si>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</si>
  <si>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</si>
  <si>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</si>
  <si>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</si>
  <si>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</si>
  <si>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</si>
  <si>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</si>
  <si>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</si>
  <si>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</si>
  <si>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</si>
  <si>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</si>
  <si>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</si>
  <si>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</si>
  <si>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</si>
  <si>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</si>
  <si>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</si>
  <si>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</si>
  <si>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</si>
  <si>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</si>
  <si>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</si>
  <si>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</si>
  <si>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</si>
  <si>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</si>
  <si>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</si>
  <si>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</si>
  <si>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</si>
  <si>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</si>
  <si>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</si>
  <si>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</si>
  <si>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</si>
  <si>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</si>
  <si>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</si>
  <si>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</si>
  <si>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</si>
  <si>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</si>
  <si>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</si>
  <si>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</si>
  <si>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</si>
  <si>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</si>
  <si>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</si>
  <si>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</si>
  <si>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</si>
  <si>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</si>
  <si>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</si>
  <si>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</si>
  <si>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</si>
  <si>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</si>
  <si>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</si>
  <si>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</si>
  <si>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</si>
  <si>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</si>
  <si>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</si>
  <si>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</si>
  <si>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</si>
  <si>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</si>
  <si>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</si>
  <si>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</si>
  <si>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</si>
  <si>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</si>
  <si>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</si>
  <si>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</si>
  <si>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</si>
  <si>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</si>
  <si>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</si>
  <si>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</si>
  <si>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</si>
  <si>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</si>
  <si>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</si>
  <si>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</si>
  <si>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</si>
  <si>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</si>
  <si>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</si>
  <si>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</si>
  <si>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</si>
  <si>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</si>
  <si>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</si>
  <si>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</si>
  <si>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</si>
  <si>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</si>
  <si>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</si>
  <si>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</si>
  <si>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</si>
  <si>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</si>
  <si>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</si>
  <si>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</si>
  <si>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</si>
  <si>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</si>
  <si>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</si>
  <si>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</si>
  <si>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</si>
  <si>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</si>
  <si>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</si>
  <si>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</si>
  <si>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</si>
  <si>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</si>
  <si>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</si>
  <si>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</si>
  <si>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</si>
  <si>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</si>
  <si>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</si>
  <si>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</si>
  <si>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</si>
  <si>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</si>
  <si>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</si>
  <si>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</si>
  <si>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</si>
  <si>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</si>
  <si>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</si>
  <si>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</si>
  <si>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</si>
  <si>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</si>
  <si>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</si>
  <si>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</si>
  <si>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</si>
  <si>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</si>
  <si>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</si>
  <si>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</si>
  <si>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</si>
  <si>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</si>
  <si>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</si>
  <si>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</si>
  <si>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</si>
  <si>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</si>
  <si>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</si>
  <si>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</si>
  <si>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</si>
  <si>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</si>
  <si>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</si>
  <si>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</si>
  <si>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</si>
  <si>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</si>
  <si>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</si>
  <si>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</si>
  <si>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</si>
  <si>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</si>
  <si>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</si>
  <si>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</si>
  <si>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</si>
  <si>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</si>
  <si>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</si>
  <si>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</si>
  <si>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</si>
  <si>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</si>
  <si>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</si>
  <si>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</si>
  <si>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</si>
  <si>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</si>
  <si>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</si>
  <si>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</si>
  <si>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</si>
  <si>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</si>
  <si>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</si>
  <si>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</si>
  <si>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</si>
  <si>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</si>
  <si>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</si>
  <si>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</si>
  <si>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</si>
  <si>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</si>
  <si>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</si>
  <si>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</si>
  <si>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</si>
  <si>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</si>
  <si>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</si>
  <si>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</si>
  <si>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</si>
  <si>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</si>
  <si>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</si>
  <si>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</si>
  <si>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</si>
  <si>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</si>
  <si>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</si>
  <si>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</si>
  <si>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</si>
  <si>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</si>
  <si>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</si>
  <si>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</si>
  <si>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</si>
  <si>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</si>
  <si>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</si>
  <si>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</si>
  <si>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</si>
  <si>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</si>
  <si>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</si>
  <si>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</si>
  <si>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</si>
  <si>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</si>
  <si>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</si>
  <si>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</si>
  <si>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</si>
  <si>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</si>
  <si>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</si>
  <si>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</si>
  <si>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</si>
  <si>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</si>
  <si>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</si>
  <si>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</si>
  <si>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</si>
  <si>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</si>
  <si>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</si>
  <si>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</si>
  <si>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</si>
  <si>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</si>
  <si>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</si>
  <si>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</si>
  <si>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</si>
  <si>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</si>
  <si>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</si>
  <si>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</si>
  <si>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</si>
  <si>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</si>
  <si>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</si>
  <si>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</si>
  <si>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</si>
  <si>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</si>
  <si>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</si>
  <si>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</si>
  <si>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</si>
  <si>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</si>
  <si>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</si>
  <si>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</si>
  <si>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</si>
  <si>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</si>
  <si>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</si>
  <si>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</si>
  <si>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</si>
  <si>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</si>
  <si>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</si>
  <si>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</si>
  <si>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</si>
  <si>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</si>
  <si>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</si>
  <si>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</si>
  <si>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</si>
  <si>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</si>
  <si>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</si>
  <si>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</si>
  <si>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</si>
  <si>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</si>
  <si>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</si>
  <si>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</si>
  <si>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</si>
  <si>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</si>
  <si>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</si>
  <si>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</si>
  <si>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</si>
  <si>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</si>
  <si>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</si>
  <si>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</si>
  <si>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</si>
  <si>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</si>
  <si>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</si>
  <si>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</si>
  <si>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</si>
  <si>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</si>
  <si>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</si>
  <si>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</si>
  <si>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</si>
  <si>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</si>
  <si>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</si>
  <si>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</si>
  <si>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</si>
  <si>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</si>
  <si>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</si>
  <si>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</si>
  <si>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</si>
  <si>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</si>
  <si>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</si>
  <si>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</si>
  <si>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</si>
  <si>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</si>
  <si>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</si>
  <si>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</si>
  <si>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</si>
  <si>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</si>
  <si>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</si>
  <si>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</si>
  <si>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</si>
  <si>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</si>
  <si>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</si>
  <si>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</si>
  <si>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</si>
  <si>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</si>
  <si>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</si>
  <si>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</si>
  <si>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</si>
  <si>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</si>
  <si>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</si>
  <si>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</si>
  <si>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</si>
  <si>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</si>
  <si>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</si>
  <si>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</si>
  <si>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</si>
  <si>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</si>
  <si>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</si>
  <si>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</si>
  <si>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</si>
  <si>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</si>
  <si>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</si>
  <si>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</si>
  <si>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</si>
  <si>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</si>
  <si>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</si>
  <si>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</si>
  <si>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</si>
  <si>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</si>
  <si>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</si>
  <si>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</si>
  <si>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</si>
  <si>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</si>
  <si>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</si>
  <si>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</si>
  <si>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</si>
  <si>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</si>
  <si>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</si>
  <si>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</si>
  <si>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</si>
  <si>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</si>
  <si>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</si>
  <si>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</si>
  <si>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</si>
  <si>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</si>
  <si>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</si>
  <si>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</si>
  <si>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</si>
  <si>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</si>
  <si>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</si>
  <si>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</si>
  <si>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</si>
  <si>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</si>
  <si>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</si>
  <si>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</si>
  <si>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</si>
  <si>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</si>
  <si>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</si>
  <si>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</si>
  <si>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</si>
  <si>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</si>
  <si>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</si>
  <si>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</si>
  <si>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</si>
  <si>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</si>
  <si>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</si>
  <si>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</si>
  <si>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</si>
  <si>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</si>
  <si>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</si>
  <si>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</si>
  <si>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</si>
  <si>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</si>
  <si>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</si>
  <si>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</si>
  <si>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</si>
  <si>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</si>
  <si>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</si>
  <si>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</si>
  <si>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</si>
  <si>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</si>
  <si>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</si>
  <si>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</si>
  <si>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</si>
  <si>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</si>
  <si>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</si>
  <si>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</si>
  <si>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</si>
  <si>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</si>
  <si>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</si>
  <si>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</si>
  <si>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</si>
  <si>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</si>
  <si>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</si>
  <si>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</si>
  <si>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</si>
  <si>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</si>
  <si>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</si>
  <si>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</si>
  <si>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</si>
  <si>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</si>
  <si>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</si>
  <si>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</si>
  <si>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</si>
  <si>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</si>
  <si>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</si>
  <si>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</si>
  <si>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</si>
  <si>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</si>
  <si>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</si>
  <si>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</si>
  <si>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</si>
  <si>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</si>
  <si>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</si>
  <si>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</si>
  <si>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</si>
  <si>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</si>
  <si>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</si>
  <si>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</si>
  <si>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</si>
  <si>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</si>
  <si>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</si>
  <si>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</si>
  <si>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</si>
  <si>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</si>
  <si>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</si>
  <si>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</si>
  <si>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</si>
  <si>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</si>
  <si>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</si>
  <si>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</si>
  <si>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</si>
  <si>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</si>
  <si>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</si>
  <si>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</si>
  <si>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</si>
  <si>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</si>
  <si>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</si>
  <si>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</si>
  <si>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</si>
  <si>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</si>
  <si>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</si>
  <si>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</si>
  <si>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</si>
  <si>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</si>
  <si>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</si>
  <si>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</si>
  <si>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</si>
  <si>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</si>
  <si>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</si>
  <si>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</si>
  <si>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</si>
  <si>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</si>
  <si>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</si>
  <si>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</si>
  <si>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</si>
  <si>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</si>
  <si>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</si>
  <si>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</si>
  <si>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</si>
  <si>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</si>
  <si>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</si>
  <si>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</si>
  <si>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</si>
  <si>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</si>
  <si>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</si>
  <si>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</si>
  <si>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</si>
  <si>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</si>
  <si>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</si>
  <si>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</si>
  <si>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</si>
  <si>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</si>
  <si>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</si>
  <si>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</si>
  <si>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</si>
  <si>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</si>
  <si>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</si>
  <si>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</si>
  <si>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</si>
  <si>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</si>
  <si>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</si>
  <si>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</si>
  <si>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</si>
  <si>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</si>
  <si>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</si>
  <si>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</si>
  <si>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</si>
  <si>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</si>
  <si>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</si>
  <si>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</si>
  <si>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</si>
  <si>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</si>
  <si>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</si>
  <si>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</si>
  <si>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</si>
  <si>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</si>
  <si>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</si>
  <si>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</si>
  <si>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</si>
  <si>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</si>
  <si>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</si>
  <si>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</si>
  <si>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</si>
  <si>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</si>
  <si>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</si>
  <si>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</si>
  <si>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</si>
  <si>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</si>
  <si>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</si>
  <si>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</si>
  <si>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</si>
  <si>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</si>
  <si>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</si>
  <si>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</si>
  <si>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</si>
  <si>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</si>
  <si>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</si>
  <si>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</si>
  <si>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</si>
  <si>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</si>
  <si>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</si>
  <si>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</si>
  <si>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</si>
  <si>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</si>
  <si>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</si>
  <si>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</si>
  <si>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</si>
  <si>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</si>
  <si>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</si>
  <si>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</si>
  <si>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</si>
  <si>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</si>
  <si>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</si>
  <si>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</si>
  <si>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</si>
  <si>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</si>
  <si>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</si>
  <si>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</si>
  <si>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</si>
  <si>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</si>
  <si>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</si>
  <si>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</si>
  <si>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</si>
  <si>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</si>
  <si>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</si>
  <si>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</si>
  <si>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</si>
  <si>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</si>
  <si>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</si>
  <si>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</si>
  <si>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</si>
  <si>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</si>
  <si>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</si>
  <si>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</si>
  <si>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</si>
  <si>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</si>
  <si>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</si>
  <si>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</si>
  <si>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</si>
  <si>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</si>
  <si>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</si>
  <si>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</si>
  <si>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</si>
  <si>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</si>
  <si>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</si>
  <si>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</si>
  <si>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</si>
  <si>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</si>
  <si>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</si>
  <si>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</si>
  <si>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</si>
  <si>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</si>
  <si>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</si>
  <si>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</si>
  <si>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</si>
  <si>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</si>
  <si>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</si>
  <si>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</si>
  <si>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</si>
  <si>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</si>
  <si>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</si>
  <si>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</si>
  <si>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</si>
  <si>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</si>
  <si>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</si>
  <si>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</si>
  <si>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</si>
  <si>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</si>
  <si>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</si>
  <si>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</si>
  <si>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</si>
  <si>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</si>
  <si>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</si>
  <si>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</si>
  <si>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</si>
  <si>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</si>
  <si>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</si>
  <si>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</si>
  <si>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</si>
  <si>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</si>
  <si>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</si>
  <si>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</si>
  <si>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</si>
  <si>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</si>
  <si>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</si>
  <si>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</si>
  <si>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</si>
  <si>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</si>
  <si>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</si>
  <si>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</si>
  <si>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</si>
  <si>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</si>
  <si>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</si>
  <si>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</si>
  <si>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</si>
  <si>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</si>
  <si>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</si>
  <si>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</si>
  <si>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</si>
  <si>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</si>
  <si>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</si>
  <si>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</si>
  <si>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</si>
  <si>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</si>
  <si>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</si>
  <si>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</si>
  <si>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</si>
  <si>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</si>
  <si>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</si>
  <si>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</si>
  <si>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</si>
  <si>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</si>
  <si>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</si>
  <si>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</si>
  <si>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</si>
  <si>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</si>
  <si>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</si>
  <si>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</si>
  <si>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</si>
  <si>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</si>
  <si>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</si>
  <si>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</si>
  <si>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</si>
  <si>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</si>
  <si>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</si>
  <si>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</si>
  <si>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</si>
  <si>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</si>
  <si>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</si>
  <si>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</si>
  <si>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</si>
  <si>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</si>
  <si>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</si>
  <si>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</si>
  <si>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</si>
  <si>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</si>
  <si>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</si>
  <si>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</si>
  <si>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</si>
  <si>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</si>
  <si>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</si>
  <si>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</si>
  <si>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</si>
  <si>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</si>
  <si>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</si>
  <si>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</si>
  <si>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</si>
  <si>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</si>
  <si>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</si>
  <si>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</si>
  <si>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</si>
  <si>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</si>
  <si>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</si>
  <si>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</si>
  <si>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</si>
  <si>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</si>
  <si>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</si>
  <si>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</si>
  <si>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</si>
  <si>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</si>
  <si>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</si>
  <si>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</si>
  <si>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</si>
  <si>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</si>
  <si>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</si>
  <si>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</si>
  <si>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</si>
  <si>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</si>
  <si>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</si>
  <si>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</si>
  <si>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</si>
  <si>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</si>
  <si>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</si>
  <si>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</si>
  <si>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</si>
  <si>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</si>
  <si>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</si>
  <si>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</si>
  <si>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</si>
  <si>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</si>
  <si>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</si>
  <si>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</si>
  <si>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</si>
  <si>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</si>
  <si>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</si>
  <si>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</si>
  <si>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</si>
  <si>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</si>
  <si>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</si>
  <si>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</si>
  <si>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</si>
  <si>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</si>
  <si>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</si>
  <si>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</si>
  <si>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</si>
  <si>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</si>
  <si>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</si>
  <si>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</si>
  <si>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</si>
  <si>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</si>
  <si>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</si>
  <si>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</si>
  <si>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</si>
  <si>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</si>
  <si>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</si>
  <si>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</si>
  <si>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</si>
  <si>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</si>
  <si>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</si>
  <si>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</si>
  <si>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</si>
  <si>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</si>
  <si>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</si>
  <si>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</si>
  <si>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</si>
  <si>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</si>
  <si>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</si>
  <si>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</si>
  <si>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</si>
  <si>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</si>
  <si>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</si>
  <si>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</si>
  <si>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</si>
  <si>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</si>
  <si>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</si>
  <si>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</si>
  <si>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</si>
  <si>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</si>
  <si>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</si>
  <si>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</si>
  <si>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</si>
  <si>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</si>
  <si>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</si>
  <si>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</si>
  <si>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</si>
  <si>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</si>
  <si>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</si>
  <si>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</si>
  <si>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</si>
  <si>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</si>
  <si>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</si>
  <si>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</si>
  <si>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</si>
  <si>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</si>
  <si>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</si>
  <si>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</si>
  <si>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</si>
  <si>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</si>
  <si>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</si>
  <si>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</si>
  <si>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</si>
  <si>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</si>
  <si>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</si>
  <si>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</si>
  <si>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</si>
  <si>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</si>
  <si>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</si>
  <si>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</si>
  <si>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</si>
  <si>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</si>
  <si>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</si>
  <si>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</si>
  <si>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</si>
  <si>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</si>
  <si>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</si>
  <si>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</si>
  <si>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</si>
  <si>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</si>
  <si>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</si>
  <si>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</si>
  <si>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</si>
  <si>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</si>
  <si>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</si>
  <si>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</si>
  <si>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</si>
  <si>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</si>
  <si>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</si>
  <si>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</si>
  <si>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</si>
  <si>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</si>
  <si>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</si>
  <si>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</si>
  <si>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</si>
  <si>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</si>
  <si>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</si>
  <si>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</si>
  <si>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</si>
  <si>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</si>
  <si>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</si>
  <si>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</si>
  <si>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</si>
  <si>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</si>
  <si>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</si>
  <si>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</si>
  <si>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</si>
  <si>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</si>
  <si>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</si>
  <si>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</si>
  <si>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</si>
  <si>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</si>
  <si>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</si>
  <si>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</si>
  <si>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</si>
  <si>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</si>
  <si>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</si>
  <si>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</si>
  <si>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</si>
  <si>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</si>
  <si>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</si>
  <si>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</si>
  <si>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</si>
  <si>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</si>
  <si>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</si>
  <si>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</si>
  <si>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</si>
  <si>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</si>
  <si>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</si>
  <si>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</si>
  <si>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</si>
  <si>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</si>
  <si>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</si>
  <si>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</si>
  <si>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</si>
  <si>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</si>
  <si>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</si>
  <si>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</si>
  <si>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</si>
  <si>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</si>
  <si>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</si>
  <si>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</si>
  <si>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</si>
  <si>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</si>
  <si>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</si>
  <si>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</si>
  <si>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</si>
  <si>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</si>
  <si>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</si>
  <si>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</si>
  <si>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</si>
  <si>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</si>
  <si>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</si>
  <si>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</si>
  <si>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</si>
  <si>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</si>
  <si>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</si>
  <si>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</si>
  <si>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</si>
  <si>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</si>
  <si>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</si>
  <si>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</si>
  <si>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</si>
  <si>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</si>
  <si>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</si>
  <si>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</si>
  <si>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</si>
  <si>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</si>
  <si>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</si>
  <si>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</si>
  <si>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</si>
  <si>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</si>
  <si>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</si>
  <si>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</si>
  <si>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</si>
  <si>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</si>
  <si>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</si>
  <si>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</si>
  <si>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</si>
  <si>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</si>
  <si>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</si>
  <si>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</si>
  <si>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</si>
  <si>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</si>
  <si>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</si>
  <si>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</si>
  <si>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</si>
  <si>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</si>
  <si>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</si>
  <si>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</si>
  <si>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</si>
  <si>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</si>
  <si>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</si>
  <si>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</si>
  <si>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</si>
  <si>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</si>
  <si>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</si>
  <si>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</si>
  <si>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</si>
  <si>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</si>
  <si>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</si>
  <si>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</si>
  <si>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</si>
  <si>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</si>
  <si>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</si>
  <si>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</si>
  <si>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</si>
  <si>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</si>
  <si>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</si>
  <si>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</si>
  <si>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</si>
  <si>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</si>
  <si>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</si>
  <si>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</si>
  <si>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</si>
  <si>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</si>
  <si>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</si>
  <si>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</si>
  <si>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</si>
  <si>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</si>
  <si>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</si>
  <si>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</si>
  <si>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</si>
  <si>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</si>
  <si>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</si>
  <si>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</si>
  <si>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</si>
  <si>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</si>
  <si>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</si>
  <si>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</si>
  <si>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</si>
  <si>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</si>
  <si>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</si>
  <si>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</si>
  <si>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</si>
  <si>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</si>
  <si>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</si>
  <si>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</si>
  <si>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</si>
  <si>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</si>
  <si>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</si>
  <si>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</si>
  <si>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</si>
  <si>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</si>
  <si>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</si>
  <si>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</si>
  <si>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</si>
  <si>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</si>
  <si>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</si>
  <si>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</si>
  <si>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</si>
  <si>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</si>
  <si>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</si>
  <si>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</si>
  <si>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</si>
  <si>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</si>
  <si>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</si>
  <si>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</si>
  <si>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</si>
  <si>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</si>
  <si>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</si>
  <si>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</si>
  <si>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</si>
  <si>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</si>
  <si>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</si>
  <si>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</si>
  <si>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</si>
  <si>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</si>
  <si>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</si>
  <si>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</si>
  <si>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</si>
  <si>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</si>
  <si>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</si>
  <si>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</si>
  <si>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</si>
  <si>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</si>
  <si>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</si>
  <si>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</si>
  <si>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</si>
  <si>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</si>
  <si>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</si>
  <si>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</si>
  <si>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</si>
  <si>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</si>
  <si>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</si>
  <si>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</si>
  <si>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</si>
  <si>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</si>
  <si>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</si>
  <si>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</si>
  <si>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</si>
  <si>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</si>
  <si>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</si>
  <si>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</si>
  <si>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</si>
  <si>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</si>
  <si>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</si>
  <si>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</si>
  <si>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</si>
  <si>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</si>
  <si>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</si>
  <si>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</si>
  <si>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</si>
  <si>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</si>
  <si>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</si>
  <si>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</si>
  <si>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</si>
  <si>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</si>
  <si>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</si>
  <si>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</si>
  <si>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</si>
  <si>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</si>
  <si>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</si>
  <si>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</si>
  <si>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</si>
  <si>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</si>
  <si>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</si>
  <si>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</si>
  <si>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</si>
  <si>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</si>
  <si>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</si>
  <si>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</si>
  <si>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</si>
  <si>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</si>
  <si>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</si>
  <si>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</si>
  <si>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</si>
  <si>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</si>
  <si>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</si>
  <si>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</si>
  <si>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</si>
  <si>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</si>
  <si>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</si>
  <si>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</si>
  <si>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</si>
  <si>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</si>
  <si>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</si>
  <si>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</si>
  <si>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</si>
  <si>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</si>
  <si>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</si>
  <si>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</si>
  <si>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</si>
  <si>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</si>
  <si>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</si>
  <si>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</si>
  <si>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</si>
  <si>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</si>
  <si>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</si>
  <si>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</si>
  <si>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</si>
  <si>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</si>
  <si>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</si>
  <si>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</si>
  <si>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</si>
  <si>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</si>
  <si>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</si>
  <si>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</si>
  <si>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</si>
  <si>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</si>
  <si>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</si>
  <si>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</si>
  <si>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</si>
  <si>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</si>
  <si>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</si>
  <si>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</si>
  <si>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</si>
  <si>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</si>
  <si>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</si>
  <si>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</si>
  <si>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</si>
  <si>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</si>
  <si>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</si>
  <si>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</si>
  <si>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</si>
  <si>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</si>
  <si>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</si>
  <si>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</si>
  <si>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</si>
  <si>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</si>
  <si>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</si>
  <si>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</si>
  <si>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</si>
  <si>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</si>
  <si>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</si>
  <si>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</si>
  <si>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</si>
  <si>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</si>
  <si>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</si>
  <si>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</si>
  <si>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</si>
  <si>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</si>
  <si>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</si>
  <si>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</si>
  <si>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</si>
  <si>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</si>
  <si>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</si>
  <si>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</si>
  <si>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</si>
  <si>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</si>
  <si>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</si>
  <si>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</si>
  <si>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</si>
  <si>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</si>
  <si>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</si>
  <si>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</si>
  <si>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</si>
  <si>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</si>
  <si>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</si>
  <si>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</si>
  <si>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</si>
  <si>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</si>
  <si>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</si>
  <si>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</si>
  <si>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</si>
  <si>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</si>
  <si>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</si>
  <si>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</si>
  <si>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</si>
  <si>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</si>
  <si>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</si>
  <si>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</si>
  <si>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</si>
  <si>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</si>
  <si>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</si>
  <si>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</si>
  <si>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</si>
  <si>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</si>
  <si>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</si>
  <si>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</si>
  <si>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</si>
  <si>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</si>
  <si>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</si>
  <si>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</si>
  <si>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</si>
  <si>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</si>
  <si>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</si>
  <si>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</si>
  <si>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</si>
  <si>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</si>
  <si>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</si>
  <si>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</si>
  <si>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</si>
  <si>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</si>
  <si>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</si>
  <si>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</si>
  <si>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</si>
  <si>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</si>
  <si>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</si>
  <si>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</si>
  <si>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</si>
  <si>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</si>
  <si>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</si>
  <si>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</si>
  <si>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</si>
  <si>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</si>
  <si>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</si>
  <si>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</si>
  <si>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</si>
  <si>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</si>
  <si>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</si>
  <si>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</si>
  <si>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</si>
  <si>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</si>
  <si>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</si>
  <si>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</si>
  <si>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</si>
  <si>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</si>
  <si>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</si>
  <si>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</si>
  <si>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</si>
  <si>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</si>
  <si>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</si>
  <si>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</si>
  <si>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</si>
  <si>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</si>
  <si>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</si>
  <si>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</si>
  <si>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</si>
  <si>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</si>
  <si>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</si>
  <si>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</si>
  <si>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</si>
  <si>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</si>
  <si>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</si>
  <si>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</si>
  <si>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</si>
  <si>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</si>
  <si>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</si>
  <si>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</si>
  <si>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</si>
  <si>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</si>
  <si>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</si>
  <si>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</si>
  <si>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</si>
  <si>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</si>
  <si>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</si>
  <si>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</si>
  <si>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</si>
  <si>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</si>
  <si>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</si>
  <si>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</si>
  <si>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</si>
  <si>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</si>
  <si>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</si>
  <si>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</si>
  <si>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</si>
  <si>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</si>
  <si>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</si>
  <si>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</si>
  <si>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</si>
  <si>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</si>
  <si>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</si>
  <si>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</si>
  <si>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</si>
  <si>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</si>
  <si>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</si>
  <si>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</si>
  <si>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</si>
  <si>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</si>
  <si>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</si>
  <si>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</si>
  <si>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</si>
  <si>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</si>
  <si>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</si>
  <si>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</si>
  <si>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</si>
  <si>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</si>
  <si>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</si>
  <si>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</si>
  <si>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</si>
  <si>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</si>
  <si>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</si>
  <si>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</si>
  <si>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</si>
  <si>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</si>
  <si>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</si>
  <si>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</si>
  <si>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</si>
  <si>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</si>
  <si>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</si>
  <si>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</si>
  <si>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</si>
  <si>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</si>
  <si>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</si>
  <si>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</si>
  <si>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</si>
  <si>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</si>
  <si>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</si>
  <si>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</si>
  <si>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</si>
  <si>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</si>
  <si>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</si>
  <si>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</si>
  <si>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</si>
  <si>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</si>
  <si>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</si>
  <si>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</si>
  <si>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</si>
  <si>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</si>
  <si>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</si>
  <si>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</si>
  <si>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</si>
  <si>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</si>
  <si>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</si>
  <si>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</si>
  <si>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</si>
  <si>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</si>
  <si>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</si>
  <si>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</si>
  <si>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</si>
  <si>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</si>
  <si>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</si>
  <si>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</si>
  <si>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</si>
  <si>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</si>
  <si>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</si>
  <si>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</si>
  <si>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</si>
  <si>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</si>
  <si>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</si>
  <si>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</si>
  <si>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</si>
  <si>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</si>
  <si>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</si>
  <si>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</si>
  <si>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</si>
  <si>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</si>
  <si>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</si>
  <si>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</si>
  <si>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</si>
  <si>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</si>
  <si>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</si>
  <si>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</si>
  <si>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</si>
  <si>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</si>
  <si>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</si>
  <si>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</si>
  <si>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</si>
  <si>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</si>
  <si>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</si>
  <si>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</si>
  <si>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</si>
  <si>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</si>
  <si>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</si>
  <si>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</si>
  <si>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</si>
  <si>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</si>
  <si>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</si>
  <si>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</si>
  <si>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</si>
  <si>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</si>
  <si>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</si>
  <si>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</si>
  <si>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</si>
  <si>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</si>
  <si>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</si>
  <si>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</si>
  <si>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</si>
  <si>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</si>
  <si>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</si>
  <si>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</si>
  <si>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</si>
  <si>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</si>
  <si>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</si>
  <si>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</si>
  <si>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</si>
  <si>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</si>
  <si>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</si>
  <si>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</si>
  <si>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</si>
  <si>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</si>
  <si>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</si>
  <si>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</si>
  <si>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</si>
  <si>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</si>
  <si>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</si>
  <si>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</si>
  <si>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</si>
  <si>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</si>
  <si>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</si>
  <si>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</si>
  <si>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</si>
  <si>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</si>
  <si>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</si>
  <si>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</si>
  <si>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</si>
  <si>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</si>
  <si>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</si>
  <si>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</si>
  <si>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</si>
  <si>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</si>
  <si>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</si>
  <si>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</si>
  <si>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</si>
  <si>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</si>
  <si>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</si>
  <si>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</si>
  <si>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</si>
  <si>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</si>
  <si>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</si>
  <si>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</si>
  <si>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</si>
  <si>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</si>
  <si>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</si>
  <si>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</si>
  <si>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</si>
  <si>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</si>
  <si>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</si>
  <si>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</si>
  <si>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</si>
  <si>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</si>
  <si>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</si>
  <si>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</si>
  <si>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</si>
  <si>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</si>
  <si>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</si>
  <si>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</si>
  <si>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</si>
  <si>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</si>
  <si>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</si>
  <si>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</si>
  <si>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</si>
  <si>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</si>
  <si>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</si>
  <si>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</si>
  <si>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</si>
  <si>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</si>
  <si>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</si>
  <si>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</si>
  <si>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</si>
  <si>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</si>
  <si>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</si>
  <si>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</si>
  <si>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</si>
  <si>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</si>
  <si>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</si>
  <si>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</si>
  <si>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</si>
  <si>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</si>
  <si>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</si>
  <si>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</si>
  <si>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</si>
  <si>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</si>
  <si>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</si>
  <si>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</si>
  <si>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</si>
  <si>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</si>
  <si>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</si>
  <si>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</si>
  <si>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</si>
  <si>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</si>
  <si>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</si>
  <si>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</si>
  <si>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</si>
  <si>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</si>
  <si>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</si>
  <si>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</si>
  <si>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</si>
  <si>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</si>
  <si>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</si>
  <si>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</si>
  <si>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</si>
  <si>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</si>
  <si>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</si>
  <si>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</si>
  <si>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</si>
  <si>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</si>
  <si>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</si>
  <si>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</si>
  <si>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</si>
  <si>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</si>
  <si>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</si>
  <si>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</si>
  <si>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</si>
  <si>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</si>
  <si>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</si>
  <si>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</si>
  <si>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</si>
  <si>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</si>
  <si>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</si>
  <si>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</si>
  <si>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</si>
  <si>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</si>
  <si>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</si>
  <si>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</si>
  <si>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</si>
  <si>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</si>
  <si>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</si>
  <si>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</si>
  <si>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</si>
  <si>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</si>
  <si>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</si>
  <si>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</si>
  <si>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</si>
  <si>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</si>
  <si>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</si>
  <si>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</si>
  <si>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</si>
  <si>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</si>
  <si>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</si>
  <si>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</si>
  <si>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</si>
  <si>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</si>
  <si>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</si>
  <si>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</si>
  <si>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</si>
  <si>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</si>
  <si>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</si>
  <si>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</si>
  <si>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</si>
  <si>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</si>
  <si>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</si>
  <si>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</si>
  <si>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</si>
  <si>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</si>
  <si>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</si>
  <si>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</si>
  <si>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</si>
  <si>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</si>
  <si>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</si>
  <si>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</si>
  <si>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</si>
  <si>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</si>
  <si>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</si>
  <si>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</si>
  <si>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</si>
  <si>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</si>
  <si>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</si>
  <si>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</si>
  <si>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</si>
  <si>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</si>
  <si>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</si>
  <si>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</si>
  <si>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</si>
  <si>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</si>
  <si>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</si>
  <si>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</si>
  <si>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</si>
  <si>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</si>
  <si>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</si>
  <si>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</si>
  <si>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</si>
  <si>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</si>
  <si>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</si>
  <si>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</si>
  <si>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</si>
  <si>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</si>
  <si>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</si>
  <si>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</si>
  <si>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</si>
  <si>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</si>
  <si>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</si>
  <si>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</si>
  <si>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</si>
  <si>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</si>
  <si>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</si>
  <si>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</si>
  <si>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</si>
  <si>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</si>
  <si>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</si>
  <si>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</si>
  <si>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</si>
  <si>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</si>
  <si>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</si>
  <si>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</si>
  <si>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</si>
  <si>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</si>
  <si>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</si>
  <si>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</si>
  <si>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</si>
  <si>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</si>
  <si>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</si>
  <si>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</si>
  <si>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</si>
  <si>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</si>
  <si>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</si>
  <si>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</si>
  <si>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</si>
  <si>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</si>
  <si>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</si>
  <si>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</si>
  <si>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</si>
  <si>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</si>
  <si>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</si>
  <si>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</si>
  <si>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</si>
  <si>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</si>
  <si>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</si>
  <si>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</si>
  <si>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</si>
  <si>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</si>
  <si>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</si>
  <si>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</si>
  <si>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</si>
  <si>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</si>
  <si>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</si>
  <si>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</si>
  <si>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</si>
  <si>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</si>
  <si>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</si>
  <si>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</si>
  <si>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</si>
  <si>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</si>
  <si>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</si>
  <si>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</si>
  <si>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</si>
  <si>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</si>
  <si>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</si>
  <si>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</si>
  <si>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</si>
  <si>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</si>
  <si>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</si>
  <si>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</si>
  <si>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</si>
  <si>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</si>
  <si>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</si>
  <si>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</si>
  <si>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</si>
  <si>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</si>
  <si>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</si>
  <si>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</si>
  <si>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</si>
  <si>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</si>
  <si>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</si>
  <si>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</si>
  <si>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</si>
  <si>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</si>
  <si>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</si>
  <si>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</si>
  <si>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</si>
  <si>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</si>
  <si>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</si>
  <si>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</si>
  <si>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</si>
  <si>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</si>
  <si>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</si>
  <si>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</si>
  <si>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</si>
  <si>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</si>
  <si>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</si>
  <si>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</si>
  <si>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</si>
  <si>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</si>
  <si>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</si>
  <si>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</si>
  <si>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</si>
  <si>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</si>
  <si>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</si>
  <si>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</si>
  <si>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</si>
  <si>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</si>
  <si>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</si>
  <si>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</si>
  <si>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</si>
  <si>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</si>
  <si>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</si>
  <si>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</si>
  <si>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</si>
  <si>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</si>
  <si>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</si>
  <si>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</si>
  <si>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</si>
  <si>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</si>
  <si>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</si>
  <si>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</si>
  <si>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</si>
  <si>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</si>
  <si>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</si>
  <si>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</si>
  <si>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</si>
  <si>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</si>
  <si>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</si>
  <si>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</si>
  <si>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</si>
  <si>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</si>
  <si>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</si>
  <si>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</si>
  <si>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</si>
  <si>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</si>
  <si>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</si>
  <si>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</si>
  <si>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</si>
  <si>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</si>
  <si>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</si>
  <si>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</si>
  <si>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</si>
  <si>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</si>
  <si>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</si>
  <si>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</si>
  <si>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</si>
  <si>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</si>
  <si>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</si>
  <si>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</si>
  <si>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</si>
  <si>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</si>
  <si>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</si>
  <si>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</si>
  <si>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</si>
  <si>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</si>
  <si>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</si>
  <si>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</si>
  <si>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</si>
  <si>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</si>
  <si>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</si>
  <si>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</si>
  <si>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</si>
  <si>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</si>
  <si>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</si>
  <si>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</si>
  <si>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</si>
  <si>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</si>
  <si>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</si>
  <si>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</si>
  <si>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</si>
  <si>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</si>
  <si>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</si>
  <si>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</si>
  <si>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</si>
  <si>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</si>
  <si>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</si>
  <si>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</si>
  <si>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</si>
  <si>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</si>
  <si>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</si>
  <si>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</si>
  <si>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</si>
  <si>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</si>
  <si>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</si>
  <si>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</si>
  <si>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</si>
  <si>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</si>
  <si>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</si>
  <si>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</si>
  <si>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</si>
  <si>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</si>
  <si>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</si>
  <si>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</si>
  <si>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</si>
  <si>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</si>
  <si>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</si>
  <si>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</si>
  <si>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</si>
  <si>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</si>
  <si>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</si>
  <si>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</si>
  <si>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</si>
  <si>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</si>
  <si>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</si>
  <si>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</si>
  <si>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</si>
  <si>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</si>
  <si>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</si>
  <si>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</si>
  <si>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</si>
  <si>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</si>
  <si>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</si>
  <si>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</si>
  <si>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</si>
  <si>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</si>
  <si>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</si>
  <si>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</si>
  <si>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</si>
  <si>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</si>
  <si>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</si>
  <si>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</si>
  <si>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</si>
  <si>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</si>
  <si>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</si>
  <si>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</si>
  <si>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</si>
  <si>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</si>
  <si>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</si>
  <si>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</si>
  <si>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</si>
  <si>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</si>
  <si>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</si>
  <si>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</si>
  <si>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</si>
  <si>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</si>
  <si>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</si>
  <si>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</si>
  <si>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</si>
  <si>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</si>
  <si>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</si>
  <si>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</si>
  <si>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</si>
  <si>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</si>
  <si>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</si>
  <si>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</si>
  <si>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</si>
  <si>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</si>
  <si>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</si>
  <si>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</si>
  <si>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</si>
  <si>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</si>
  <si>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</si>
  <si>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</si>
  <si>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</si>
  <si>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</si>
  <si>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</si>
  <si>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</si>
  <si>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</si>
  <si>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</si>
  <si>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</si>
  <si>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</si>
  <si>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</si>
  <si>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</si>
  <si>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</si>
  <si>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</si>
  <si>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</si>
  <si>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</si>
  <si>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</si>
  <si>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</si>
  <si>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</si>
  <si>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</si>
  <si>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</si>
  <si>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</si>
  <si>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</si>
  <si>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</si>
  <si>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</si>
  <si>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</si>
  <si>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</si>
  <si>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</si>
  <si>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</si>
  <si>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</si>
  <si>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</si>
  <si>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</si>
  <si>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</si>
  <si>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</si>
  <si>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</si>
  <si>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</si>
  <si>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</si>
  <si>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</si>
  <si>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</si>
  <si>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</si>
  <si>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</si>
  <si>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</si>
  <si>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</si>
  <si>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</si>
  <si>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</si>
  <si>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</si>
  <si>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</si>
  <si>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</si>
  <si>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</si>
  <si>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</si>
  <si>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</si>
  <si>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</si>
  <si>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</si>
  <si>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</si>
  <si>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</si>
  <si>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</si>
  <si>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</si>
  <si>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</si>
  <si>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</si>
  <si>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</si>
  <si>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</si>
  <si>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</si>
  <si>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</si>
  <si>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</si>
  <si>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</si>
  <si>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</si>
  <si>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</si>
  <si>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</si>
  <si>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</si>
  <si>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</si>
  <si>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</si>
  <si>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</si>
  <si>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</si>
  <si>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</si>
  <si>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</si>
  <si>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</si>
  <si>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</si>
  <si>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</si>
  <si>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</si>
  <si>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</si>
  <si>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</si>
  <si>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</si>
  <si>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</si>
  <si>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</si>
  <si>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</si>
  <si>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</si>
  <si>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</si>
  <si>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</si>
  <si>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</si>
  <si>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</si>
  <si>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</si>
  <si>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</si>
  <si>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</si>
  <si>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</si>
  <si>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</si>
  <si>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</si>
  <si>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</si>
  <si>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</si>
  <si>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</si>
  <si>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</si>
  <si>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</si>
  <si>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</si>
  <si>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</si>
  <si>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</si>
  <si>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</si>
  <si>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</si>
  <si>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</si>
  <si>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</si>
  <si>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</si>
  <si>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</si>
  <si>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</si>
  <si>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</si>
  <si>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</si>
  <si>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</si>
  <si>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</si>
  <si>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</si>
  <si>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</si>
  <si>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</si>
  <si>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</si>
  <si>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</si>
  <si>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</si>
  <si>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</si>
  <si>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</si>
  <si>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</si>
  <si>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</si>
  <si>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</si>
  <si>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</si>
  <si>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</si>
  <si>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</si>
  <si>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</si>
  <si>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</si>
  <si>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</si>
  <si>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</si>
  <si>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</si>
  <si>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</si>
  <si>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</si>
  <si>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</si>
  <si>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</si>
  <si>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</si>
  <si>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</si>
  <si>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</si>
  <si>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</si>
  <si>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</si>
  <si>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</si>
  <si>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</si>
  <si>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</si>
  <si>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</si>
  <si>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</si>
  <si>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</si>
  <si>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</si>
  <si>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</si>
  <si>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</si>
  <si>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</si>
  <si>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</si>
  <si>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</si>
  <si>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</si>
  <si>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</si>
  <si>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</si>
  <si>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</si>
  <si>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</si>
  <si>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</si>
  <si>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</si>
  <si>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</si>
  <si>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</si>
  <si>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</si>
  <si>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</si>
  <si>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</si>
  <si>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</si>
  <si>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</si>
  <si>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</si>
  <si>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</si>
  <si>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</si>
  <si>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</si>
  <si>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</si>
  <si>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</si>
  <si>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</si>
  <si>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</si>
  <si>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</si>
  <si>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</si>
  <si>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</si>
  <si>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</si>
  <si>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</si>
  <si>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</si>
  <si>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</si>
  <si>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</si>
  <si>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</si>
  <si>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</si>
  <si>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</si>
  <si>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</si>
  <si>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</si>
  <si>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</si>
  <si>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</si>
  <si>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</si>
  <si>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</si>
  <si>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</si>
  <si>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</si>
  <si>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</si>
  <si>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</si>
  <si>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</si>
  <si>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</si>
  <si>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</si>
  <si>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</si>
  <si>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</si>
  <si>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</si>
  <si>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</si>
  <si>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</si>
  <si>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</si>
  <si>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</si>
  <si>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</si>
  <si>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</si>
  <si>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</si>
  <si>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</si>
  <si>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</si>
  <si>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</si>
  <si>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</si>
  <si>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</si>
  <si>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</si>
  <si>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</si>
  <si>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</si>
  <si>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</si>
  <si>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</si>
  <si>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</si>
  <si>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</si>
  <si>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</si>
  <si>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</si>
  <si>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</si>
  <si>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</si>
  <si>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</si>
  <si>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</si>
  <si>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</si>
  <si>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</si>
  <si>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</si>
  <si>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</si>
  <si>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</si>
  <si>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</si>
  <si>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</si>
  <si>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</si>
  <si>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</si>
  <si>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</si>
  <si>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</si>
  <si>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</si>
  <si>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</si>
  <si>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</si>
  <si>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</si>
  <si>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</si>
  <si>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</si>
  <si>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</si>
  <si>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</si>
  <si>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</si>
  <si>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</si>
  <si>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</si>
  <si>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</si>
  <si>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</si>
  <si>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</si>
  <si>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</si>
  <si>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</si>
  <si>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</si>
  <si>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</si>
  <si>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</si>
  <si>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</si>
  <si>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</si>
  <si>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</si>
  <si>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</si>
  <si>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</si>
  <si>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</si>
  <si>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</si>
  <si>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</si>
  <si>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</si>
  <si>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</si>
  <si>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</si>
  <si>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</si>
  <si>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</si>
  <si>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</si>
  <si>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</si>
  <si>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</si>
  <si>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</si>
  <si>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</si>
  <si>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</si>
  <si>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</si>
  <si>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</si>
  <si>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</si>
  <si>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</si>
  <si>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</si>
  <si>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</si>
  <si>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</si>
  <si>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</si>
  <si>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</si>
  <si>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</si>
  <si>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</si>
  <si>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</si>
  <si>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</si>
  <si>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</si>
  <si>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</si>
  <si>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</si>
  <si>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</si>
  <si>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</si>
  <si>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</si>
  <si>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</si>
  <si>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</si>
  <si>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</si>
  <si>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</si>
  <si>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</si>
  <si>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</si>
  <si>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</si>
  <si>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</si>
  <si>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</si>
  <si>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</si>
  <si>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</si>
  <si>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</si>
  <si>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</si>
  <si>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</si>
  <si>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</si>
  <si>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</si>
  <si>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</si>
  <si>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</si>
  <si>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</si>
  <si>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</si>
  <si>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</si>
  <si>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</si>
  <si>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</si>
  <si>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</si>
  <si>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</si>
  <si>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</si>
  <si>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</si>
  <si>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</si>
  <si>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</si>
  <si>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</si>
  <si>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</si>
  <si>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</si>
  <si>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</si>
  <si>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</si>
  <si>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</si>
  <si>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</si>
  <si>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</si>
  <si>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</si>
  <si>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</si>
  <si>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</si>
  <si>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</si>
  <si>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</si>
  <si>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</si>
  <si>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</si>
  <si>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</si>
  <si>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</si>
  <si>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</si>
  <si>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</si>
  <si>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</si>
  <si>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</si>
  <si>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</si>
  <si>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</si>
  <si>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</si>
  <si>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</si>
  <si>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</si>
  <si>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</si>
  <si>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</si>
  <si>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</si>
  <si>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</si>
  <si>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</si>
  <si>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</si>
  <si>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</si>
  <si>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</si>
  <si>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</si>
  <si>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</si>
  <si>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</si>
  <si>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</si>
  <si>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</si>
  <si>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</si>
  <si>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</si>
  <si>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</si>
  <si>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</si>
  <si>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</si>
  <si>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</si>
  <si>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</si>
  <si>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</si>
  <si>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</si>
  <si>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</si>
  <si>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</si>
  <si>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</si>
  <si>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</si>
  <si>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</si>
  <si>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</si>
  <si>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</si>
  <si>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</si>
  <si>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</si>
  <si>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</si>
  <si>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</si>
  <si>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</si>
  <si>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</si>
  <si>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</si>
  <si>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</si>
  <si>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</si>
  <si>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</si>
  <si>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</si>
  <si>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</si>
  <si>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</si>
  <si>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</si>
  <si>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</si>
  <si>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</si>
  <si>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</si>
  <si>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</si>
  <si>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</si>
  <si>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</si>
  <si>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</si>
  <si>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</si>
  <si>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</si>
  <si>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</si>
  <si>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</si>
  <si>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</si>
  <si>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</si>
  <si>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</si>
  <si>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</si>
  <si>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</si>
  <si>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</si>
  <si>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</si>
  <si>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</si>
  <si>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</si>
  <si>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</si>
  <si>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</si>
  <si>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</si>
  <si>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</si>
  <si>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</si>
  <si>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</si>
  <si>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</si>
  <si>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</si>
  <si>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</si>
  <si>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</si>
  <si>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</si>
  <si>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</si>
  <si>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</si>
  <si>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</si>
  <si>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</si>
  <si>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</si>
  <si>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</si>
  <si>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</si>
  <si>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</si>
  <si>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</si>
  <si>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</si>
  <si>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</si>
  <si>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</si>
  <si>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</si>
  <si>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</si>
  <si>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</si>
  <si>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</si>
  <si>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</si>
  <si>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</si>
  <si>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</si>
  <si>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</si>
  <si>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</si>
  <si>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</si>
  <si>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</si>
  <si>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</si>
  <si>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</si>
  <si>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</si>
  <si>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</si>
  <si>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</si>
  <si>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</si>
  <si>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</si>
  <si>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</si>
  <si>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</si>
  <si>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</si>
  <si>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</si>
  <si>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</si>
  <si>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</si>
  <si>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</si>
  <si>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</si>
  <si>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</si>
  <si>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</si>
  <si>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</si>
  <si>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</si>
  <si>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</si>
  <si>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</si>
  <si>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</si>
  <si>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</si>
  <si>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</si>
  <si>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</si>
  <si>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</si>
  <si>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</si>
  <si>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</si>
  <si>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</si>
  <si>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</si>
  <si>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</si>
  <si>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</si>
  <si>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</si>
  <si>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</si>
  <si>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</si>
  <si>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</si>
  <si>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</si>
  <si>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</si>
  <si>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</si>
  <si>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</si>
  <si>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</si>
  <si>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</si>
  <si>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</si>
  <si>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</si>
  <si>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</si>
  <si>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</si>
  <si>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</si>
  <si>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</si>
  <si>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</si>
  <si>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</si>
  <si>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</si>
  <si>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</si>
  <si>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</si>
  <si>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</si>
  <si>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</si>
  <si>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</si>
  <si>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</si>
  <si>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</si>
  <si>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</si>
  <si>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</si>
  <si>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</si>
  <si>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</si>
  <si>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</si>
  <si>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</si>
  <si>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</si>
  <si>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</si>
  <si>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</si>
  <si>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</si>
  <si>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</si>
  <si>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</si>
  <si>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</si>
  <si>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</si>
  <si>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</si>
  <si>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</si>
  <si>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</si>
  <si>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</si>
  <si>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</si>
  <si>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</si>
  <si>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</si>
  <si>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</si>
  <si>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</si>
  <si>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</si>
  <si>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</si>
  <si>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</si>
  <si>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</si>
  <si>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</si>
  <si>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</si>
  <si>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</si>
  <si>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</si>
  <si>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</si>
  <si>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</si>
  <si>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</si>
  <si>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</si>
  <si>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</si>
  <si>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</si>
  <si>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</si>
  <si>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</si>
  <si>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</si>
  <si>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</si>
  <si>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</si>
  <si>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</si>
  <si>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</si>
  <si>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</si>
  <si>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</si>
  <si>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</si>
  <si>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</si>
  <si>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</si>
  <si>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</si>
  <si>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</si>
  <si>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</si>
  <si>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</si>
  <si>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</si>
  <si>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</si>
  <si>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</si>
  <si>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</si>
  <si>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</si>
  <si>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</si>
  <si>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</si>
  <si>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</si>
  <si>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</si>
  <si>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</si>
  <si>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</si>
  <si>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</si>
  <si>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</si>
  <si>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</si>
  <si>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</si>
  <si>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</si>
  <si>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</si>
  <si>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</si>
  <si>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</si>
  <si>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</si>
  <si>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</si>
  <si>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</si>
  <si>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</si>
  <si>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</si>
  <si>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</si>
  <si>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</si>
  <si>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</si>
  <si>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</si>
  <si>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</si>
  <si>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</si>
  <si>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</si>
  <si>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</si>
  <si>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</si>
  <si>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</si>
  <si>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</si>
  <si>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</si>
  <si>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</si>
  <si>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</si>
  <si>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</si>
  <si>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</si>
  <si>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</si>
  <si>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</si>
  <si>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</si>
  <si>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</si>
  <si>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</si>
  <si>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</si>
  <si>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</si>
  <si>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</si>
  <si>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</si>
  <si>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</si>
  <si>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</si>
  <si>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</si>
  <si>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</si>
  <si>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</si>
  <si>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</si>
  <si>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</si>
  <si>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</si>
  <si>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</si>
  <si>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</si>
  <si>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</si>
  <si>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</si>
  <si>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</si>
  <si>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</si>
  <si>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</si>
  <si>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</si>
  <si>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</si>
  <si>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</si>
  <si>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</si>
  <si>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</si>
  <si>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</si>
  <si>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</si>
  <si>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</si>
  <si>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</si>
  <si>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</si>
  <si>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</si>
  <si>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</si>
  <si>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</si>
  <si>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</si>
  <si>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</si>
  <si>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</si>
  <si>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</si>
  <si>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</si>
  <si>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</si>
  <si>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</si>
  <si>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</si>
  <si>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</si>
  <si>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</si>
  <si>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</si>
  <si>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</si>
  <si>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</si>
  <si>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</si>
  <si>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</si>
  <si>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</si>
  <si>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</si>
  <si>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</si>
  <si>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</si>
  <si>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</si>
  <si>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</si>
  <si>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</si>
  <si>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</si>
  <si>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</si>
  <si>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</si>
  <si>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</si>
  <si>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</si>
  <si>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</si>
  <si>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</si>
  <si>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</si>
  <si>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</si>
  <si>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</si>
  <si>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</si>
  <si>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</si>
  <si>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</si>
  <si>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</si>
  <si>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</si>
  <si>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</si>
  <si>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</si>
  <si>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</si>
  <si>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</si>
  <si>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</si>
  <si>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</si>
  <si>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</si>
  <si>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</si>
  <si>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</si>
  <si>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</si>
  <si>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</si>
  <si>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</si>
  <si>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</si>
  <si>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</si>
  <si>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</si>
  <si>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</si>
  <si>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</si>
  <si>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</si>
  <si>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</si>
  <si>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</si>
  <si>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</si>
  <si>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</si>
  <si>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</si>
  <si>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</si>
  <si>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</si>
  <si>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</si>
  <si>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</si>
  <si>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</si>
  <si>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</si>
  <si>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</si>
  <si>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</si>
  <si>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</si>
  <si>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</si>
  <si>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</si>
  <si>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</si>
  <si>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</si>
  <si>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</si>
  <si>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</si>
  <si>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</si>
  <si>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</si>
  <si>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</si>
  <si>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</si>
  <si>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</si>
  <si>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</si>
  <si>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</si>
  <si>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</si>
  <si>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</si>
  <si>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</si>
  <si>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</si>
  <si>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</si>
  <si>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</si>
  <si>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</si>
  <si>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</si>
  <si>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</si>
  <si>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</si>
  <si>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</si>
  <si>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</si>
  <si>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</si>
  <si>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</si>
  <si>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</si>
  <si>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</si>
  <si>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</si>
  <si>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</si>
  <si>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</si>
  <si>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</si>
  <si>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</si>
  <si>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</si>
  <si>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</si>
  <si>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</si>
  <si>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</si>
  <si>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</si>
  <si>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</si>
  <si>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</si>
  <si>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</si>
  <si>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</si>
  <si>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</si>
  <si>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</si>
  <si>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</si>
  <si>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</si>
  <si>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</si>
  <si>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</si>
  <si>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</si>
  <si>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</si>
  <si>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</si>
  <si>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</si>
  <si>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</si>
  <si>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</si>
  <si>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</si>
  <si>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</si>
  <si>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</si>
  <si>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</si>
  <si>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</si>
  <si>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</si>
  <si>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</si>
  <si>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</si>
  <si>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</si>
  <si>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</si>
  <si>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</si>
  <si>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</si>
  <si>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</si>
  <si>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</si>
  <si>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</si>
  <si>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</si>
  <si>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</si>
  <si>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</si>
  <si>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</si>
  <si>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</si>
  <si>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</si>
  <si>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</si>
  <si>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</si>
  <si>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</si>
  <si>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</si>
  <si>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</si>
  <si>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</si>
  <si>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</si>
  <si>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</si>
  <si>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</si>
  <si>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</si>
  <si>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</si>
  <si>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</si>
  <si>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</si>
  <si>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</si>
  <si>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</si>
  <si>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</si>
  <si>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</si>
  <si>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</si>
  <si>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</si>
  <si>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</si>
  <si>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</si>
  <si>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</si>
  <si>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</si>
  <si>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</si>
  <si>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</si>
  <si>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</si>
  <si>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</si>
  <si>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</si>
  <si>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</si>
  <si>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</si>
  <si>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</si>
  <si>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</si>
  <si>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</si>
  <si>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</si>
  <si>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</si>
  <si>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</si>
  <si>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</si>
  <si>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</si>
  <si>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</si>
  <si>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</si>
  <si>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</si>
  <si>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</si>
  <si>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</si>
  <si>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</si>
  <si>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</si>
  <si>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</si>
  <si>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</si>
  <si>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</si>
  <si>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</si>
  <si>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</si>
  <si>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</si>
  <si>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</si>
  <si>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</si>
  <si>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</si>
  <si>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</si>
  <si>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</si>
  <si>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</si>
  <si>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</si>
  <si>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</si>
  <si>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</si>
  <si>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</si>
  <si>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</si>
  <si>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</si>
  <si>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</si>
  <si>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</si>
  <si>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</si>
  <si>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</si>
  <si>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</si>
  <si>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</si>
  <si>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</si>
  <si>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</si>
  <si>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</si>
  <si>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</si>
  <si>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</si>
  <si>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</si>
  <si>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</si>
  <si>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</si>
  <si>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</si>
  <si>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</si>
  <si>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</si>
  <si>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</si>
  <si>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</si>
  <si>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</si>
  <si>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</si>
  <si>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</si>
  <si>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</si>
  <si>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</si>
  <si>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</si>
  <si>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</si>
  <si>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</si>
  <si>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</si>
  <si>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</si>
  <si>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</si>
  <si>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</si>
  <si>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</si>
  <si>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</si>
  <si>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</si>
  <si>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</si>
  <si>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</si>
  <si>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</si>
  <si>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</si>
  <si>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</si>
  <si>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</si>
  <si>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</si>
  <si>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</si>
  <si>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</si>
  <si>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</si>
  <si>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</si>
  <si>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</si>
  <si>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</si>
  <si>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</si>
  <si>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</si>
  <si>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</si>
  <si>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</si>
  <si>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</si>
  <si>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</si>
  <si>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</si>
  <si>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</si>
  <si>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</si>
  <si>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</si>
  <si>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</si>
  <si>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</si>
  <si>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</si>
  <si>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</si>
  <si>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</si>
  <si>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</si>
  <si>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</si>
  <si>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</si>
  <si>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</si>
  <si>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</si>
  <si>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</si>
  <si>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</si>
  <si>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</si>
  <si>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</si>
  <si>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</si>
  <si>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</si>
  <si>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</si>
  <si>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</si>
  <si>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</si>
  <si>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</si>
  <si>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</si>
  <si>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</si>
  <si>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</si>
  <si>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</si>
  <si>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</si>
  <si>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</si>
  <si>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</si>
  <si>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</si>
  <si>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</si>
  <si>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</si>
  <si>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</si>
  <si>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</si>
  <si>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</si>
  <si>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</si>
  <si>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</si>
  <si>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</si>
  <si>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</si>
  <si>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</si>
  <si>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</si>
  <si>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</si>
  <si>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</si>
  <si>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</si>
  <si>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</si>
  <si>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</si>
  <si>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</si>
  <si>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</si>
  <si>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</si>
  <si>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</si>
  <si>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</si>
  <si>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</si>
  <si>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</si>
  <si>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</si>
  <si>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</si>
  <si>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</si>
  <si>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</si>
  <si>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</si>
  <si>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</si>
  <si>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</si>
  <si>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</si>
  <si>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</si>
  <si>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</si>
  <si>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</si>
  <si>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</si>
  <si>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</si>
  <si>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</si>
  <si>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</si>
  <si>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</si>
  <si>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</si>
  <si>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</si>
  <si>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</si>
  <si>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</si>
  <si>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</si>
  <si>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</si>
  <si>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</si>
  <si>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</si>
  <si>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</si>
  <si>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</si>
  <si>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</si>
  <si>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</si>
  <si>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</si>
  <si>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</si>
  <si>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</si>
  <si>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</si>
  <si>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</si>
  <si>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</si>
  <si>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</si>
  <si>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</si>
  <si>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</si>
  <si>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</si>
  <si>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</si>
  <si>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</si>
  <si>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</si>
  <si>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</si>
  <si>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</si>
  <si>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</si>
  <si>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</si>
  <si>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</si>
  <si>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</si>
  <si>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</si>
  <si>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</si>
  <si>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</si>
  <si>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</si>
  <si>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</si>
  <si>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</si>
  <si>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</si>
  <si>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</si>
  <si>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</si>
  <si>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</si>
  <si>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</si>
  <si>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</si>
  <si>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</si>
  <si>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</si>
  <si>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</si>
  <si>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</si>
  <si>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</si>
  <si>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</si>
  <si>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</si>
  <si>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</si>
  <si>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</si>
  <si>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</si>
  <si>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</si>
  <si>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</si>
  <si>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</si>
  <si>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</si>
  <si>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</si>
  <si>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</si>
  <si>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</si>
  <si>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</si>
  <si>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</si>
  <si>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</si>
  <si>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</si>
  <si>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</si>
  <si>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</si>
  <si>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</si>
  <si>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</si>
  <si>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</si>
  <si>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</si>
  <si>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</si>
  <si>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</si>
  <si>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</si>
  <si>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</si>
  <si>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</si>
  <si>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</si>
  <si>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</si>
  <si>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</si>
  <si>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</si>
  <si>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</si>
  <si>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</si>
  <si>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</si>
  <si>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</si>
  <si>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</si>
  <si>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</si>
  <si>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</si>
  <si>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</si>
  <si>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</si>
  <si>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</si>
  <si>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</si>
  <si>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</si>
  <si>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</si>
  <si>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</si>
  <si>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</si>
  <si>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</si>
  <si>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</si>
  <si>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</si>
  <si>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</si>
  <si>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</si>
  <si>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</si>
  <si>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</si>
  <si>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</si>
  <si>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</si>
  <si>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</si>
  <si>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</si>
  <si>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</si>
  <si>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</si>
  <si>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</si>
  <si>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</si>
  <si>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</si>
  <si>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</si>
  <si>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</si>
  <si>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</si>
  <si>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</si>
  <si>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</si>
  <si>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</si>
  <si>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</si>
  <si>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</si>
  <si>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</si>
  <si>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</si>
  <si>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</si>
  <si>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</si>
  <si>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</si>
  <si>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</si>
  <si>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</si>
  <si>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</si>
  <si>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</si>
  <si>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</si>
  <si>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</si>
  <si>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</si>
  <si>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</si>
  <si>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</si>
  <si>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</si>
  <si>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</si>
  <si>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</si>
  <si>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</si>
  <si>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</si>
  <si>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</si>
  <si>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</si>
  <si>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</si>
  <si>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</si>
  <si>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</si>
  <si>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</si>
  <si>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</si>
  <si>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</si>
  <si>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</si>
  <si>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</si>
  <si>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</si>
  <si>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</si>
  <si>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</si>
  <si>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</si>
  <si>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</si>
  <si>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</si>
  <si>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</si>
  <si>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</si>
  <si>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</si>
  <si>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</si>
  <si>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</si>
  <si>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</si>
  <si>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</si>
  <si>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</si>
  <si>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</si>
  <si>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</si>
  <si>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</si>
  <si>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</si>
  <si>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</si>
  <si>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</si>
  <si>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</si>
  <si>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</si>
  <si>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</si>
  <si>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</si>
  <si>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</si>
  <si>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</si>
  <si>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</si>
  <si>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</si>
  <si>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</si>
  <si>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</si>
  <si>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</si>
  <si>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</si>
  <si>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</si>
  <si>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</si>
  <si>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</si>
  <si>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</si>
  <si>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</si>
  <si>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</si>
  <si>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</si>
  <si>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</si>
  <si>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</si>
  <si>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</si>
  <si>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</si>
  <si>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</si>
  <si>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</si>
  <si>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</si>
  <si>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</si>
  <si>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</si>
  <si>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</si>
  <si>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</si>
  <si>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</si>
  <si>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</si>
  <si>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</si>
  <si>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</si>
  <si>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</si>
  <si>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</si>
  <si>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</si>
  <si>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</si>
  <si>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</si>
  <si>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</si>
  <si>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</si>
  <si>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</si>
  <si>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</si>
  <si>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</si>
  <si>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</si>
  <si>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</si>
  <si>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</si>
  <si>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</si>
  <si>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</si>
  <si>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</si>
  <si>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</si>
  <si>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</si>
  <si>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</si>
  <si>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</si>
  <si>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</si>
  <si>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</si>
  <si>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</si>
  <si>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</si>
  <si>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</si>
  <si>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</si>
  <si>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</si>
  <si>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</si>
  <si>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</si>
  <si>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</si>
  <si>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</si>
  <si>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</si>
  <si>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</si>
  <si>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</si>
  <si>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</si>
  <si>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</si>
  <si>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</si>
  <si>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</si>
  <si>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</si>
  <si>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</si>
  <si>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</si>
  <si>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</si>
  <si>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</si>
  <si>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</si>
  <si>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</si>
  <si>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</si>
  <si>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</si>
  <si>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</si>
  <si>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</si>
  <si>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</si>
  <si>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</si>
  <si>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</si>
  <si>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</si>
  <si>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</si>
  <si>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</si>
  <si>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</si>
  <si>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</si>
  <si>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</si>
  <si>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</si>
  <si>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</si>
  <si>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</si>
  <si>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</si>
  <si>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</si>
  <si>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</si>
  <si>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</si>
  <si>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</si>
  <si>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</si>
  <si>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</si>
  <si>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</si>
  <si>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</si>
  <si>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</si>
  <si>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</si>
  <si>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</si>
  <si>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</si>
  <si>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</si>
  <si>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</si>
  <si>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</si>
  <si>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</si>
  <si>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</si>
  <si>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</si>
  <si>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</si>
  <si>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</si>
  <si>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</si>
  <si>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</si>
  <si>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</si>
  <si>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</si>
  <si>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</si>
  <si>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</si>
  <si>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</si>
  <si>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</si>
  <si>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</si>
  <si>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</si>
  <si>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</si>
  <si>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</si>
  <si>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</si>
  <si>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</si>
  <si>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</si>
  <si>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</si>
  <si>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</si>
  <si>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</si>
  <si>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</si>
  <si>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</si>
  <si>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</si>
  <si>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</si>
  <si>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</si>
  <si>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</si>
  <si>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</si>
  <si>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</si>
  <si>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</si>
  <si>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</si>
  <si>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</si>
  <si>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</si>
  <si>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</si>
  <si>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</si>
  <si>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</si>
  <si>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</si>
  <si>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</si>
  <si>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</si>
  <si>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</si>
  <si>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</si>
  <si>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</si>
  <si>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</si>
  <si>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</si>
  <si>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</si>
  <si>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</si>
  <si>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</si>
  <si>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</si>
  <si>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</si>
  <si>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</si>
  <si>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</si>
  <si>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</si>
  <si>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</si>
  <si>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</si>
  <si>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</si>
  <si>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</si>
  <si>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</si>
  <si>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</si>
  <si>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</si>
  <si>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</si>
  <si>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</si>
  <si>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</si>
  <si>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</si>
  <si>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</si>
  <si>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</si>
  <si>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</si>
  <si>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</si>
  <si>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</si>
  <si>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</si>
  <si>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</si>
  <si>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</si>
  <si>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</si>
  <si>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</si>
  <si>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</si>
  <si>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</si>
  <si>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</si>
  <si>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</si>
  <si>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</si>
  <si>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</si>
  <si>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</si>
  <si>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</si>
  <si>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</si>
  <si>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</si>
  <si>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</si>
  <si>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</si>
  <si>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</si>
  <si>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</si>
  <si>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</si>
  <si>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</si>
  <si>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</si>
  <si>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</si>
  <si>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</si>
  <si>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</si>
  <si>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</si>
  <si>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</si>
  <si>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</si>
  <si>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</si>
  <si>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</si>
  <si>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</si>
  <si>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</si>
  <si>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</si>
  <si>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</si>
  <si>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</si>
  <si>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</si>
  <si>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</si>
  <si>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</si>
  <si>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</si>
  <si>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</si>
  <si>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</si>
  <si>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</si>
  <si>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</si>
  <si>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</si>
  <si>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</si>
  <si>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</si>
  <si>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</si>
  <si>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</si>
  <si>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</si>
  <si>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</si>
  <si>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</si>
  <si>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</si>
  <si>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</si>
  <si>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</si>
  <si>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</si>
  <si>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</si>
  <si>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</si>
  <si>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</si>
  <si>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</si>
  <si>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</si>
  <si>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</si>
  <si>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</si>
  <si>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</si>
  <si>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</si>
  <si>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</si>
  <si>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</si>
  <si>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</si>
  <si>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</si>
  <si>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</si>
  <si>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</si>
  <si>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</si>
  <si>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</si>
  <si>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</si>
  <si>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</si>
  <si>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</si>
  <si>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</si>
  <si>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</si>
  <si>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</si>
  <si>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</si>
  <si>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</si>
  <si>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</si>
  <si>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</si>
  <si>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</si>
  <si>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</si>
  <si>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</si>
  <si>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</si>
  <si>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</si>
  <si>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</si>
  <si>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</si>
  <si>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</si>
  <si>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</si>
  <si>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</si>
  <si>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</si>
  <si>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补偿费</t>
    <phoneticPr fontId="3" type="noConversion"/>
  </si>
  <si>
    <t>总价</t>
    <phoneticPr fontId="3" type="noConversion"/>
  </si>
  <si>
    <t>单价</t>
    <phoneticPr fontId="3" type="noConversion"/>
  </si>
  <si>
    <t>家庭区PVCP</t>
  </si>
  <si>
    <t>家庭区PVCP</t>
    <phoneticPr fontId="3" type="noConversion"/>
  </si>
  <si>
    <t>家庭区PVCP</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</si>
</sst>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4" fillId="0" borderId="13"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left" vertical="center" wrapText="1"/>
    </xf>
    <xf numFmtId="0" fontId="254" fillId="0" borderId="15"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4" fillId="0" borderId="15"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5"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13807平方米。根据《测绘报告》[]，估价对象建筑面积为90000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13807平方米。根据《测绘报告》[]，估价对象规划建筑面积为90000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33071</v>
      </c>
    </row>
    <row r="21" spans="1:2" s="1592" customFormat="1">
      <c r="A21" s="1590" t="s">
        <v>1235</v>
      </c>
      <c r="B21" s="1591">
        <f ca="1">'预评函-2'!D7</f>
        <v>3675</v>
      </c>
    </row>
    <row r="22" spans="1:2" s="1592" customFormat="1">
      <c r="A22" s="1590" t="s">
        <v>1236</v>
      </c>
      <c r="B22" s="1591" t="str">
        <f ca="1">'预评函-2'!D6</f>
        <v>叁亿叁仟零柒拾壹万元整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33071</v>
      </c>
    </row>
    <row r="31" spans="1:2" s="1592" customFormat="1">
      <c r="A31" s="1590" t="s">
        <v>1274</v>
      </c>
      <c r="B31" s="1591">
        <f ca="1">'预评函-2'!D15</f>
        <v>3675</v>
      </c>
    </row>
    <row r="32" spans="1:2" s="1592" customFormat="1">
      <c r="A32" s="1590" t="s">
        <v>1241</v>
      </c>
      <c r="B32" s="1591" t="str">
        <f ca="1">'预评函-2'!D14</f>
        <v>叁亿叁仟零柒拾壹万元整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90000</v>
      </c>
    </row>
    <row r="44" spans="1:2" s="1592" customFormat="1">
      <c r="A44" s="1590" t="s">
        <v>1273</v>
      </c>
      <c r="B44" s="1591" t="str">
        <f>'预评函-3'!C2</f>
        <v>(分摊)土地面积</v>
      </c>
    </row>
    <row r="45" spans="1:2" s="1592" customFormat="1">
      <c r="A45" s="1590" t="s">
        <v>1245</v>
      </c>
      <c r="B45" s="1591">
        <f>'预评函-3'!C4</f>
        <v>13807</v>
      </c>
    </row>
    <row r="46" spans="1:2" s="1592" customFormat="1">
      <c r="A46" s="1590" t="s">
        <v>1271</v>
      </c>
      <c r="B46" s="1591" t="str">
        <f>'预评函-3'!D2</f>
        <v>出让国有建设用地使用权价值</v>
      </c>
    </row>
    <row r="47" spans="1:2" s="1592" customFormat="1">
      <c r="A47" s="1590" t="s">
        <v>1246</v>
      </c>
      <c r="B47" s="1591">
        <f ca="1">'预评函-3'!D4</f>
        <v>33071</v>
      </c>
    </row>
    <row r="48" spans="1:2" s="1592" customFormat="1">
      <c r="A48" s="1590" t="s">
        <v>1247</v>
      </c>
      <c r="B48" s="1591">
        <f ca="1">'预评函-3'!E4</f>
        <v>3675</v>
      </c>
    </row>
    <row r="49" spans="1:2" s="1592" customFormat="1">
      <c r="A49" s="1590" t="s">
        <v>1248</v>
      </c>
      <c r="B49" s="1591" t="str">
        <f ca="1">'预评函-3'!D5</f>
        <v>叁亿叁仟零柒拾壹万元整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13807平方米。根据《测绘报告》[]，估价对象建筑面积为90000平方米。</v>
      </c>
    </row>
    <row r="8" spans="1:1" ht="57.75">
      <c r="A8" s="1950" t="s">
        <v>1614</v>
      </c>
    </row>
    <row r="9" spans="1:1" ht="18.75">
      <c r="A9" s="1949" t="s">
        <v>1615</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13807平方米。根据《测绘报告》[]，估价对象规划建筑面积为90000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33071</v>
      </c>
      <c r="E5" s="1958"/>
    </row>
    <row r="6" spans="1:5" ht="15.75">
      <c r="A6" s="1958"/>
      <c r="B6" s="3010"/>
      <c r="C6" s="1961" t="s">
        <v>1624</v>
      </c>
      <c r="D6" s="1039" t="str">
        <f ca="1">NUMBERSTRING(INT(D5*10000),2)&amp;"元整"</f>
        <v>叁亿叁仟零柒拾壹万元整</v>
      </c>
      <c r="E6" s="1958"/>
    </row>
    <row r="7" spans="1:5" ht="15.75">
      <c r="A7" s="1958"/>
      <c r="B7" s="3015"/>
      <c r="C7" s="1962" t="s">
        <v>1625</v>
      </c>
      <c r="D7" s="1040">
        <f ca="1">结果表!H102</f>
        <v>3675</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33071</v>
      </c>
      <c r="E13" s="1958"/>
    </row>
    <row r="14" spans="1:5" ht="15.75">
      <c r="A14" s="1958"/>
      <c r="B14" s="3010"/>
      <c r="C14" s="1961" t="s">
        <v>1624</v>
      </c>
      <c r="D14" s="1039" t="str">
        <f ca="1">NUMBERSTRING(INT(D13*10000),2)&amp;"元整"</f>
        <v>叁亿叁仟零柒拾壹万元整</v>
      </c>
      <c r="E14" s="1958"/>
    </row>
    <row r="15" spans="1:5" ht="15">
      <c r="A15" s="1958"/>
      <c r="B15" s="3015"/>
      <c r="C15" s="1962" t="s">
        <v>1634</v>
      </c>
      <c r="D15" s="1051">
        <f ca="1">结果表!H108</f>
        <v>3675</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19" t="str">
        <f>IF(项目基本情况!B9="房地产市场价值","估价结果一览表","结果表-2")</f>
        <v>结果表-2</v>
      </c>
      <c r="B1" s="3019"/>
      <c r="C1" s="3019"/>
      <c r="D1" s="3019"/>
      <c r="E1" s="3019"/>
      <c r="F1" s="3019"/>
      <c r="G1" s="3019"/>
      <c r="H1" s="3019"/>
      <c r="I1" s="3019"/>
    </row>
    <row r="2" spans="1:9" ht="30" customHeight="1" thickTop="1">
      <c r="A2" s="3020" t="s">
        <v>1641</v>
      </c>
      <c r="B2" s="3020" t="s">
        <v>1642</v>
      </c>
      <c r="C2" s="3020" t="s">
        <v>1643</v>
      </c>
      <c r="D2" s="3020" t="str">
        <f>结果表!D116</f>
        <v>出让国有建设用地使用权价值</v>
      </c>
      <c r="E2" s="3020"/>
      <c r="F2" s="3020" t="str">
        <f>结果表!F116</f>
        <v>在建建筑物价值</v>
      </c>
      <c r="G2" s="3020"/>
      <c r="H2" s="3020" t="str">
        <f>IF(项目基本情况!B9="房地产市场价值","房地产市场价值","房地产价值")</f>
        <v>房地产价值</v>
      </c>
      <c r="I2" s="3020"/>
    </row>
    <row r="3" spans="1:9" ht="15">
      <c r="A3" s="3021"/>
      <c r="B3" s="3021"/>
      <c r="C3" s="3021"/>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90000</v>
      </c>
      <c r="C4" s="1043">
        <f>项目基本情况!C18</f>
        <v>13807</v>
      </c>
      <c r="D4" s="1043">
        <f ca="1">结果表!D118</f>
        <v>33071</v>
      </c>
      <c r="E4" s="1043">
        <f ca="1">结果表!E118</f>
        <v>3675</v>
      </c>
      <c r="F4" s="1043">
        <f ca="1">结果表!F118</f>
        <v>0</v>
      </c>
      <c r="G4" s="1043">
        <f ca="1">结果表!G118</f>
        <v>0</v>
      </c>
      <c r="H4" s="1043">
        <f ca="1">结果表!H118</f>
        <v>33071</v>
      </c>
      <c r="I4" s="1043">
        <f ca="1">结果表!I118</f>
        <v>3675</v>
      </c>
    </row>
    <row r="5" spans="1:9" ht="30" customHeight="1">
      <c r="A5" s="3021" t="s">
        <v>1640</v>
      </c>
      <c r="B5" s="3021"/>
      <c r="C5" s="3021"/>
      <c r="D5" s="3022" t="str">
        <f ca="1">结果表!D119</f>
        <v>叁亿叁仟零柒拾壹万元整</v>
      </c>
      <c r="E5" s="3022"/>
      <c r="F5" s="3022" t="str">
        <f ca="1">结果表!F119</f>
        <v>零元整</v>
      </c>
      <c r="G5" s="3022"/>
      <c r="H5" s="3022" t="str">
        <f ca="1">结果表!H119</f>
        <v>叁亿叁仟零柒拾壹万元整</v>
      </c>
      <c r="I5" s="3022"/>
    </row>
    <row r="6" spans="1:9" ht="15.75">
      <c r="A6" s="3023" t="str">
        <f>结果表!A120</f>
        <v>估价师知悉的法定优先受偿款</v>
      </c>
      <c r="B6" s="3023"/>
      <c r="C6" s="3023"/>
      <c r="D6" s="3023">
        <f>结果表!D120</f>
        <v>0</v>
      </c>
      <c r="E6" s="3023"/>
      <c r="F6" s="3023"/>
      <c r="G6" s="3023"/>
      <c r="H6" s="3023"/>
      <c r="I6" s="3023"/>
    </row>
    <row r="7" spans="1:9" ht="15">
      <c r="A7" s="3021" t="s">
        <v>1640</v>
      </c>
      <c r="B7" s="3021"/>
      <c r="C7" s="3021"/>
      <c r="D7" s="3024" t="str">
        <f>结果表!D121</f>
        <v>零元整</v>
      </c>
      <c r="E7" s="3025"/>
      <c r="F7" s="3025"/>
      <c r="G7" s="3025"/>
      <c r="H7" s="3025"/>
      <c r="I7" s="3026"/>
    </row>
    <row r="8" spans="1:9" ht="15.75">
      <c r="A8" s="3023" t="str">
        <f>结果表!A122</f>
        <v>房地产抵押价值</v>
      </c>
      <c r="B8" s="3023"/>
      <c r="C8" s="3023"/>
      <c r="D8" s="3023">
        <f ca="1">结果表!D122</f>
        <v>33071</v>
      </c>
      <c r="E8" s="3023"/>
      <c r="F8" s="3023"/>
      <c r="G8" s="3023"/>
      <c r="H8" s="3023"/>
      <c r="I8" s="3023"/>
    </row>
    <row r="9" spans="1:9" ht="15">
      <c r="A9" s="3021" t="s">
        <v>1640</v>
      </c>
      <c r="B9" s="3021"/>
      <c r="C9" s="3021"/>
      <c r="D9" s="3022" t="str">
        <f ca="1">结果表!D123</f>
        <v>叁亿叁仟零柒拾壹万元整</v>
      </c>
      <c r="E9" s="3022"/>
      <c r="F9" s="3022"/>
      <c r="G9" s="3022"/>
      <c r="H9" s="3022"/>
      <c r="I9" s="3022"/>
    </row>
    <row r="10" spans="1:9" ht="15.75">
      <c r="A10" s="3023" t="str">
        <f>结果表!A124</f>
        <v/>
      </c>
      <c r="B10" s="3023"/>
      <c r="C10" s="3023"/>
      <c r="D10" s="3023" t="str">
        <f>结果表!D124</f>
        <v>——</v>
      </c>
      <c r="E10" s="3023"/>
      <c r="F10" s="3023"/>
      <c r="G10" s="3023"/>
      <c r="H10" s="3023"/>
      <c r="I10" s="3023"/>
    </row>
    <row r="11" spans="1:9" ht="15">
      <c r="A11" s="3021" t="s">
        <v>1640</v>
      </c>
      <c r="B11" s="3021"/>
      <c r="C11" s="3021"/>
      <c r="D11" s="3022" t="e">
        <f>结果表!D125</f>
        <v>#VALUE!</v>
      </c>
      <c r="E11" s="3022"/>
      <c r="F11" s="3022"/>
      <c r="G11" s="3022"/>
      <c r="H11" s="3022"/>
      <c r="I11" s="3022"/>
    </row>
    <row r="12" spans="1:9" ht="15.75">
      <c r="A12" s="3023" t="str">
        <f>结果表!A126</f>
        <v/>
      </c>
      <c r="B12" s="3023"/>
      <c r="C12" s="3023"/>
      <c r="D12" s="3023" t="str">
        <f>结果表!D126</f>
        <v>——</v>
      </c>
      <c r="E12" s="3023"/>
      <c r="F12" s="3023"/>
      <c r="G12" s="3023"/>
      <c r="H12" s="3023"/>
      <c r="I12" s="3023"/>
    </row>
    <row r="13" spans="1:9" ht="15.75" thickBot="1">
      <c r="A13" s="3027" t="s">
        <v>1640</v>
      </c>
      <c r="B13" s="3027"/>
      <c r="C13" s="3027"/>
      <c r="D13" s="3028" t="e">
        <f>结果表!D127</f>
        <v>#VALUE!</v>
      </c>
      <c r="E13" s="3028"/>
      <c r="F13" s="3028"/>
      <c r="G13" s="3028"/>
      <c r="H13" s="3028"/>
      <c r="I13" s="3028"/>
    </row>
    <row r="14" spans="1:9" ht="15" thickTop="1">
      <c r="A14" s="3029" t="s">
        <v>1645</v>
      </c>
      <c r="B14" s="3029"/>
      <c r="C14" s="3029"/>
      <c r="D14" s="3029"/>
      <c r="E14" s="3029"/>
      <c r="F14" s="3029"/>
      <c r="G14" s="3029"/>
      <c r="H14" s="3029"/>
      <c r="I14" s="3029"/>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0" t="s">
        <v>1662</v>
      </c>
      <c r="B1" s="3030"/>
      <c r="C1" s="3030"/>
      <c r="D1" s="3030"/>
    </row>
    <row r="2" spans="1:4" ht="18">
      <c r="A2" s="3031" t="s">
        <v>1646</v>
      </c>
      <c r="B2" s="3031"/>
      <c r="C2" s="3031"/>
      <c r="D2" s="3031"/>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1" t="s">
        <v>1652</v>
      </c>
      <c r="B6" s="3031"/>
      <c r="C6" s="3031"/>
      <c r="D6" s="3031"/>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2" t="s">
        <v>1655</v>
      </c>
      <c r="B11" s="3033"/>
      <c r="C11" s="3033"/>
      <c r="D11" s="3033"/>
    </row>
    <row r="12" spans="1:4" ht="15.75">
      <c r="A12" s="30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4"/>
      <c r="C12" s="3034"/>
      <c r="D12" s="3034"/>
    </row>
    <row r="13" spans="1:4" ht="30" customHeight="1">
      <c r="A13" s="30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4"/>
      <c r="C13" s="3034"/>
      <c r="D13" s="3034"/>
    </row>
    <row r="14" spans="1:4" ht="15.75" customHeight="1">
      <c r="A14" s="3033" t="str">
        <f>IF(项目基本情况!B8="抵押","4.本次评估估价师所知悉的法定优先受偿款情况说明如下：","——")</f>
        <v>4.本次评估估价师所知悉的法定优先受偿款情况说明如下：</v>
      </c>
      <c r="B14" s="3034"/>
      <c r="C14" s="3034"/>
      <c r="D14" s="3034"/>
    </row>
    <row r="15" spans="1:4" ht="42" customHeight="1">
      <c r="A15" s="3033"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3"/>
      <c r="C15" s="3033"/>
      <c r="D15" s="3033"/>
    </row>
    <row r="16" spans="1:4" ht="30" customHeight="1">
      <c r="A16" s="3036" t="s">
        <v>1656</v>
      </c>
      <c r="B16" s="3036"/>
      <c r="C16" s="3036"/>
      <c r="D16" s="3036"/>
    </row>
    <row r="17" spans="1:4" ht="144" customHeight="1">
      <c r="A17" s="3036" t="s">
        <v>1657</v>
      </c>
      <c r="B17" s="3036"/>
      <c r="C17" s="3036"/>
      <c r="D17" s="3036"/>
    </row>
    <row r="18" spans="1:4" ht="15.75" customHeight="1">
      <c r="A18" s="3033" t="str">
        <f>IF(项目基本情况!B8="抵押",结果表!K120,"——")</f>
        <v>故，本次评估不存在估价师知悉的法定优先受偿款</v>
      </c>
      <c r="B18" s="3033"/>
      <c r="C18" s="3033"/>
      <c r="D18" s="3033"/>
    </row>
    <row r="19" spans="1:4" ht="46.5" customHeight="1">
      <c r="A19" s="30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3"/>
      <c r="C19" s="3033"/>
      <c r="D19" s="3033"/>
    </row>
    <row r="20" spans="1:4" ht="57.75" customHeight="1">
      <c r="A20" s="30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3"/>
      <c r="C20" s="3033"/>
      <c r="D20" s="3033"/>
    </row>
    <row r="21" spans="1:4" ht="57.75" customHeight="1">
      <c r="A21" s="303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7"/>
      <c r="C21" s="3037"/>
      <c r="D21" s="3037"/>
    </row>
    <row r="22" spans="1:4" ht="18.75" customHeight="1">
      <c r="A22" s="3038" t="s">
        <v>1658</v>
      </c>
      <c r="B22" s="3038"/>
      <c r="C22" s="3038"/>
      <c r="D22" s="3038"/>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5">
        <v>42551</v>
      </c>
      <c r="D31" s="303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14" sqref="G14"/>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52"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53"/>
      <c r="D1" s="3053"/>
      <c r="E1" s="3053"/>
      <c r="F1" s="3053"/>
      <c r="G1" s="3053"/>
      <c r="H1" s="3053"/>
      <c r="I1" s="3054"/>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55"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56"/>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56257</v>
      </c>
      <c r="F13" s="2076"/>
      <c r="G13" s="2076">
        <v>59909</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35.049999999999997</v>
      </c>
      <c r="F15" s="1048" t="str">
        <f>IF(B12="出让",IF(F13="","",ROUNDDOWN(MIN((F13-$D$3)/365,F14),2)),F14)</f>
        <v/>
      </c>
      <c r="G15" s="1048">
        <f>IF(B12="出让",IF(G13="","",ROUNDDOWN(MIN((G13-$D$3)/365,G14),2)),G14)</f>
        <v>45.06</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62"/>
      <c r="C16" s="3063"/>
      <c r="D16" s="3064"/>
      <c r="E16" s="2082" t="s">
        <v>1802</v>
      </c>
      <c r="F16" s="3065"/>
      <c r="G16" s="3066"/>
      <c r="H16" s="3066"/>
      <c r="I16" s="3067"/>
      <c r="J16" s="2028"/>
      <c r="K16" s="2079"/>
      <c r="L16" s="2080"/>
      <c r="M16" s="2080"/>
      <c r="N16" s="2081"/>
      <c r="O16" s="2080"/>
      <c r="P16" s="2081"/>
      <c r="Q16" s="2028"/>
      <c r="R16" s="2028"/>
    </row>
    <row r="17" spans="1:22" ht="18" customHeight="1">
      <c r="A17" s="2083" t="s">
        <v>1803</v>
      </c>
      <c r="B17" s="2034" t="s">
        <v>1804</v>
      </c>
      <c r="C17" s="1053">
        <f>'数据-汇总表'!E3</f>
        <v>90000</v>
      </c>
      <c r="D17" s="2084" t="s">
        <v>1805</v>
      </c>
      <c r="E17" s="3068" t="s">
        <v>3183</v>
      </c>
      <c r="F17" s="3069"/>
      <c r="G17" s="3069"/>
      <c r="H17" s="3069"/>
      <c r="I17" s="3070"/>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13807</v>
      </c>
      <c r="D18" s="2087" t="s">
        <v>1805</v>
      </c>
      <c r="E18" s="3071" t="s">
        <v>1807</v>
      </c>
      <c r="F18" s="3072"/>
      <c r="G18" s="3072"/>
      <c r="H18" s="3072"/>
      <c r="I18" s="3073"/>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58" t="s">
        <v>1812</v>
      </c>
      <c r="C20" s="3059"/>
      <c r="D20" s="3060" t="s">
        <v>1813</v>
      </c>
      <c r="E20" s="3061"/>
      <c r="F20" s="2094" t="s">
        <v>1814</v>
      </c>
      <c r="G20" s="2041"/>
      <c r="H20" s="2041"/>
      <c r="I20" s="2041"/>
      <c r="J20" s="2041"/>
      <c r="K20" s="3057"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57"/>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57"/>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75"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75"/>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75"/>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76"/>
      <c r="B30" s="2034" t="s">
        <v>1826</v>
      </c>
      <c r="C30" s="3077"/>
      <c r="D30" s="3078"/>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79"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80"/>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80"/>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74" t="s">
        <v>1836</v>
      </c>
      <c r="T34" s="2130" t="str">
        <f>NUMBERSTRING(7-K34,1)&amp;"通"</f>
        <v>五通</v>
      </c>
      <c r="U34" s="2028"/>
      <c r="V34" s="2028"/>
    </row>
    <row r="35" spans="1:22" ht="18" customHeight="1">
      <c r="A35" s="2131"/>
      <c r="B35" s="3081" t="s">
        <v>1837</v>
      </c>
      <c r="C35" s="3081"/>
      <c r="D35" s="3081"/>
      <c r="E35" s="3081"/>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74"/>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L13" sqref="L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Sheet1!N21</f>
        <v>13807</v>
      </c>
      <c r="B3" s="14">
        <f>IF(C3="否",G5-AT5,G5)</f>
        <v>90000</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90000</v>
      </c>
      <c r="H5" s="16">
        <f t="shared" ref="H5:AT5" si="0">SUM(H13:H656)</f>
        <v>70000</v>
      </c>
      <c r="I5" s="16">
        <f t="shared" si="0"/>
        <v>70000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20000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20000</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90000</v>
      </c>
      <c r="BA5" s="18">
        <f t="shared" si="1"/>
        <v>70000</v>
      </c>
      <c r="BB5" s="18">
        <f t="shared" si="1"/>
        <v>70000</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20000</v>
      </c>
      <c r="BM5" s="18">
        <f t="shared" si="1"/>
        <v>0</v>
      </c>
      <c r="BN5" s="18">
        <f t="shared" si="1"/>
        <v>0</v>
      </c>
      <c r="BO5" s="18">
        <f t="shared" si="1"/>
        <v>0</v>
      </c>
      <c r="BP5" s="18">
        <f t="shared" si="1"/>
        <v>0</v>
      </c>
      <c r="BQ5" s="18">
        <f t="shared" si="1"/>
        <v>0</v>
      </c>
      <c r="BR5" s="18">
        <f t="shared" si="1"/>
        <v>20000</v>
      </c>
      <c r="BS5" s="18">
        <f t="shared" si="1"/>
        <v>0</v>
      </c>
      <c r="BT5" s="19">
        <f t="shared" si="1"/>
        <v>0</v>
      </c>
    </row>
    <row r="6" spans="1:72" s="2173" customFormat="1" ht="12.75">
      <c r="A6" s="15" t="s">
        <v>1873</v>
      </c>
      <c r="B6" s="2170"/>
      <c r="C6" s="2170"/>
      <c r="D6" s="2171"/>
      <c r="E6" s="16">
        <f>H6+AC6+AT6</f>
        <v>13807</v>
      </c>
      <c r="F6" s="16" t="s">
        <v>1</v>
      </c>
      <c r="G6" s="16" t="s">
        <v>2</v>
      </c>
      <c r="H6" s="20">
        <f>SUMIF(I$12:AB$12,"总值",I6:AB6)</f>
        <v>10738.78</v>
      </c>
      <c r="I6" s="16">
        <f t="shared" ref="I6:AB6" si="2">ROUND($A$3*I5/$B$3,2)</f>
        <v>10738.78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3068.22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3068.22</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13807</v>
      </c>
      <c r="AZ6" s="16" t="s">
        <v>3</v>
      </c>
      <c r="BA6" s="16">
        <f>ROUND($AY$6*BA5/$AZ$5,2)</f>
        <v>10738.78</v>
      </c>
      <c r="BB6" s="16">
        <f>ROUND($AY$6*BB5/$AZ$5,2)</f>
        <v>10738.78</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3068.22</v>
      </c>
      <c r="BM6" s="16">
        <f t="shared" si="5"/>
        <v>0</v>
      </c>
      <c r="BN6" s="16">
        <f t="shared" si="5"/>
        <v>0</v>
      </c>
      <c r="BO6" s="16">
        <f t="shared" si="5"/>
        <v>0</v>
      </c>
      <c r="BP6" s="16">
        <f t="shared" si="5"/>
        <v>0</v>
      </c>
      <c r="BQ6" s="16">
        <f t="shared" si="5"/>
        <v>0</v>
      </c>
      <c r="BR6" s="16">
        <f t="shared" si="5"/>
        <v>3068.22</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25.5">
      <c r="A13" s="1271"/>
      <c r="B13" s="1271"/>
      <c r="C13" s="3003" t="s">
        <v>3359</v>
      </c>
      <c r="D13" s="2209" t="s">
        <v>3184</v>
      </c>
      <c r="E13" s="16">
        <f>IF($C$3="是",ROUND($A$3*G13/$B$3,2),ROUND($A$3*(G13-AT13)/$B$3,2))</f>
        <v>13807</v>
      </c>
      <c r="F13" s="32"/>
      <c r="G13" s="33">
        <f>H13+AC13+AT13</f>
        <v>90000</v>
      </c>
      <c r="H13" s="20">
        <f>SUMIF(I$12:AB$12,"总值",I13:AB13)</f>
        <v>70000</v>
      </c>
      <c r="I13" s="2210">
        <v>70000</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20000</v>
      </c>
      <c r="AD13" s="2211"/>
      <c r="AE13" s="2211"/>
      <c r="AF13" s="2211"/>
      <c r="AG13" s="2211"/>
      <c r="AH13" s="2211"/>
      <c r="AI13" s="2211"/>
      <c r="AJ13" s="2211"/>
      <c r="AK13" s="2211"/>
      <c r="AL13" s="2211"/>
      <c r="AM13" s="2211"/>
      <c r="AN13" s="2211">
        <v>20000</v>
      </c>
      <c r="AO13" s="2211"/>
      <c r="AP13" s="2211"/>
      <c r="AQ13" s="2211"/>
      <c r="AR13" s="2211"/>
      <c r="AS13" s="2211"/>
      <c r="AT13" s="2212"/>
      <c r="AU13" s="2213"/>
      <c r="AV13" s="11">
        <f t="shared" ref="AV13:AX17" si="6">A13</f>
        <v>0</v>
      </c>
      <c r="AW13" s="11">
        <f t="shared" si="6"/>
        <v>0</v>
      </c>
      <c r="AX13" s="11" t="str">
        <f t="shared" si="6"/>
        <v>家庭区PVCP</v>
      </c>
      <c r="AY13" s="1805">
        <f>ROUND($AY$6*AZ13/$AZ$5,2)</f>
        <v>13807</v>
      </c>
      <c r="AZ13" s="16">
        <f>BA13+BL13</f>
        <v>90000</v>
      </c>
      <c r="BA13" s="16">
        <f>SUM(BB13:BK13)</f>
        <v>70000</v>
      </c>
      <c r="BB13" s="16">
        <f>IF($D13="是",I13-J13,0)</f>
        <v>70000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20000</v>
      </c>
      <c r="BM13" s="16">
        <f>IF($D13="是",AD13-AE13,0)</f>
        <v>0</v>
      </c>
      <c r="BN13" s="16">
        <f>IF($D13="是",AF13-AG13,0)</f>
        <v>0</v>
      </c>
      <c r="BO13" s="16">
        <f>IF($D13="是",AH13-AI13,0)</f>
        <v>0</v>
      </c>
      <c r="BP13" s="16">
        <f>IF($D13="是",AJ13-AK13,0)</f>
        <v>0</v>
      </c>
      <c r="BQ13" s="16">
        <f>IF($D13="是",AL13-AM13,0)</f>
        <v>0</v>
      </c>
      <c r="BR13" s="16">
        <f>IF($D13="是",AN13-AO13,0)</f>
        <v>20000</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13807</v>
      </c>
      <c r="E3" s="46">
        <f>'数据-基础表'!AZ5</f>
        <v>90000</v>
      </c>
      <c r="F3" s="1391"/>
      <c r="G3" s="1398"/>
      <c r="H3" s="1246" t="s">
        <v>1907</v>
      </c>
      <c r="I3" s="55">
        <f>ROUND('数据-基础表'!B3/'数据-基础表'!A3,2)</f>
        <v>6.52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5.07</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6.52</v>
      </c>
      <c r="J5" s="1391"/>
      <c r="K5" s="1391"/>
      <c r="L5" s="1391"/>
      <c r="M5" s="1391"/>
      <c r="N5" s="1391"/>
      <c r="O5" s="1391"/>
      <c r="P5" s="1391"/>
    </row>
    <row r="6" spans="1:16" ht="15" thickBot="1">
      <c r="A6" s="2230"/>
      <c r="B6" s="3098" t="s">
        <v>1912</v>
      </c>
      <c r="C6" s="3098"/>
      <c r="D6" s="48">
        <f>ROUND($D$3*E6/$E$3,2)</f>
        <v>13807</v>
      </c>
      <c r="E6" s="49">
        <f>E3-E5</f>
        <v>90000</v>
      </c>
      <c r="F6" s="1391"/>
      <c r="G6" s="2231" t="s">
        <v>1913</v>
      </c>
      <c r="H6" s="1398" t="s">
        <v>1914</v>
      </c>
      <c r="I6" s="938">
        <f>ROUND(F31/D31,2)</f>
        <v>5.07</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10738.78</v>
      </c>
      <c r="E8" s="51">
        <f>SUMIF('数据-基础表'!BB10:BK10,"地上",'数据-基础表'!BB5:BK5)</f>
        <v>70000</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10738.78</v>
      </c>
      <c r="E16" s="53">
        <f>SUM(E8:E15)</f>
        <v>70000</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3360</v>
      </c>
      <c r="D19" s="48">
        <f>ROUND($D$3*E19/$E$3,2)</f>
        <v>10738.78</v>
      </c>
      <c r="E19" s="56">
        <f t="shared" ref="E19:E26" si="1">SUM(F19:G19)</f>
        <v>70000</v>
      </c>
      <c r="F19" s="57">
        <f>'数据-基础表'!I5</f>
        <v>70000</v>
      </c>
      <c r="G19" s="58"/>
      <c r="H19" s="720">
        <f>ROUND($D$3*I19/$E$3,2)</f>
        <v>3068.22</v>
      </c>
      <c r="I19" s="51">
        <f t="shared" ref="I19:I26" si="2">IF($I$17="自定义",P19,M19)</f>
        <v>20000</v>
      </c>
      <c r="J19" s="1391"/>
      <c r="K19" s="1390">
        <f t="shared" ref="K19:K26" si="3">ROUND(E$28*E19/E$27,2)</f>
        <v>20000</v>
      </c>
      <c r="L19" s="1246">
        <f t="shared" ref="L19:L26" si="4">ROUND(IF(COUNTIF(C19,"*住宅*")&gt;0,E$29*E19/E$32,0),2)</f>
        <v>0</v>
      </c>
      <c r="M19" s="1402">
        <f>K19+L19</f>
        <v>20000</v>
      </c>
      <c r="N19" s="2257"/>
      <c r="O19" s="2258"/>
      <c r="P19" s="1402">
        <f>N19+O19</f>
        <v>0</v>
      </c>
      <c r="R19" s="1246">
        <f t="shared" ref="R19:S26" si="5">D19+H19</f>
        <v>13807</v>
      </c>
      <c r="S19" s="1247">
        <f t="shared" si="5"/>
        <v>90000</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SUM(F21:G21)</f>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10738.78</v>
      </c>
      <c r="E27" s="1393">
        <f>IF(SUM(E19:E26)='数据-基础表'!BA5,SUM(E19:E26),IF(F27="地上面积有误","面积有误","地下面积有误"))</f>
        <v>70000</v>
      </c>
      <c r="F27" s="1392">
        <f>IF(SUM(F19:F26)=E8,SUM(F19:F26),"地上面积有误")</f>
        <v>70000</v>
      </c>
      <c r="G27" s="1394">
        <f>SUM(G19:G26)</f>
        <v>0</v>
      </c>
      <c r="H27" s="1395">
        <f>SUM(H19:H26)</f>
        <v>3068.22</v>
      </c>
      <c r="I27" s="1396">
        <f>SUM(I19:I26)</f>
        <v>20000</v>
      </c>
      <c r="J27" s="1391"/>
      <c r="K27" s="1399">
        <f>SUM(K19:K26)</f>
        <v>20000</v>
      </c>
      <c r="L27" s="1400">
        <f>SUM(L19:L26)</f>
        <v>0</v>
      </c>
      <c r="M27" s="1403">
        <f>SUM(M19:M26)</f>
        <v>20000</v>
      </c>
      <c r="N27" s="1399">
        <f t="shared" ref="N27:O27" si="10">SUM(N19:N26)</f>
        <v>0</v>
      </c>
      <c r="O27" s="1400">
        <f t="shared" si="10"/>
        <v>0</v>
      </c>
      <c r="P27" s="1401">
        <f>SUM(P19:P26)</f>
        <v>0</v>
      </c>
      <c r="R27" s="1248">
        <f>IF(SUM(R19:R26)=$D$3,SUM(R19:R26),SUM(R19:R26)&amp;"误差"&amp;ROUND(SUM(R19:R26)-$D$3,2))</f>
        <v>13807</v>
      </c>
      <c r="S27" s="1246">
        <f>IF(SUM(S19:S26)=$E$3,SUM(S19:S26),SUM(S19:S26)&amp;"误差"&amp;ROUND(SUM(S19:S26)-E3,2))</f>
        <v>90000</v>
      </c>
    </row>
    <row r="28" spans="1:19">
      <c r="A28" s="2259"/>
      <c r="B28" s="50" t="s">
        <v>1956</v>
      </c>
      <c r="C28" s="1258" t="s">
        <v>1957</v>
      </c>
      <c r="D28" s="48">
        <f>ROUND($D$3*E28/$E$3,2)</f>
        <v>3068.22</v>
      </c>
      <c r="E28" s="56">
        <f>SUM(F28:G28)</f>
        <v>20000</v>
      </c>
      <c r="F28" s="64">
        <f>'数据-基础表'!BQ5+'数据-基础表'!BS5</f>
        <v>0</v>
      </c>
      <c r="G28" s="65">
        <f>'数据-基础表'!BR5+'数据-基础表'!BT5</f>
        <v>20000</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3068.22</v>
      </c>
      <c r="E30" s="1392">
        <f>SUM(E28:E29)</f>
        <v>20000</v>
      </c>
      <c r="F30" s="1392">
        <f>SUM(F28:F29)</f>
        <v>0</v>
      </c>
      <c r="G30" s="1394">
        <f>SUM(G28:G29)</f>
        <v>20000</v>
      </c>
      <c r="H30" s="1391"/>
      <c r="I30" s="1391"/>
      <c r="J30" s="1391"/>
      <c r="K30" s="1391"/>
      <c r="L30" s="1391"/>
      <c r="M30" s="1391"/>
      <c r="N30" s="1391"/>
      <c r="O30" s="1391"/>
      <c r="P30" s="1391"/>
    </row>
    <row r="31" spans="1:19" ht="15.75" thickBot="1">
      <c r="A31" s="2265"/>
      <c r="B31" s="2266"/>
      <c r="C31" s="1006" t="s">
        <v>1959</v>
      </c>
      <c r="D31" s="725">
        <f>D27+D30</f>
        <v>13807</v>
      </c>
      <c r="E31" s="725">
        <f>E27+E30</f>
        <v>90000</v>
      </c>
      <c r="F31" s="726">
        <f>F27+F30</f>
        <v>70000</v>
      </c>
      <c r="G31" s="727">
        <f>G27+G30</f>
        <v>20000</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21" activePane="bottomRight" state="frozen"/>
      <selection activeCell="C50" sqref="C50"/>
      <selection pane="topRight" activeCell="C50" sqref="C50"/>
      <selection pane="bottomLeft" activeCell="C50" sqref="C50"/>
      <selection pane="bottomRight" activeCell="C31" sqref="C31"/>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家庭区PVCP</v>
      </c>
      <c r="B6" s="2303" t="str">
        <f>IF(A6=0,"","经营性")</f>
        <v>经营性</v>
      </c>
      <c r="C6" s="2304" t="s">
        <v>1377</v>
      </c>
      <c r="D6" s="1050">
        <f>SUMIF(项目基本情况!D$12:I$12,C6,项目基本情况!D$14:I$14)</f>
        <v>40</v>
      </c>
      <c r="E6" s="1047">
        <f>IF(B6="","",SUMIF(项目基本情况!D$12:I$12,C6,项目基本情况!D$13:I$13))</f>
        <v>56257</v>
      </c>
      <c r="F6" s="72">
        <f>SUMIF(项目基本情况!D$12:I$12,C6,项目基本情况!D$15:I$15)</f>
        <v>35.049999999999997</v>
      </c>
      <c r="G6" s="73">
        <f>IF(ISERROR(ROUND(POWER(1+H6,D6-F6)*(POWER(1+H6,F6)-1)/(POWER(1+H6,D6)-1),3)),0,ROUND(POWER(1+H6,D6-F6)*(POWER(1+H6,F6)-1)/(POWER(1+H6,D6)-1),3))</f>
        <v>0.94899999999999995</v>
      </c>
      <c r="H6" s="798">
        <v>4.4999999999999998E-2</v>
      </c>
      <c r="I6" s="798">
        <v>0.05</v>
      </c>
      <c r="J6" s="74">
        <v>8.5000000000000006E-2</v>
      </c>
      <c r="K6" s="1250">
        <f>SUMIF('数据-汇总表'!C$19:C$33,A6,'数据-汇总表'!E$19:E$33)</f>
        <v>70000</v>
      </c>
      <c r="L6" s="2952">
        <v>7500</v>
      </c>
      <c r="M6" s="75">
        <f t="shared" ref="M6:M14" si="0">ROUND(K6*L6/10000,0)</f>
        <v>52500</v>
      </c>
      <c r="N6" s="797">
        <v>0</v>
      </c>
      <c r="O6" s="75">
        <f>IF($N$5="成新度","——",ROUND(M6*N6,0))</f>
        <v>0</v>
      </c>
      <c r="P6" s="76">
        <f>IF($N$5="成新度","——",M6-O6)</f>
        <v>52500</v>
      </c>
      <c r="Q6" s="800">
        <v>0.3</v>
      </c>
      <c r="R6" s="77">
        <f ca="1">SUMIF('数据-汇总表'!C$19:C$33,A6,'数据-汇总表'!R$19:R$27)</f>
        <v>13807</v>
      </c>
      <c r="S6" s="54">
        <f>IF('数据-汇总表'!$I$17="按面积比例",SUMIF('数据-汇总表'!C$19:C$33,A6,'数据-汇总表'!K$19:K$33),SUMIF('数据-汇总表'!C$19:C$33,A6,'数据-汇总表'!N$19:N$33))</f>
        <v>20000</v>
      </c>
      <c r="T6" s="1442">
        <f>ROUND($L$14*S6/10000,0)</f>
        <v>6000</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6000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20000</v>
      </c>
      <c r="L14" s="91">
        <v>3000</v>
      </c>
      <c r="M14" s="75">
        <f t="shared" si="0"/>
        <v>6000</v>
      </c>
      <c r="N14" s="92">
        <f>N6</f>
        <v>0</v>
      </c>
      <c r="O14" s="75">
        <f t="shared" si="3"/>
        <v>0</v>
      </c>
      <c r="P14" s="76">
        <f t="shared" si="4"/>
        <v>6000</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0.94899999999999995</v>
      </c>
      <c r="H16" s="99">
        <f>ROUND(SUMPRODUCT(H6:H13,K6:K13)/SUMPRODUCT((H6:H13&gt;0)*(K6:K13)),3)</f>
        <v>4.4999999999999998E-2</v>
      </c>
      <c r="I16" s="100"/>
      <c r="J16" s="100"/>
      <c r="K16" s="101">
        <f>SUM(K6:K15)</f>
        <v>90000</v>
      </c>
      <c r="L16" s="102">
        <f>ROUND(M16*10000/SUM(K6:K14),0)</f>
        <v>6500</v>
      </c>
      <c r="M16" s="102">
        <f>SUM(M6:M14)</f>
        <v>58500</v>
      </c>
      <c r="N16" s="103">
        <f>ROUND(SUMPRODUCT(M6:M14,N6:N14)/M16,3)</f>
        <v>0</v>
      </c>
      <c r="O16" s="102">
        <f>SUM(O6:O14)</f>
        <v>0</v>
      </c>
      <c r="P16" s="102">
        <f>SUM(P6:P14)</f>
        <v>58500</v>
      </c>
      <c r="Q16" s="104">
        <f>ROUND(SUMPRODUCT(Q6:Q13,K6:K13)/SUMPRODUCT((Q6:Q13&gt;0)*(K6:K13)),2)</f>
        <v>0.3</v>
      </c>
      <c r="R16" s="1254">
        <f ca="1">SUM(R6:R13)</f>
        <v>13807</v>
      </c>
      <c r="S16" s="105">
        <f>SUM(S6:S13)</f>
        <v>20000</v>
      </c>
      <c r="T16" s="106">
        <f>IF(SUMIF(T6:T13,"&lt;9E307")=M14,SUMIF(T6:T13,"&lt;9E307"),"有误，请检查")</f>
        <v>6000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70000</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404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404</v>
      </c>
      <c r="C31" s="1763">
        <f>ROUND(C30*10000/D30*'数据-汇总表'!D3,0)</f>
        <v>36382961</v>
      </c>
      <c r="D31" s="2319">
        <f>ROUND(C31/K16,0)</f>
        <v>404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90000</v>
      </c>
      <c r="C1" s="1741"/>
      <c r="D1" s="1741"/>
      <c r="E1" s="1741"/>
      <c r="F1" s="1741"/>
      <c r="G1" s="1739"/>
    </row>
    <row r="2" spans="1:10" ht="16.5">
      <c r="A2" s="1742" t="s">
        <v>1353</v>
      </c>
      <c r="B2" s="1742">
        <f>SUM(C14:C23)</f>
        <v>13807</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33071</v>
      </c>
      <c r="C5" s="1742">
        <f ca="1">ROUND(B5*10000/$B$1,0)</f>
        <v>3675</v>
      </c>
      <c r="D5" s="1742">
        <f ca="1">ROUND(B5*10000/$B$2,0)</f>
        <v>23952</v>
      </c>
      <c r="E5" s="1741"/>
      <c r="F5" s="1739"/>
      <c r="G5" s="1739"/>
    </row>
    <row r="6" spans="1:10" ht="16.5">
      <c r="A6" s="1742" t="s">
        <v>1356</v>
      </c>
      <c r="B6" s="1742">
        <f ca="1">SUM(G14:G23)</f>
        <v>33071</v>
      </c>
      <c r="C6" s="1742">
        <f ca="1">ROUND(B6*10000/$B$1,0)</f>
        <v>3675</v>
      </c>
      <c r="D6" s="1742">
        <f ca="1">ROUND(B6*10000/$B$2,0)</f>
        <v>23952</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90000</v>
      </c>
      <c r="C14" s="1740">
        <f>结果表!C118</f>
        <v>13807</v>
      </c>
      <c r="D14" s="1740">
        <f ca="1">结果表!H118</f>
        <v>33071</v>
      </c>
      <c r="E14" s="1740">
        <f ca="1">ROUND(D14*10000/B14,0)</f>
        <v>3675</v>
      </c>
      <c r="F14" s="1740">
        <f ca="1">ROUND(D14*10000/C14,0)</f>
        <v>23952</v>
      </c>
      <c r="G14" s="1740">
        <f ca="1">结果表!D122</f>
        <v>33071</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I20" sqref="I20"/>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73" t="str">
        <f>项目基本情况!S2</f>
        <v>河北省石家庄崇礼县四台嘴乡营岔村出让国有建设用地使用权</v>
      </c>
      <c r="B2" s="3174"/>
      <c r="C2" s="3174"/>
      <c r="D2" s="3174"/>
      <c r="E2" s="3174"/>
      <c r="F2" s="3174"/>
      <c r="G2" s="3174"/>
      <c r="H2" s="3174"/>
      <c r="I2" s="3175"/>
    </row>
    <row r="3" spans="1:12" ht="12.75">
      <c r="A3" s="3176" t="s">
        <v>2107</v>
      </c>
      <c r="B3" s="3177"/>
      <c r="C3" s="3177"/>
      <c r="D3" s="3177"/>
      <c r="E3" s="3177"/>
      <c r="F3" s="3177"/>
      <c r="G3" s="3177"/>
      <c r="H3" s="3177"/>
      <c r="I3" s="3177"/>
    </row>
    <row r="4" spans="1:12" ht="14.25">
      <c r="A4" s="2421" t="s">
        <v>2108</v>
      </c>
      <c r="B4" s="2422" t="s">
        <v>2109</v>
      </c>
      <c r="C4" s="2423" t="s">
        <v>3354</v>
      </c>
      <c r="D4" s="2423" t="s">
        <v>3249</v>
      </c>
      <c r="E4" s="3157" t="s">
        <v>2110</v>
      </c>
      <c r="F4" s="3170"/>
      <c r="G4" s="3170"/>
      <c r="H4" s="3170"/>
      <c r="I4" s="3158"/>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48" t="s">
        <v>2111</v>
      </c>
      <c r="B5" s="3074">
        <v>25</v>
      </c>
      <c r="C5" s="3178"/>
      <c r="D5" s="3166"/>
      <c r="E5" s="137" t="s">
        <v>2112</v>
      </c>
      <c r="F5" s="2425"/>
      <c r="G5" s="2425"/>
      <c r="H5" s="2425"/>
      <c r="I5" s="1830"/>
    </row>
    <row r="6" spans="1:12" ht="12.75">
      <c r="A6" s="3148"/>
      <c r="B6" s="3074"/>
      <c r="C6" s="3180"/>
      <c r="D6" s="3166"/>
      <c r="E6" s="137" t="s">
        <v>2113</v>
      </c>
      <c r="F6" s="2425"/>
      <c r="G6" s="2425"/>
      <c r="H6" s="2425"/>
      <c r="I6" s="1830"/>
    </row>
    <row r="7" spans="1:12" ht="12.75">
      <c r="A7" s="3148"/>
      <c r="B7" s="3074"/>
      <c r="C7" s="3179"/>
      <c r="D7" s="3166"/>
      <c r="E7" s="137" t="s">
        <v>2114</v>
      </c>
      <c r="F7" s="2425"/>
      <c r="G7" s="2425"/>
      <c r="H7" s="2425"/>
      <c r="I7" s="1830"/>
    </row>
    <row r="8" spans="1:12" ht="12.75">
      <c r="A8" s="3148" t="s">
        <v>2115</v>
      </c>
      <c r="B8" s="3074">
        <v>15</v>
      </c>
      <c r="C8" s="3178"/>
      <c r="D8" s="3166"/>
      <c r="E8" s="137" t="s">
        <v>2116</v>
      </c>
      <c r="F8" s="2425"/>
      <c r="G8" s="2425"/>
      <c r="H8" s="2425"/>
      <c r="I8" s="1830"/>
    </row>
    <row r="9" spans="1:12" ht="12.75">
      <c r="A9" s="3148"/>
      <c r="B9" s="3074"/>
      <c r="C9" s="3179"/>
      <c r="D9" s="3166"/>
      <c r="E9" s="137" t="s">
        <v>2117</v>
      </c>
      <c r="F9" s="2425"/>
      <c r="G9" s="2425"/>
      <c r="H9" s="2425"/>
      <c r="I9" s="1830"/>
    </row>
    <row r="10" spans="1:12" ht="12.75">
      <c r="A10" s="3148" t="s">
        <v>2118</v>
      </c>
      <c r="B10" s="3074">
        <v>15</v>
      </c>
      <c r="C10" s="3178"/>
      <c r="D10" s="3166"/>
      <c r="E10" s="137" t="s">
        <v>2119</v>
      </c>
      <c r="F10" s="2425"/>
      <c r="G10" s="2425"/>
      <c r="H10" s="2425"/>
      <c r="I10" s="1830"/>
    </row>
    <row r="11" spans="1:12" ht="12.75">
      <c r="A11" s="3148"/>
      <c r="B11" s="3074"/>
      <c r="C11" s="3179"/>
      <c r="D11" s="3166"/>
      <c r="E11" s="137" t="s">
        <v>2120</v>
      </c>
      <c r="F11" s="2425"/>
      <c r="G11" s="2425"/>
      <c r="H11" s="2425"/>
      <c r="I11" s="1830"/>
    </row>
    <row r="12" spans="1:12" ht="12.75">
      <c r="A12" s="3148" t="s">
        <v>2121</v>
      </c>
      <c r="B12" s="3074">
        <v>15</v>
      </c>
      <c r="C12" s="3178"/>
      <c r="D12" s="3166"/>
      <c r="E12" s="137" t="s">
        <v>2122</v>
      </c>
      <c r="F12" s="2425"/>
      <c r="G12" s="2425"/>
      <c r="H12" s="2425"/>
      <c r="I12" s="1830"/>
    </row>
    <row r="13" spans="1:12" ht="12.75">
      <c r="A13" s="3148"/>
      <c r="B13" s="3074"/>
      <c r="C13" s="3179"/>
      <c r="D13" s="3166"/>
      <c r="E13" s="137" t="s">
        <v>2123</v>
      </c>
      <c r="F13" s="2425"/>
      <c r="G13" s="2425"/>
      <c r="H13" s="2425"/>
      <c r="I13" s="1830"/>
    </row>
    <row r="14" spans="1:12" ht="12.75">
      <c r="A14" s="3148" t="s">
        <v>2124</v>
      </c>
      <c r="B14" s="3074">
        <v>30</v>
      </c>
      <c r="C14" s="3178">
        <v>7</v>
      </c>
      <c r="D14" s="3166">
        <v>3</v>
      </c>
      <c r="E14" s="137" t="s">
        <v>2125</v>
      </c>
      <c r="F14" s="2425"/>
      <c r="G14" s="2425"/>
      <c r="H14" s="2425"/>
      <c r="I14" s="1830"/>
    </row>
    <row r="15" spans="1:12" ht="12.75">
      <c r="A15" s="3148"/>
      <c r="B15" s="3074"/>
      <c r="C15" s="3180"/>
      <c r="D15" s="3166"/>
      <c r="E15" s="137" t="s">
        <v>2126</v>
      </c>
      <c r="F15" s="2425"/>
      <c r="G15" s="2425"/>
      <c r="H15" s="2425"/>
      <c r="I15" s="1830"/>
    </row>
    <row r="16" spans="1:12" ht="12.75">
      <c r="A16" s="3148"/>
      <c r="B16" s="3074"/>
      <c r="C16" s="3179"/>
      <c r="D16" s="3166"/>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90000</v>
      </c>
      <c r="M18" s="2424">
        <f>IF(C1="",'数据-汇总表'!E3,SUMIF(项目类型,C1,'数据-汇总表'!E17:E26))</f>
        <v>90000</v>
      </c>
    </row>
    <row r="19" spans="1:35" ht="15">
      <c r="A19" s="2430" t="s">
        <v>2133</v>
      </c>
      <c r="B19" s="2431" t="s">
        <v>2134</v>
      </c>
      <c r="C19" s="140">
        <f ca="1">SUMIF(INDIRECT("'"&amp;C4&amp;"'"&amp;"!A:A"),结果表!B19,INDIRECT("'"&amp;C4&amp;"'"&amp;"!B:B"))</f>
        <v>11347</v>
      </c>
      <c r="D19" s="141">
        <f ca="1">SUMIF(INDIRECT("'"&amp;D4&amp;"'"&amp;"!A:A"),结果表!B19,INDIRECT("'"&amp;D4&amp;"'"&amp;"!B:B"))</f>
        <v>83760</v>
      </c>
      <c r="E19" s="2430" t="s">
        <v>2135</v>
      </c>
      <c r="F19" s="2431" t="s">
        <v>2134</v>
      </c>
      <c r="G19" s="142">
        <f ca="1">ROUND(C19*$C$18+D19*$D$18,0)</f>
        <v>33071</v>
      </c>
      <c r="H19" s="2432" t="s">
        <v>2136</v>
      </c>
      <c r="I19" s="135"/>
      <c r="K19" s="2424" t="s">
        <v>2137</v>
      </c>
      <c r="L19" s="2424">
        <f>IF(C1="",'数据-汇总表'!D3,SUMIF(项目类型,C1,'数据-汇总表'!D17:D26)+SUMIF(项目类型,C1,'数据-汇总表'!H17:H27))</f>
        <v>13807</v>
      </c>
      <c r="M19" s="2424">
        <f>IF(C1="",'数据-汇总表'!D3,SUMIF(项目类型,C1,'数据-汇总表'!D17:D26))</f>
        <v>13807</v>
      </c>
    </row>
    <row r="20" spans="1:35" ht="15">
      <c r="A20" s="2433"/>
      <c r="B20" s="1246" t="s">
        <v>2138</v>
      </c>
      <c r="C20" s="143">
        <f ca="1">SUMIF(INDIRECT("'"&amp;C4&amp;"'"&amp;"!A:A"),结果表!B20,INDIRECT("'"&amp;C4&amp;"'"&amp;"!B:B"))</f>
        <v>1261</v>
      </c>
      <c r="D20" s="144">
        <f ca="1">SUMIF(INDIRECT("'"&amp;D4&amp;"'"&amp;"!A:A"),结果表!B20,INDIRECT("'"&amp;D4&amp;"'"&amp;"!B:B"))</f>
        <v>9307</v>
      </c>
      <c r="E20" s="2433"/>
      <c r="F20" s="1246" t="s">
        <v>2138</v>
      </c>
      <c r="G20" s="145">
        <f ca="1">ROUND(C20*$C$18+D20*$D$18,0)</f>
        <v>3675</v>
      </c>
      <c r="H20" s="979" t="s">
        <v>2139</v>
      </c>
      <c r="I20" s="135"/>
    </row>
    <row r="21" spans="1:35" ht="15" customHeight="1" thickBot="1">
      <c r="A21" s="999"/>
      <c r="B21" s="2434" t="s">
        <v>2140</v>
      </c>
      <c r="C21" s="785">
        <f ca="1">ROUND(C19*10000/L19,0)</f>
        <v>8218</v>
      </c>
      <c r="D21" s="786">
        <f ca="1">ROUND(D19*10000/L19,0)</f>
        <v>60665</v>
      </c>
      <c r="E21" s="999"/>
      <c r="F21" s="2434" t="s">
        <v>2140</v>
      </c>
      <c r="G21" s="146">
        <f ca="1">ROUND(G19*10000/L19,0)</f>
        <v>23952</v>
      </c>
      <c r="H21" s="2435" t="s">
        <v>2139</v>
      </c>
      <c r="I21" s="135"/>
    </row>
    <row r="22" spans="1:35" ht="15" thickBot="1">
      <c r="A22" s="2277" t="s">
        <v>2141</v>
      </c>
      <c r="B22" s="2436"/>
      <c r="C22" s="2437"/>
      <c r="D22" s="787">
        <f ca="1">IF(C19&lt;D19,D19/C19-1,C19/D19-1)</f>
        <v>6.3816867894597689</v>
      </c>
      <c r="E22" s="135"/>
      <c r="F22" s="135"/>
      <c r="G22" s="135"/>
      <c r="H22" s="135"/>
      <c r="I22" s="3004" t="s">
        <v>3355</v>
      </c>
      <c r="J22" s="791">
        <f>ROUND('数据-取费表'!C31/10000,0)</f>
        <v>3638</v>
      </c>
    </row>
    <row r="23" spans="1:35" ht="15" thickBot="1">
      <c r="A23" s="2414"/>
      <c r="B23" s="2414"/>
      <c r="C23" s="2414"/>
      <c r="D23" s="2414"/>
      <c r="E23" s="135"/>
      <c r="F23" s="135"/>
      <c r="G23" s="135"/>
      <c r="H23" s="135"/>
      <c r="I23" s="3004" t="s">
        <v>3356</v>
      </c>
      <c r="J23" s="791">
        <f ca="1">C19+J22</f>
        <v>14985</v>
      </c>
      <c r="K23" s="3005">
        <f ca="1">ROUND(J23*$C$18+D19*$D$18,0)</f>
        <v>35618</v>
      </c>
    </row>
    <row r="24" spans="1:35" ht="15" thickBot="1">
      <c r="A24" s="3187" t="s">
        <v>2142</v>
      </c>
      <c r="B24" s="2431" t="s">
        <v>2134</v>
      </c>
      <c r="C24" s="142">
        <f>IF(B30=0,0,D30)</f>
        <v>0</v>
      </c>
      <c r="D24" s="2438"/>
      <c r="E24" s="135"/>
      <c r="F24" s="135"/>
      <c r="G24" s="135"/>
      <c r="H24" s="135"/>
      <c r="I24" s="3004" t="s">
        <v>3357</v>
      </c>
      <c r="J24" s="791">
        <f ca="1">ROUND(J23/L18*10000,0)</f>
        <v>1665</v>
      </c>
      <c r="K24" s="3006">
        <f ca="1">ROUND(J24*$C$18+D20*$D$18,0)</f>
        <v>3958</v>
      </c>
    </row>
    <row r="25" spans="1:35" ht="15" thickBot="1">
      <c r="A25" s="3188"/>
      <c r="B25" s="1246" t="s">
        <v>2138</v>
      </c>
      <c r="C25" s="147">
        <f>IF(B30=0,0,C30)</f>
        <v>0</v>
      </c>
      <c r="D25" s="2439"/>
      <c r="E25" s="135"/>
      <c r="F25" s="135"/>
      <c r="G25" s="135"/>
      <c r="H25" s="135"/>
      <c r="I25" s="135"/>
      <c r="J25" s="3007">
        <f ca="1">IF(J23&lt;D19,D19/J23-1,J23/D19-1)</f>
        <v>4.5895895895895897</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33071</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33071</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67" t="s">
        <v>2156</v>
      </c>
      <c r="B36" s="2457" t="s">
        <v>2157</v>
      </c>
      <c r="C36" s="151"/>
      <c r="D36" s="2458"/>
      <c r="E36" s="2459"/>
      <c r="F36" s="2460"/>
      <c r="G36" s="135"/>
      <c r="H36" s="135"/>
      <c r="I36" s="135"/>
    </row>
    <row r="37" spans="1:15" ht="15.75" thickBot="1">
      <c r="A37" s="3168"/>
      <c r="B37" s="2263" t="s">
        <v>2158</v>
      </c>
      <c r="C37" s="153"/>
      <c r="D37" s="1391"/>
      <c r="E37" s="1391"/>
      <c r="F37" s="2460"/>
      <c r="G37" s="135"/>
      <c r="H37" s="135"/>
      <c r="I37" s="135"/>
    </row>
    <row r="38" spans="1:15" ht="15.75" thickBot="1">
      <c r="A38" s="3169"/>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84" t="s">
        <v>2170</v>
      </c>
      <c r="B45" s="3185"/>
      <c r="C45" s="3186"/>
      <c r="D45" s="161">
        <f ca="1">ROUND(H101*F45,0)</f>
        <v>33071</v>
      </c>
      <c r="E45" s="162" t="s">
        <v>2171</v>
      </c>
      <c r="F45" s="163">
        <v>1</v>
      </c>
      <c r="G45" s="164" t="s">
        <v>2172</v>
      </c>
      <c r="H45" s="135"/>
      <c r="I45" s="135"/>
      <c r="J45" s="3103" t="s">
        <v>2173</v>
      </c>
      <c r="K45" s="3103"/>
      <c r="L45" s="3103"/>
      <c r="M45" s="3103"/>
      <c r="N45" s="3103"/>
      <c r="O45" s="3103"/>
    </row>
    <row r="46" spans="1:15" ht="14.25" customHeight="1">
      <c r="A46" s="3181" t="s">
        <v>2174</v>
      </c>
      <c r="B46" s="3182"/>
      <c r="C46" s="3182"/>
      <c r="D46" s="3182"/>
      <c r="E46" s="3182"/>
      <c r="F46" s="3182"/>
      <c r="G46" s="3183"/>
      <c r="H46" s="2476"/>
      <c r="I46" s="165"/>
      <c r="J46" s="1808">
        <v>1</v>
      </c>
      <c r="K46" s="3103" t="s">
        <v>2175</v>
      </c>
      <c r="L46" s="3103"/>
      <c r="M46" s="3104"/>
      <c r="N46" s="3104"/>
      <c r="O46" s="3104"/>
    </row>
    <row r="47" spans="1:15" ht="12" customHeight="1">
      <c r="A47" s="166" t="s">
        <v>2176</v>
      </c>
      <c r="B47" s="167"/>
      <c r="C47" s="168"/>
      <c r="D47" s="169" t="s">
        <v>2177</v>
      </c>
      <c r="E47" s="24" t="s">
        <v>2178</v>
      </c>
      <c r="F47" s="170" t="s">
        <v>2179</v>
      </c>
      <c r="G47" s="171" t="s">
        <v>2180</v>
      </c>
      <c r="H47" s="2476"/>
      <c r="I47" s="165"/>
      <c r="J47" s="1808">
        <v>2</v>
      </c>
      <c r="K47" s="3103" t="s">
        <v>2181</v>
      </c>
      <c r="L47" s="3103"/>
      <c r="M47" s="3105">
        <f>'数据-取费表'!B2</f>
        <v>43461</v>
      </c>
      <c r="N47" s="3105"/>
      <c r="O47" s="3105"/>
    </row>
    <row r="48" spans="1:15" ht="25.5">
      <c r="A48" s="3171" t="s">
        <v>2182</v>
      </c>
      <c r="B48" s="3172"/>
      <c r="C48" s="3172"/>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03" t="s">
        <v>2185</v>
      </c>
      <c r="L48" s="3103"/>
      <c r="M48" s="3106">
        <f ca="1">H101</f>
        <v>33071</v>
      </c>
      <c r="N48" s="3106"/>
      <c r="O48" s="3106"/>
    </row>
    <row r="49" spans="1:35" ht="25.5" customHeight="1">
      <c r="A49" s="173" t="s">
        <v>2186</v>
      </c>
      <c r="B49" s="3151" t="s">
        <v>2187</v>
      </c>
      <c r="C49" s="3151"/>
      <c r="D49" s="174">
        <v>0</v>
      </c>
      <c r="E49" s="23" t="s">
        <v>2188</v>
      </c>
      <c r="F49" s="28" t="s">
        <v>34</v>
      </c>
      <c r="G49" s="3132"/>
      <c r="H49" s="135"/>
      <c r="I49" s="2479"/>
      <c r="J49" s="1808">
        <v>4</v>
      </c>
      <c r="K49" s="3103" t="str">
        <f>IF(项目基本情况!E8="房地产抵押价值","房地产抵押价值","抵押担保权已注销时的房地产抵押价值")</f>
        <v>房地产抵押价值</v>
      </c>
      <c r="L49" s="3103"/>
      <c r="M49" s="3106">
        <f ca="1">IF(项目基本情况!E8="房地产抵押价值",H107,H109)</f>
        <v>33071</v>
      </c>
      <c r="N49" s="3106"/>
      <c r="O49" s="3106"/>
    </row>
    <row r="50" spans="1:35" ht="25.5" customHeight="1">
      <c r="A50" s="175"/>
      <c r="B50" s="3151" t="s">
        <v>2189</v>
      </c>
      <c r="C50" s="3151"/>
      <c r="D50" s="176"/>
      <c r="E50" s="31"/>
      <c r="F50" s="177"/>
      <c r="G50" s="3133"/>
      <c r="H50" s="135"/>
      <c r="I50" s="2479"/>
      <c r="J50" s="3103" t="s">
        <v>2190</v>
      </c>
      <c r="K50" s="3103"/>
      <c r="L50" s="3103"/>
      <c r="M50" s="3103"/>
      <c r="N50" s="3103"/>
      <c r="O50" s="3103"/>
    </row>
    <row r="51" spans="1:35" ht="12" customHeight="1">
      <c r="A51" s="178"/>
      <c r="B51" s="3151" t="s">
        <v>2191</v>
      </c>
      <c r="C51" s="3151"/>
      <c r="D51" s="179"/>
      <c r="E51" s="30"/>
      <c r="F51" s="177"/>
      <c r="G51" s="3134"/>
      <c r="H51" s="135"/>
      <c r="I51" s="2479"/>
      <c r="J51" s="2480" t="s">
        <v>2192</v>
      </c>
      <c r="K51" s="3103" t="s">
        <v>2193</v>
      </c>
      <c r="L51" s="3103"/>
      <c r="M51" s="2480" t="s">
        <v>2194</v>
      </c>
      <c r="N51" s="2480" t="s">
        <v>2195</v>
      </c>
      <c r="O51" s="2480" t="s">
        <v>2196</v>
      </c>
    </row>
    <row r="52" spans="1:35" ht="24" customHeight="1">
      <c r="A52" s="180" t="s">
        <v>2197</v>
      </c>
      <c r="B52" s="3151" t="s">
        <v>2198</v>
      </c>
      <c r="C52" s="3151"/>
      <c r="D52" s="179">
        <f ca="1">ROUND(D45*'数据-取费表'!B41/(1+'数据-取费表'!C42),0)</f>
        <v>1764</v>
      </c>
      <c r="E52" s="11" t="s">
        <v>2199</v>
      </c>
      <c r="F52" s="181">
        <f>'数据-取费表'!B41</f>
        <v>5.6000000000000001E-2</v>
      </c>
      <c r="G52" s="2481"/>
      <c r="H52" s="135"/>
      <c r="I52" s="2479"/>
      <c r="J52" s="1808">
        <v>1</v>
      </c>
      <c r="K52" s="3126" t="s">
        <v>2200</v>
      </c>
      <c r="L52" s="3126"/>
      <c r="M52" s="1750">
        <f>D48</f>
        <v>0</v>
      </c>
      <c r="N52" s="1808" t="str">
        <f>E48</f>
        <v>销售额×税（费）率</v>
      </c>
      <c r="O52" s="1751" t="str">
        <f>F48</f>
        <v>免征</v>
      </c>
    </row>
    <row r="53" spans="1:35" ht="12" customHeight="1">
      <c r="A53" s="180" t="s">
        <v>2201</v>
      </c>
      <c r="B53" s="3152" t="s">
        <v>2202</v>
      </c>
      <c r="C53" s="3153"/>
      <c r="D53" s="179">
        <f ca="1">ROUND(D45*'数据-取费表'!B41/(1+'数据-取费表'!C42),0)</f>
        <v>1764</v>
      </c>
      <c r="E53" s="11" t="s">
        <v>2199</v>
      </c>
      <c r="F53" s="181">
        <f>'数据-取费表'!B41</f>
        <v>5.6000000000000001E-2</v>
      </c>
      <c r="G53" s="2481"/>
      <c r="H53" s="135"/>
      <c r="I53" s="2479"/>
      <c r="J53" s="1808">
        <v>2</v>
      </c>
      <c r="K53" s="3126" t="s">
        <v>2203</v>
      </c>
      <c r="L53" s="3126"/>
      <c r="M53" s="1750">
        <f t="shared" ref="M53:O54" ca="1" si="0">D55</f>
        <v>17</v>
      </c>
      <c r="N53" s="1808" t="str">
        <f t="shared" si="0"/>
        <v>销售额×税（费）率</v>
      </c>
      <c r="O53" s="1751">
        <f t="shared" si="0"/>
        <v>5.0000000000000001E-4</v>
      </c>
    </row>
    <row r="54" spans="1:35" ht="12" customHeight="1">
      <c r="A54" s="180" t="s">
        <v>2204</v>
      </c>
      <c r="B54" s="3152" t="s">
        <v>2205</v>
      </c>
      <c r="C54" s="3153"/>
      <c r="D54" s="179">
        <f ca="1">C68</f>
        <v>1764</v>
      </c>
      <c r="E54" s="30" t="s">
        <v>2206</v>
      </c>
      <c r="F54" s="181">
        <f>'数据-取费表'!B41</f>
        <v>5.6000000000000001E-2</v>
      </c>
      <c r="G54" s="2481"/>
      <c r="H54" s="2482"/>
      <c r="I54" s="2479"/>
      <c r="J54" s="1808">
        <v>3</v>
      </c>
      <c r="K54" s="3126" t="s">
        <v>2207</v>
      </c>
      <c r="L54" s="3126"/>
      <c r="M54" s="1750">
        <f t="shared" ca="1" si="0"/>
        <v>18718</v>
      </c>
      <c r="N54" s="1808" t="str">
        <f t="shared" si="0"/>
        <v>增值额×税（费）率</v>
      </c>
      <c r="O54" s="1752" t="str">
        <f t="shared" si="0"/>
        <v>——</v>
      </c>
    </row>
    <row r="55" spans="1:35" ht="24" customHeight="1">
      <c r="A55" s="3190" t="s">
        <v>2208</v>
      </c>
      <c r="B55" s="3172"/>
      <c r="C55" s="3172"/>
      <c r="D55" s="182">
        <f ca="1">IF(H55="个人住宅",0,ROUND(D45*I55,0))</f>
        <v>17</v>
      </c>
      <c r="E55" s="11" t="s">
        <v>2209</v>
      </c>
      <c r="F55" s="181">
        <f>IF(H55="正常",I55,"免征")</f>
        <v>5.0000000000000001E-4</v>
      </c>
      <c r="G55" s="2481"/>
      <c r="H55" s="2478" t="s">
        <v>2210</v>
      </c>
      <c r="I55" s="183">
        <f>'数据-取费表'!B49</f>
        <v>5.0000000000000001E-4</v>
      </c>
      <c r="J55" s="1808" t="str">
        <f>IF(H59="非个人房产","",4)</f>
        <v/>
      </c>
      <c r="K55" s="3126" t="str">
        <f>IF(H59="非个人房产","——","个人所得税")</f>
        <v>——</v>
      </c>
      <c r="L55" s="3126"/>
      <c r="M55" s="1753" t="str">
        <f>D59</f>
        <v>——</v>
      </c>
      <c r="N55" s="1806" t="str">
        <f>E59</f>
        <v>——</v>
      </c>
      <c r="O55" s="1754" t="str">
        <f>F59</f>
        <v>——</v>
      </c>
    </row>
    <row r="56" spans="1:35" ht="24.75">
      <c r="A56" s="3190" t="s">
        <v>2211</v>
      </c>
      <c r="B56" s="3172"/>
      <c r="C56" s="3172"/>
      <c r="D56" s="182">
        <f ca="1">IF(H56="个人住宅",D57,D58)</f>
        <v>18718</v>
      </c>
      <c r="E56" s="11" t="s">
        <v>2212</v>
      </c>
      <c r="F56" s="181" t="str">
        <f>IF(H56="正常",F58,"免征")</f>
        <v>——</v>
      </c>
      <c r="G56" s="2483" t="s">
        <v>2213</v>
      </c>
      <c r="H56" s="2484" t="s">
        <v>2210</v>
      </c>
      <c r="I56" s="2485"/>
      <c r="J56" s="1808" t="str">
        <f>IF(项目基本情况!K6="上海银行",IF(J55="",4,J55+1),"")</f>
        <v/>
      </c>
      <c r="K56" s="3109" t="str">
        <f>IF(项目基本情况!K6="上海银行","其他处置费用","")</f>
        <v/>
      </c>
      <c r="L56" s="3110"/>
      <c r="M56" s="1750" t="str">
        <f>IF(项目基本情况!K6="上海银行",M69,"")</f>
        <v/>
      </c>
      <c r="N56" s="3112" t="str">
        <f>IF(项目基本情况!K6="上海银行","包含处置中涉及的律师、诉讼、拍卖、评估等费用","")</f>
        <v/>
      </c>
      <c r="O56" s="3113"/>
    </row>
    <row r="57" spans="1:35" ht="12.75">
      <c r="A57" s="180" t="s">
        <v>2186</v>
      </c>
      <c r="B57" s="3157" t="s">
        <v>2214</v>
      </c>
      <c r="C57" s="3158"/>
      <c r="D57" s="184">
        <v>0</v>
      </c>
      <c r="E57" s="23" t="s">
        <v>2188</v>
      </c>
      <c r="F57" s="152"/>
      <c r="G57" s="2481"/>
      <c r="H57" s="2485"/>
      <c r="I57" s="2485"/>
      <c r="J57" s="3126">
        <f>IF(AND(J55="",J56=""),4,IF(项目基本情况!K6="上海银行",结果表!J56+1,结果表!J55+1))</f>
        <v>4</v>
      </c>
      <c r="K57" s="3126" t="s">
        <v>2215</v>
      </c>
      <c r="L57" s="2486" t="s">
        <v>2216</v>
      </c>
      <c r="M57" s="1755"/>
      <c r="N57" s="1756">
        <f ca="1">SUMIF(M52:M56,"&lt;9e307")</f>
        <v>18735</v>
      </c>
      <c r="O57" s="2487"/>
      <c r="P57" s="1749">
        <f ca="1">N57/M49</f>
        <v>0.56650842127543766</v>
      </c>
    </row>
    <row r="58" spans="1:35" ht="24.75">
      <c r="A58" s="180" t="s">
        <v>2197</v>
      </c>
      <c r="B58" s="3157" t="s">
        <v>2217</v>
      </c>
      <c r="C58" s="3170"/>
      <c r="D58" s="182">
        <f ca="1">IF(H58="转让取得",C81,C97)</f>
        <v>18718</v>
      </c>
      <c r="E58" s="11" t="s">
        <v>2212</v>
      </c>
      <c r="F58" s="24" t="s">
        <v>34</v>
      </c>
      <c r="G58" s="2481"/>
      <c r="H58" s="2484" t="s">
        <v>2218</v>
      </c>
      <c r="I58" s="2485"/>
      <c r="J58" s="3126"/>
      <c r="K58" s="3126"/>
      <c r="L58" s="2486" t="s">
        <v>2219</v>
      </c>
      <c r="M58" s="1757"/>
      <c r="N58" s="2488" t="str">
        <f ca="1">NUMBERSTRING(INT(N57*10000),2)&amp;"元整"</f>
        <v>壹亿捌仟柒佰叁拾伍万元整</v>
      </c>
      <c r="O58" s="2489"/>
    </row>
    <row r="59" spans="1:35" ht="24.75" thickBot="1">
      <c r="A59" s="3130" t="s">
        <v>2220</v>
      </c>
      <c r="B59" s="3131"/>
      <c r="C59" s="3131"/>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28">
        <f>J57+1</f>
        <v>5</v>
      </c>
      <c r="K59" s="3126" t="s">
        <v>2222</v>
      </c>
      <c r="L59" s="1808" t="s">
        <v>2216</v>
      </c>
      <c r="M59" s="1758"/>
      <c r="N59" s="1759">
        <f ca="1">M49-N57</f>
        <v>14336</v>
      </c>
      <c r="O59" s="2491"/>
    </row>
    <row r="60" spans="1:35" ht="12" customHeight="1">
      <c r="A60" s="2492"/>
      <c r="B60" s="2414"/>
      <c r="C60" s="2414"/>
      <c r="D60" s="2414"/>
      <c r="E60" s="2162"/>
      <c r="F60" s="2485"/>
      <c r="G60" s="2485"/>
      <c r="H60" s="2493"/>
      <c r="I60" s="135"/>
      <c r="J60" s="3129"/>
      <c r="K60" s="3126"/>
      <c r="L60" s="2486" t="s">
        <v>2219</v>
      </c>
      <c r="M60" s="1757"/>
      <c r="N60" s="2488" t="str">
        <f ca="1">NUMBERSTRING(INT(N59*10000),2)&amp;"元整"</f>
        <v>壹亿肆仟叁佰叁拾陆万元整</v>
      </c>
      <c r="O60" s="2489"/>
    </row>
    <row r="61" spans="1:35" ht="13.5" thickBot="1">
      <c r="A61" s="3189" t="s">
        <v>2223</v>
      </c>
      <c r="B61" s="3189"/>
      <c r="C61" s="3189"/>
      <c r="D61" s="3189"/>
      <c r="E61" s="3189"/>
      <c r="F61" s="2485"/>
      <c r="G61" s="2485"/>
      <c r="H61" s="2493"/>
      <c r="I61" s="135"/>
      <c r="J61" s="1808">
        <f>J59+1</f>
        <v>6</v>
      </c>
      <c r="K61" s="3126" t="s">
        <v>2224</v>
      </c>
      <c r="L61" s="3126"/>
      <c r="M61" s="1760"/>
      <c r="N61" s="1761">
        <f ca="1">ROUND(N59*10000/'数据-汇总表'!E3,0)</f>
        <v>1593</v>
      </c>
      <c r="O61" s="2494"/>
    </row>
    <row r="62" spans="1:35" ht="12.75">
      <c r="A62" s="3146" t="s">
        <v>2225</v>
      </c>
      <c r="B62" s="3147"/>
      <c r="C62" s="1800"/>
      <c r="D62" s="1800" t="s">
        <v>2226</v>
      </c>
      <c r="E62" s="189" t="s">
        <v>2227</v>
      </c>
      <c r="F62" s="2485"/>
      <c r="G62" s="2485"/>
      <c r="H62" s="2493"/>
      <c r="I62" s="135"/>
    </row>
    <row r="63" spans="1:35" ht="12.75">
      <c r="A63" s="200" t="s">
        <v>775</v>
      </c>
      <c r="B63" s="190" t="s">
        <v>2228</v>
      </c>
      <c r="C63" s="191">
        <f ca="1">ROUND((C64+C65)/(1+'数据-取费表'!C42),0)</f>
        <v>31496</v>
      </c>
      <c r="D63" s="192"/>
      <c r="E63" s="193"/>
      <c r="F63" s="2485"/>
      <c r="G63" s="2485"/>
      <c r="H63" s="2493"/>
      <c r="I63" s="135"/>
      <c r="J63" s="3111" t="s">
        <v>2229</v>
      </c>
      <c r="K63" s="2495" t="s">
        <v>2230</v>
      </c>
      <c r="L63" s="1748">
        <f ca="1">IF(M49&gt;10000,M49*0.5%,IF(AND(M49&gt;1000,M49&lt;=10000),M49*1%,IF(AND(M49&gt;100,M49&lt;=1000),M49*3%,IF(AND(M49&gt;10,M49&lt;=100),M49*5%,M49*8%))))</f>
        <v>165.35499999999999</v>
      </c>
      <c r="M63" s="24">
        <f ca="1">ROUND(L63,1)</f>
        <v>165.4</v>
      </c>
      <c r="Z63" s="2419"/>
      <c r="AI63" s="2420"/>
    </row>
    <row r="64" spans="1:35" ht="14.25" customHeight="1">
      <c r="A64" s="194" t="s">
        <v>770</v>
      </c>
      <c r="B64" s="195" t="s">
        <v>2231</v>
      </c>
      <c r="C64" s="196">
        <f ca="1">D45</f>
        <v>33071</v>
      </c>
      <c r="D64" s="197" t="s">
        <v>32</v>
      </c>
      <c r="E64" s="198"/>
      <c r="F64" s="2485"/>
      <c r="G64" s="2485"/>
      <c r="H64" s="2493"/>
      <c r="I64" s="135"/>
      <c r="J64" s="3111"/>
      <c r="K64" s="2495" t="s">
        <v>2232</v>
      </c>
      <c r="L64" s="1748">
        <f ca="1">IF(M49&gt;2000,M49*0.5%,IF(AND(M49&gt;1000,M49&lt;=2000),M49*0.6%,IF(AND(M49&gt;500,M49&lt;=1000),M49*0.7%,IF(AND(M49&gt;200,M49&lt;=500),M49*0.8%,IF(AND(M49&gt;100,M49&lt;=200),M49*0.9%,IF(AND(M49&gt;50,M49&lt;=100),M49*1%,IF(AND(M49&gt;20,M49&lt;=50),M49*1.5%,IF(AND(M49&gt;10,M49&lt;=20),M49*2%,IF(AND(M49&gt;1,M49&lt;=10),M49*2.5%)))))))))</f>
        <v>165.35499999999999</v>
      </c>
      <c r="M64" s="24">
        <f t="shared" ref="M64:M65" ca="1" si="1">ROUND(L64,1)</f>
        <v>165.4</v>
      </c>
      <c r="N64" s="135" t="s">
        <v>2233</v>
      </c>
      <c r="Z64" s="2419"/>
      <c r="AI64" s="2420"/>
    </row>
    <row r="65" spans="1:35" ht="14.25" customHeight="1">
      <c r="A65" s="194" t="s">
        <v>771</v>
      </c>
      <c r="B65" s="195" t="s">
        <v>2234</v>
      </c>
      <c r="C65" s="199"/>
      <c r="D65" s="197"/>
      <c r="E65" s="198"/>
      <c r="F65" s="2485"/>
      <c r="G65" s="2485"/>
      <c r="H65" s="2493"/>
      <c r="I65" s="135"/>
      <c r="J65" s="3111"/>
      <c r="K65" s="2495" t="s">
        <v>2235</v>
      </c>
      <c r="L65" s="1748">
        <f ca="1">IF(M49&gt;1000,M49*0.1%,IF(AND(M49&gt;500,M49&lt;=1000),M49*0.5%,IF(AND(M49&gt;50,M49&lt;=500),M49*1%,IF(AND(M49&gt;1,M49&lt;=50),M49*1.5%))))</f>
        <v>33.070999999999998</v>
      </c>
      <c r="M65" s="24">
        <f t="shared" ca="1" si="1"/>
        <v>33.1</v>
      </c>
      <c r="N65" s="135" t="s">
        <v>2233</v>
      </c>
      <c r="Z65" s="2419"/>
      <c r="AI65" s="2420"/>
    </row>
    <row r="66" spans="1:35" ht="14.25" customHeight="1">
      <c r="A66" s="200" t="s">
        <v>772</v>
      </c>
      <c r="B66" s="201" t="s">
        <v>2236</v>
      </c>
      <c r="C66" s="202"/>
      <c r="D66" s="203" t="s">
        <v>32</v>
      </c>
      <c r="E66" s="1772" t="s">
        <v>1371</v>
      </c>
      <c r="F66" s="2485"/>
      <c r="G66" s="2485"/>
      <c r="H66" s="2493"/>
      <c r="I66" s="135"/>
      <c r="J66" s="3111"/>
      <c r="K66" s="2495" t="s">
        <v>2237</v>
      </c>
      <c r="L66" s="1748">
        <f ca="1">M49*0.5%</f>
        <v>165.35499999999999</v>
      </c>
      <c r="M66" s="24">
        <f ca="1">IF(L66&gt;0.5,0.5,ROUND(L66,0))</f>
        <v>0.5</v>
      </c>
      <c r="N66" s="135" t="s">
        <v>2238</v>
      </c>
      <c r="Z66" s="2419"/>
      <c r="AI66" s="2420"/>
    </row>
    <row r="67" spans="1:35" ht="14.25" customHeight="1">
      <c r="A67" s="200" t="s">
        <v>773</v>
      </c>
      <c r="B67" s="201" t="s">
        <v>2239</v>
      </c>
      <c r="C67" s="204">
        <f ca="1">C63-C66</f>
        <v>31496</v>
      </c>
      <c r="D67" s="197" t="s">
        <v>32</v>
      </c>
      <c r="E67" s="198"/>
      <c r="F67" s="2485"/>
      <c r="G67" s="2485"/>
      <c r="H67" s="2493"/>
      <c r="I67" s="135"/>
      <c r="J67" s="3111"/>
      <c r="K67" s="2495" t="s">
        <v>2240</v>
      </c>
      <c r="L67" s="1748">
        <f ca="1">IF(M49&gt;=10000,(8.25+(M49-10000)*0.01%),IF(AND(M49&gt;=8000,M49&lt;10000),(7.85+(M49-8000)*0.02%),IF(AND(M49&gt;=5000,M49&lt;8000),(6.65+(M49-5000)*0.04%),IF(AND(M49&gt;=2000,M49&lt;5000),(4.25+(PM49-2000)*0.08%),IF(AND(M49&gt;=1000,M49&lt;2000),(2.75+(M49-1000)*0.15%),IF(AND(M49&gt;=100,M49&lt;1000),(0.5+(M49-100)*0.25%),IF(AND(M49&gt;0,M49&lt;100),M49*0.5%)))))))</f>
        <v>10.5571</v>
      </c>
      <c r="M67" s="24">
        <f ca="1">ROUND(L67*0.9,1)</f>
        <v>9.5</v>
      </c>
      <c r="Z67" s="2419"/>
      <c r="AI67" s="2420"/>
    </row>
    <row r="68" spans="1:35" ht="14.25" customHeight="1" thickBot="1">
      <c r="A68" s="205" t="s">
        <v>774</v>
      </c>
      <c r="B68" s="206" t="s">
        <v>2241</v>
      </c>
      <c r="C68" s="207">
        <f ca="1">IF(C67&lt;=0,0,ROUND(C67*D68,0))</f>
        <v>1764</v>
      </c>
      <c r="D68" s="208">
        <f>'数据-取费表'!B41</f>
        <v>5.6000000000000001E-2</v>
      </c>
      <c r="E68" s="209"/>
      <c r="F68" s="2485"/>
      <c r="G68" s="2485"/>
      <c r="H68" s="2493"/>
      <c r="I68" s="135"/>
      <c r="J68" s="3111"/>
      <c r="K68" s="2495" t="s">
        <v>2242</v>
      </c>
      <c r="L68" s="1748">
        <f ca="1">IF(M49&gt;10000,M49*0.5%,IF(AND(M49&gt;5000,M49&lt;=10000),M49*1%,IF(AND(M49&gt;1000,M49&lt;=5000),M49*2%,IF(AND(M49&gt;200,M49&lt;=1000),M49*3%,M49*5%))))</f>
        <v>165.35499999999999</v>
      </c>
      <c r="M68" s="24">
        <f ca="1">ROUND(L68,1)</f>
        <v>165.4</v>
      </c>
      <c r="Z68" s="2419"/>
      <c r="AI68" s="2420"/>
    </row>
    <row r="69" spans="1:35" s="2442" customFormat="1" ht="16.5" customHeight="1">
      <c r="A69" s="2496"/>
      <c r="B69" s="2497"/>
      <c r="C69" s="2498"/>
      <c r="D69" s="2499"/>
      <c r="E69" s="2500"/>
      <c r="F69" s="2162"/>
      <c r="G69" s="2162"/>
      <c r="H69" s="2161"/>
      <c r="I69" s="2414"/>
      <c r="J69" s="3111"/>
      <c r="K69" s="2495" t="s">
        <v>2243</v>
      </c>
      <c r="L69" s="2501"/>
      <c r="M69" s="24">
        <f ca="1">ROUND(SUM(M63:M68),0)</f>
        <v>539</v>
      </c>
      <c r="N69" s="1749">
        <f ca="1">M69/M49</f>
        <v>1.6298267364155909E-2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5" t="s">
        <v>2244</v>
      </c>
      <c r="B70" s="3156"/>
      <c r="C70" s="3156"/>
      <c r="D70" s="3156"/>
      <c r="E70" s="3156"/>
      <c r="F70" s="3156"/>
      <c r="G70" s="3156"/>
      <c r="H70" s="3156"/>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46" t="s">
        <v>2225</v>
      </c>
      <c r="B71" s="3147"/>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31496</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189</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52" t="s">
        <v>2253</v>
      </c>
      <c r="F76" s="3151"/>
      <c r="G76" s="3151"/>
      <c r="H76" s="3154"/>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189</v>
      </c>
      <c r="D78" s="223">
        <f>'数据-取费表'!B43</f>
        <v>6.000000000000001E-3</v>
      </c>
      <c r="E78" s="3143" t="s">
        <v>2258</v>
      </c>
      <c r="F78" s="3144"/>
      <c r="G78" s="3144"/>
      <c r="H78" s="3145"/>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31307</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165.64550264550263</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18718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5" t="s">
        <v>2262</v>
      </c>
      <c r="B83" s="3156"/>
      <c r="C83" s="3156"/>
      <c r="D83" s="3156"/>
      <c r="E83" s="3156"/>
      <c r="F83" s="3156"/>
      <c r="G83" s="3156"/>
      <c r="H83" s="3156"/>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46" t="s">
        <v>2225</v>
      </c>
      <c r="B84" s="3147"/>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31496</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189</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43" t="s">
        <v>2271</v>
      </c>
      <c r="F91" s="3144"/>
      <c r="G91" s="3144"/>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43" t="s">
        <v>2275</v>
      </c>
      <c r="F92" s="3144"/>
      <c r="G92" s="3144"/>
      <c r="H92" s="3145"/>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189</v>
      </c>
      <c r="D93" s="223">
        <f>'数据-取费表'!B43</f>
        <v>6.000000000000001E-3</v>
      </c>
      <c r="E93" s="3143" t="s">
        <v>2258</v>
      </c>
      <c r="F93" s="3144"/>
      <c r="G93" s="3144"/>
      <c r="H93" s="3145"/>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91" t="s">
        <v>2279</v>
      </c>
      <c r="F94" s="3192"/>
      <c r="G94" s="3192"/>
      <c r="H94" s="319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31307</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165.64550264550263</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18718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27"/>
      <c r="E100" s="3096" t="s">
        <v>2282</v>
      </c>
      <c r="F100" s="3096"/>
      <c r="G100" s="3096"/>
      <c r="H100" s="3127"/>
      <c r="I100" s="135"/>
    </row>
    <row r="101" spans="1:35" ht="18.75" customHeight="1">
      <c r="A101" s="3135" t="s">
        <v>2283</v>
      </c>
      <c r="B101" s="3136"/>
      <c r="C101" s="732" t="str">
        <f>C4</f>
        <v>土地比较法-住宅、综合</v>
      </c>
      <c r="D101" s="733" t="str">
        <f>D4</f>
        <v>假设开发法</v>
      </c>
      <c r="E101" s="3107" t="s">
        <v>2284</v>
      </c>
      <c r="F101" s="3108"/>
      <c r="G101" s="2516" t="s">
        <v>2285</v>
      </c>
      <c r="H101" s="1044">
        <f ca="1">H118</f>
        <v>33071</v>
      </c>
      <c r="I101" s="135"/>
    </row>
    <row r="102" spans="1:35" ht="18.75" customHeight="1">
      <c r="A102" s="3137" t="s">
        <v>2286</v>
      </c>
      <c r="B102" s="2516" t="s">
        <v>2285</v>
      </c>
      <c r="C102" s="732">
        <f ca="1">C19</f>
        <v>11347</v>
      </c>
      <c r="D102" s="733">
        <f ca="1">D19</f>
        <v>83760</v>
      </c>
      <c r="E102" s="3107"/>
      <c r="F102" s="3108"/>
      <c r="G102" s="2516" t="s">
        <v>2287</v>
      </c>
      <c r="H102" s="368">
        <f ca="1">I118</f>
        <v>3675</v>
      </c>
      <c r="I102" s="135"/>
    </row>
    <row r="103" spans="1:35" ht="42.75" customHeight="1">
      <c r="A103" s="3137"/>
      <c r="B103" s="2516" t="s">
        <v>2287</v>
      </c>
      <c r="C103" s="734">
        <f ca="1">C20</f>
        <v>1261</v>
      </c>
      <c r="D103" s="735">
        <f ca="1">D20</f>
        <v>9307</v>
      </c>
      <c r="E103" s="3101" t="s">
        <v>2288</v>
      </c>
      <c r="F103" s="3102"/>
      <c r="G103" s="2517" t="s">
        <v>2289</v>
      </c>
      <c r="H103" s="1044">
        <f>IF(D36="正常操作",H104+H105+H106,H105+H106)</f>
        <v>0</v>
      </c>
      <c r="I103" s="135"/>
    </row>
    <row r="104" spans="1:35" ht="18.75" customHeight="1">
      <c r="A104" s="3137" t="s">
        <v>2290</v>
      </c>
      <c r="B104" s="2518" t="s">
        <v>2285</v>
      </c>
      <c r="C104" s="736">
        <f ca="1">H118</f>
        <v>33071</v>
      </c>
      <c r="D104" s="737"/>
      <c r="E104" s="2263" t="s">
        <v>2291</v>
      </c>
      <c r="F104" s="2254"/>
      <c r="G104" s="2517" t="s">
        <v>2289</v>
      </c>
      <c r="H104" s="1045">
        <f>IF(D36="同一抵押权人同一抵押物续贷",C36&amp;"（未扣减，详见特别提示）",C36)</f>
        <v>0</v>
      </c>
      <c r="I104" s="135"/>
    </row>
    <row r="105" spans="1:35" ht="18.75" customHeight="1" thickBot="1">
      <c r="A105" s="3149"/>
      <c r="B105" s="2519" t="s">
        <v>2287</v>
      </c>
      <c r="C105" s="738">
        <f ca="1">I118</f>
        <v>3675</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38" t="str">
        <f>IF(项目基本情况!E8="已注销","——","3.房地产抵押价值")</f>
        <v>3.房地产抵押价值</v>
      </c>
      <c r="F107" s="3108"/>
      <c r="G107" s="2516" t="s">
        <v>2285</v>
      </c>
      <c r="H107" s="1044">
        <f ca="1">IF(E107="——","——",H101-H103)</f>
        <v>33071</v>
      </c>
      <c r="I107" s="135"/>
    </row>
    <row r="108" spans="1:35" ht="18.75" customHeight="1">
      <c r="A108" s="135"/>
      <c r="B108" s="135"/>
      <c r="C108" s="135"/>
      <c r="D108" s="135"/>
      <c r="E108" s="3138"/>
      <c r="F108" s="3108"/>
      <c r="G108" s="2516" t="s">
        <v>2287</v>
      </c>
      <c r="H108" s="368">
        <f ca="1">ROUND(H107*10000/'数据-汇总表'!E3,0)</f>
        <v>3675</v>
      </c>
      <c r="I108" s="135"/>
    </row>
    <row r="109" spans="1:35" ht="18.75" customHeight="1">
      <c r="A109" s="135"/>
      <c r="B109" s="135"/>
      <c r="C109" s="135"/>
      <c r="D109" s="135"/>
      <c r="E109" s="3138" t="str">
        <f>IF(项目基本情况!E8="已注销及未注销","4.抵押担保权已注销时的房地产抵押价值",IF(项目基本情况!E8="已注销","3.抵押担保权已注销时的房地产抵押价值","——"))</f>
        <v>——</v>
      </c>
      <c r="F109" s="3108"/>
      <c r="G109" s="2516" t="s">
        <v>2285</v>
      </c>
      <c r="H109" s="345" t="str">
        <f>IF(E109="——","——",H101-H105-H106)</f>
        <v>——</v>
      </c>
      <c r="I109" s="135"/>
    </row>
    <row r="110" spans="1:35" ht="18.75" customHeight="1">
      <c r="A110" s="135"/>
      <c r="B110" s="135"/>
      <c r="C110" s="135"/>
      <c r="D110" s="135"/>
      <c r="E110" s="3138"/>
      <c r="F110" s="3108"/>
      <c r="G110" s="2516" t="s">
        <v>2287</v>
      </c>
      <c r="H110" s="368" t="str">
        <f>IF(H109="——","——",ROUND(H109*10000/'数据-汇总表'!E3,0))</f>
        <v>——</v>
      </c>
      <c r="I110" s="135"/>
    </row>
    <row r="111" spans="1:35" ht="18.75" customHeight="1">
      <c r="A111" s="135"/>
      <c r="B111" s="135"/>
      <c r="C111" s="135"/>
      <c r="D111" s="135"/>
      <c r="E111" s="3139" t="str">
        <f>IF(项目基本情况!E9="抵押净值",IF(OR(项目基本情况!E8="已注销",项目基本情况!E8="房地产抵押价值"),"4.抵押净值","5.抵押净值"),"——")</f>
        <v>——</v>
      </c>
      <c r="F111" s="3140"/>
      <c r="G111" s="2516" t="s">
        <v>2285</v>
      </c>
      <c r="H111" s="1044" t="str">
        <f>IF(E111="——","——",N59)</f>
        <v>——</v>
      </c>
      <c r="I111" s="135"/>
    </row>
    <row r="112" spans="1:35" ht="18.75" customHeight="1" thickBot="1">
      <c r="A112" s="135"/>
      <c r="B112" s="135"/>
      <c r="C112" s="135"/>
      <c r="D112" s="135"/>
      <c r="E112" s="3141"/>
      <c r="F112" s="3142"/>
      <c r="G112" s="2521" t="s">
        <v>2287</v>
      </c>
      <c r="H112" s="786" t="str">
        <f>IF(E111="——","——",N61)</f>
        <v>——</v>
      </c>
      <c r="I112" s="135"/>
    </row>
    <row r="113" spans="1:11" ht="18.75" customHeight="1">
      <c r="A113" s="135"/>
      <c r="B113" s="135"/>
      <c r="C113" s="135"/>
      <c r="D113" s="135"/>
      <c r="E113" s="3150" t="s">
        <v>2293</v>
      </c>
      <c r="F113" s="3150"/>
      <c r="G113" s="3150"/>
      <c r="H113" s="3150"/>
      <c r="I113" s="135"/>
    </row>
    <row r="114" spans="1:11" ht="3.75" customHeight="1">
      <c r="A114" s="2414"/>
      <c r="B114" s="2414"/>
      <c r="C114" s="2414"/>
      <c r="D114" s="2414"/>
      <c r="E114" s="2492"/>
      <c r="F114" s="2492"/>
      <c r="G114" s="2492"/>
      <c r="H114" s="2492"/>
      <c r="I114" s="2414"/>
    </row>
    <row r="115" spans="1:11" ht="18.75" customHeight="1">
      <c r="A115" s="3163" t="s">
        <v>2295</v>
      </c>
      <c r="B115" s="3164"/>
      <c r="C115" s="3164"/>
      <c r="D115" s="3164"/>
      <c r="E115" s="3164"/>
      <c r="F115" s="3164"/>
      <c r="G115" s="3164"/>
      <c r="H115" s="3164"/>
      <c r="I115" s="3165"/>
    </row>
    <row r="116" spans="1:11" ht="27" customHeight="1">
      <c r="A116" s="3074" t="s">
        <v>2296</v>
      </c>
      <c r="B116" s="3117" t="s">
        <v>2297</v>
      </c>
      <c r="C116" s="3117" t="s">
        <v>2298</v>
      </c>
      <c r="D116" s="3123" t="s">
        <v>2299</v>
      </c>
      <c r="E116" s="3124"/>
      <c r="F116" s="3159" t="s">
        <v>2300</v>
      </c>
      <c r="G116" s="3159"/>
      <c r="H116" s="3074" t="s">
        <v>2301</v>
      </c>
      <c r="I116" s="3074"/>
    </row>
    <row r="117" spans="1:11" ht="18.75" customHeight="1">
      <c r="A117" s="3074"/>
      <c r="B117" s="3118"/>
      <c r="C117" s="311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90000</v>
      </c>
      <c r="C118" s="1794">
        <f>M19</f>
        <v>13807</v>
      </c>
      <c r="D118" s="1794">
        <f ca="1">ROUND(IF(D32="总价",C34,E118*B118/10000),0)</f>
        <v>33071</v>
      </c>
      <c r="E118" s="1794">
        <f ca="1">ROUND(IF(C33="自定义",IF(D32="楼面单价",C34,D118*10000/B118),I118-G118),0)</f>
        <v>3675</v>
      </c>
      <c r="F118" s="1794">
        <f ca="1">ROUND(IF(D32="总价",C35,G118*B118/10000),0)</f>
        <v>0</v>
      </c>
      <c r="G118" s="1794">
        <f ca="1">ROUND(IF(D32="楼面单价",C35,F118*10000/B118),0)</f>
        <v>0</v>
      </c>
      <c r="H118" s="1794">
        <f ca="1">ROUND(IF(D32="总价",C32,I118*B118/10000),0)</f>
        <v>33071</v>
      </c>
      <c r="I118" s="1794">
        <f ca="1">ROUND(IF(D32="楼面单价",C32,H118*10000/B118),0)</f>
        <v>3675</v>
      </c>
    </row>
    <row r="119" spans="1:11" ht="18.75" customHeight="1">
      <c r="A119" s="3074" t="s">
        <v>2305</v>
      </c>
      <c r="B119" s="3074"/>
      <c r="C119" s="3074"/>
      <c r="D119" s="3119" t="str">
        <f ca="1">NUMBERSTRING(INT(D118*10000),2)&amp;"元整"</f>
        <v>叁亿叁仟零柒拾壹万元整</v>
      </c>
      <c r="E119" s="3120"/>
      <c r="F119" s="3119" t="str">
        <f ca="1">NUMBERSTRING(INT(F118*10000),2)&amp;"元整"</f>
        <v>零元整</v>
      </c>
      <c r="G119" s="3120"/>
      <c r="H119" s="3119" t="str">
        <f ca="1">NUMBERSTRING(INT(H118*10000),2)&amp;"元整"</f>
        <v>叁亿叁仟零柒拾壹万元整</v>
      </c>
      <c r="I119" s="3120"/>
    </row>
    <row r="120" spans="1:11" ht="18.75" customHeight="1">
      <c r="A120" s="3114" t="str">
        <f>IF(项目基本情况!B9="房地产市场价值","",MID(E103,3,LEN(E103)-2))</f>
        <v>估价师知悉的法定优先受偿款</v>
      </c>
      <c r="B120" s="3115"/>
      <c r="C120" s="3116"/>
      <c r="D120" s="3114">
        <f>H103</f>
        <v>0</v>
      </c>
      <c r="E120" s="3115"/>
      <c r="F120" s="3115"/>
      <c r="G120" s="3115"/>
      <c r="H120" s="3115"/>
      <c r="I120" s="3116"/>
      <c r="K120" s="2419" t="str">
        <f>IF(D120=0,"故，本次评估不存在"&amp;A120,"故，本次评估"&amp;A120&amp;"为人民币"&amp;D120&amp;"万元整。")</f>
        <v>故，本次评估不存在估价师知悉的法定优先受偿款</v>
      </c>
    </row>
    <row r="121" spans="1:11" ht="18.75" customHeight="1">
      <c r="A121" s="3160" t="s">
        <v>2305</v>
      </c>
      <c r="B121" s="3161"/>
      <c r="C121" s="3162"/>
      <c r="D121" s="3119" t="str">
        <f>IF(D120=0,"零元整",NUMBERSTRING(INT(D120*10000),2)&amp;"元整")</f>
        <v>零元整</v>
      </c>
      <c r="E121" s="3121"/>
      <c r="F121" s="3121"/>
      <c r="G121" s="3121"/>
      <c r="H121" s="3121"/>
      <c r="I121" s="3120"/>
    </row>
    <row r="122" spans="1:11" ht="18.75" customHeight="1">
      <c r="A122" s="3125" t="str">
        <f>IF(项目基本情况!B9="房地产市场价值","",MID(E107,3,LEN(E107)-2))</f>
        <v>房地产抵押价值</v>
      </c>
      <c r="B122" s="3125"/>
      <c r="C122" s="3125"/>
      <c r="D122" s="3114">
        <f ca="1">H107</f>
        <v>33071</v>
      </c>
      <c r="E122" s="3115"/>
      <c r="F122" s="3115"/>
      <c r="G122" s="3115"/>
      <c r="H122" s="3115"/>
      <c r="I122" s="3116"/>
    </row>
    <row r="123" spans="1:11" ht="18.75" customHeight="1">
      <c r="A123" s="3074" t="s">
        <v>2305</v>
      </c>
      <c r="B123" s="3074"/>
      <c r="C123" s="3074"/>
      <c r="D123" s="3119" t="str">
        <f ca="1">NUMBERSTRING(INT(D122*10000),2)&amp;"元整"</f>
        <v>叁亿叁仟零柒拾壹万元整</v>
      </c>
      <c r="E123" s="3121"/>
      <c r="F123" s="3121"/>
      <c r="G123" s="3121"/>
      <c r="H123" s="3121"/>
      <c r="I123" s="3120"/>
    </row>
    <row r="124" spans="1:11" ht="18.75" customHeight="1">
      <c r="A124" s="3125" t="str">
        <f>IF(项目基本情况!B9="房地产市场价值","",MID(E109,3,LEN(E109)-2))</f>
        <v/>
      </c>
      <c r="B124" s="3125"/>
      <c r="C124" s="3125"/>
      <c r="D124" s="3114" t="str">
        <f>H109</f>
        <v>——</v>
      </c>
      <c r="E124" s="3115"/>
      <c r="F124" s="3115"/>
      <c r="G124" s="3115"/>
      <c r="H124" s="3115"/>
      <c r="I124" s="3116"/>
    </row>
    <row r="125" spans="1:11" ht="18.75" customHeight="1">
      <c r="A125" s="3074" t="s">
        <v>2305</v>
      </c>
      <c r="B125" s="3074"/>
      <c r="C125" s="3074"/>
      <c r="D125" s="3119" t="e">
        <f>NUMBERSTRING(INT(D124*10000),2)&amp;"元整"</f>
        <v>#VALUE!</v>
      </c>
      <c r="E125" s="3121"/>
      <c r="F125" s="3121"/>
      <c r="G125" s="3121"/>
      <c r="H125" s="3121"/>
      <c r="I125" s="3120"/>
    </row>
    <row r="126" spans="1:11" ht="18.75" customHeight="1">
      <c r="A126" s="3125" t="str">
        <f>IF(项目基本情况!B9="房地产市场价值","",MID(E111,3,LEN(E111)-2))</f>
        <v/>
      </c>
      <c r="B126" s="3125"/>
      <c r="C126" s="3125"/>
      <c r="D126" s="3114" t="str">
        <f>H111</f>
        <v>——</v>
      </c>
      <c r="E126" s="3115"/>
      <c r="F126" s="3115"/>
      <c r="G126" s="3115"/>
      <c r="H126" s="3115"/>
      <c r="I126" s="3116"/>
    </row>
    <row r="127" spans="1:11" ht="18.75" customHeight="1">
      <c r="A127" s="3074" t="s">
        <v>2305</v>
      </c>
      <c r="B127" s="3074"/>
      <c r="C127" s="3074"/>
      <c r="D127" s="3119" t="e">
        <f>NUMBERSTRING(INT(D126*10000),2)&amp;"元整"</f>
        <v>#VALUE!</v>
      </c>
      <c r="E127" s="3121"/>
      <c r="F127" s="3121"/>
      <c r="G127" s="3121"/>
      <c r="H127" s="3121"/>
      <c r="I127" s="3120"/>
    </row>
    <row r="128" spans="1:11" ht="21.75" customHeight="1">
      <c r="A128" s="3122" t="s">
        <v>2306</v>
      </c>
      <c r="B128" s="3122"/>
      <c r="C128" s="3122"/>
      <c r="D128" s="3122"/>
      <c r="E128" s="3122"/>
      <c r="F128" s="3122"/>
      <c r="G128" s="3122"/>
      <c r="H128" s="3122"/>
      <c r="I128" s="312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46" sqref="M46"/>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11347</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1261</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30" ht="15">
      <c r="A5" s="401"/>
      <c r="B5" s="402"/>
      <c r="C5" s="3205" t="s">
        <v>3172</v>
      </c>
      <c r="D5" s="3206"/>
      <c r="E5" s="3203" t="str">
        <f>土地案例!A2</f>
        <v>四台嘴乡太子城村</v>
      </c>
      <c r="F5" s="3204"/>
      <c r="G5" s="3209" t="str">
        <f>土地案例!A3</f>
        <v>四台嘴乡太子城村</v>
      </c>
      <c r="H5" s="3206"/>
      <c r="I5" s="3209" t="str">
        <f>土地案例!A4</f>
        <v>西湾子镇大夹道沟村</v>
      </c>
      <c r="J5" s="3206"/>
      <c r="K5" s="607"/>
      <c r="L5" s="1129"/>
      <c r="M5" s="1130"/>
      <c r="N5" s="1130"/>
      <c r="O5" s="1130"/>
      <c r="P5" s="3219"/>
      <c r="Q5" s="3220"/>
      <c r="R5" s="3201"/>
      <c r="S5" s="3202"/>
      <c r="T5" s="3201"/>
      <c r="U5" s="3202"/>
      <c r="V5" s="3225"/>
      <c r="W5" s="3225"/>
      <c r="X5" s="1812"/>
      <c r="Y5" s="3201"/>
      <c r="Z5" s="3202"/>
      <c r="AA5" s="3195"/>
      <c r="AB5" s="3195"/>
      <c r="AC5" s="3195"/>
    </row>
    <row r="6" spans="1:30"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197" t="s">
        <v>2534</v>
      </c>
      <c r="Q7" s="3226"/>
      <c r="R7" s="766" t="s">
        <v>17</v>
      </c>
      <c r="S7" s="767">
        <f t="shared" ref="S7:S15" si="0">F7</f>
        <v>100</v>
      </c>
      <c r="T7" s="766" t="s">
        <v>17</v>
      </c>
      <c r="U7" s="767">
        <f t="shared" ref="U7:U15" si="1">H7</f>
        <v>100</v>
      </c>
      <c r="V7" s="766" t="s">
        <v>17</v>
      </c>
      <c r="W7" s="767">
        <f t="shared" ref="W7:W15" si="2">J7</f>
        <v>99</v>
      </c>
      <c r="X7" s="768"/>
      <c r="Y7" s="3197" t="s">
        <v>2534</v>
      </c>
      <c r="Z7" s="3198"/>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197" t="s">
        <v>2537</v>
      </c>
      <c r="Q8" s="3198"/>
      <c r="R8" s="766" t="s">
        <v>17</v>
      </c>
      <c r="S8" s="767">
        <f t="shared" si="0"/>
        <v>100</v>
      </c>
      <c r="T8" s="766" t="s">
        <v>17</v>
      </c>
      <c r="U8" s="767">
        <f t="shared" si="1"/>
        <v>100</v>
      </c>
      <c r="V8" s="766" t="s">
        <v>17</v>
      </c>
      <c r="W8" s="767">
        <f t="shared" si="2"/>
        <v>100</v>
      </c>
      <c r="X8" s="768"/>
      <c r="Y8" s="3197" t="s">
        <v>2537</v>
      </c>
      <c r="Z8" s="3198"/>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30" s="424" customFormat="1" ht="27">
      <c r="A10" s="418"/>
      <c r="B10" s="419" t="s">
        <v>2542</v>
      </c>
      <c r="C10" s="429">
        <f>'数据-取费表'!F6</f>
        <v>35.049999999999997</v>
      </c>
      <c r="D10" s="133">
        <v>100</v>
      </c>
      <c r="E10" s="462" t="s">
        <v>3211</v>
      </c>
      <c r="F10" s="133">
        <f>ROUND(100/'数据-取费表'!G16,0)</f>
        <v>105</v>
      </c>
      <c r="G10" s="460" t="s">
        <v>3211</v>
      </c>
      <c r="H10" s="133">
        <f>ROUND(100/'数据-取费表'!G16,0)</f>
        <v>105</v>
      </c>
      <c r="I10" s="460" t="s">
        <v>3211</v>
      </c>
      <c r="J10" s="133">
        <f>ROUND(100/'数据-取费表'!G16,0)</f>
        <v>105</v>
      </c>
      <c r="K10" s="669"/>
      <c r="L10" s="1134"/>
      <c r="M10" s="1135"/>
      <c r="N10" s="1135"/>
      <c r="O10" s="1136"/>
      <c r="P10" s="3212"/>
      <c r="Q10" s="1794" t="str">
        <f t="shared" si="6"/>
        <v>土地使用年限（年）</v>
      </c>
      <c r="R10" s="766" t="s">
        <v>17</v>
      </c>
      <c r="S10" s="767">
        <f t="shared" si="0"/>
        <v>105</v>
      </c>
      <c r="T10" s="766" t="s">
        <v>17</v>
      </c>
      <c r="U10" s="767">
        <f t="shared" si="1"/>
        <v>105</v>
      </c>
      <c r="V10" s="766" t="s">
        <v>17</v>
      </c>
      <c r="W10" s="767">
        <f t="shared" si="2"/>
        <v>105</v>
      </c>
      <c r="X10" s="768"/>
      <c r="Y10" s="3074"/>
      <c r="Z10" s="55" t="str">
        <f t="shared" si="7"/>
        <v>土地使用年限（年）</v>
      </c>
      <c r="AA10" s="769">
        <f t="shared" si="3"/>
        <v>0.95238095238095233</v>
      </c>
      <c r="AB10" s="769">
        <f t="shared" si="4"/>
        <v>0.95238095238095233</v>
      </c>
      <c r="AC10" s="769">
        <f t="shared" si="5"/>
        <v>0.95238095238095233</v>
      </c>
    </row>
    <row r="11" spans="1:30" ht="15">
      <c r="A11" s="425"/>
      <c r="B11" s="419" t="s">
        <v>2543</v>
      </c>
      <c r="C11" s="426">
        <f>'数据-汇总表'!I4</f>
        <v>5.07</v>
      </c>
      <c r="D11" s="133">
        <v>100</v>
      </c>
      <c r="E11" s="426">
        <f>土地案例!L2</f>
        <v>1.3</v>
      </c>
      <c r="F11" s="133">
        <f>LOOKUP(E11,80:80,81:81)-LOOKUP(C11,80:80,81:81)+100</f>
        <v>120</v>
      </c>
      <c r="G11" s="427">
        <f>土地案例!L3</f>
        <v>1.3</v>
      </c>
      <c r="H11" s="133">
        <f>LOOKUP(G11,80:80,81:81)-LOOKUP(C11,80:80,81:81)+100</f>
        <v>120</v>
      </c>
      <c r="I11" s="426">
        <f>土地案例!L4</f>
        <v>1.5</v>
      </c>
      <c r="J11" s="133">
        <f>LOOKUP(I11,80:80,81:81)-LOOKUP(C11,80:80,81:81)+100</f>
        <v>120</v>
      </c>
      <c r="K11" s="670">
        <v>5</v>
      </c>
      <c r="L11" s="1137"/>
      <c r="M11" s="1130"/>
      <c r="N11" s="1130"/>
      <c r="O11" s="1138"/>
      <c r="P11" s="3212"/>
      <c r="Q11" s="1794" t="str">
        <f t="shared" si="6"/>
        <v>容积率</v>
      </c>
      <c r="R11" s="766" t="s">
        <v>17</v>
      </c>
      <c r="S11" s="767">
        <f t="shared" si="0"/>
        <v>120</v>
      </c>
      <c r="T11" s="766" t="s">
        <v>17</v>
      </c>
      <c r="U11" s="767">
        <f t="shared" si="1"/>
        <v>120</v>
      </c>
      <c r="V11" s="766" t="s">
        <v>17</v>
      </c>
      <c r="W11" s="767">
        <f t="shared" si="2"/>
        <v>120</v>
      </c>
      <c r="X11" s="768"/>
      <c r="Y11" s="3074"/>
      <c r="Z11" s="55" t="str">
        <f t="shared" si="7"/>
        <v>容积率</v>
      </c>
      <c r="AA11" s="769">
        <f t="shared" si="3"/>
        <v>0.83333333333333337</v>
      </c>
      <c r="AB11" s="769">
        <f t="shared" si="4"/>
        <v>0.83333333333333337</v>
      </c>
      <c r="AC11" s="769">
        <f t="shared" si="5"/>
        <v>0.83333333333333337</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12"/>
      <c r="Q12" s="1794" t="str">
        <f t="shared" si="6"/>
        <v>配建</v>
      </c>
      <c r="R12" s="766" t="s">
        <v>17</v>
      </c>
      <c r="S12" s="767">
        <f t="shared" si="0"/>
        <v>100</v>
      </c>
      <c r="T12" s="766" t="s">
        <v>17</v>
      </c>
      <c r="U12" s="767">
        <f t="shared" si="1"/>
        <v>100</v>
      </c>
      <c r="V12" s="766" t="s">
        <v>17</v>
      </c>
      <c r="W12" s="767">
        <f t="shared" si="2"/>
        <v>100</v>
      </c>
      <c r="X12" s="768"/>
      <c r="Y12" s="3074"/>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27" t="s">
        <v>2545</v>
      </c>
      <c r="Q15" s="1809" t="str">
        <f t="shared" si="6"/>
        <v>居住社区成熟度</v>
      </c>
      <c r="R15" s="770" t="s">
        <v>17</v>
      </c>
      <c r="S15" s="771">
        <f t="shared" si="0"/>
        <v>100</v>
      </c>
      <c r="T15" s="770" t="s">
        <v>17</v>
      </c>
      <c r="U15" s="771">
        <f t="shared" si="1"/>
        <v>100</v>
      </c>
      <c r="V15" s="770" t="s">
        <v>17</v>
      </c>
      <c r="W15" s="771">
        <f t="shared" si="2"/>
        <v>100</v>
      </c>
      <c r="X15" s="1812"/>
      <c r="Y15" s="3227"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28"/>
      <c r="Q17" s="1809" t="str">
        <f>B17</f>
        <v>商业繁华度</v>
      </c>
      <c r="R17" s="770" t="s">
        <v>17</v>
      </c>
      <c r="S17" s="771">
        <f>F17</f>
        <v>100</v>
      </c>
      <c r="T17" s="770" t="s">
        <v>17</v>
      </c>
      <c r="U17" s="771">
        <f>H17</f>
        <v>100</v>
      </c>
      <c r="V17" s="770" t="s">
        <v>17</v>
      </c>
      <c r="W17" s="771">
        <f>J17</f>
        <v>100</v>
      </c>
      <c r="X17" s="1812"/>
      <c r="Y17" s="3228"/>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28"/>
      <c r="Q18" s="1809"/>
      <c r="R18" s="770"/>
      <c r="S18" s="771"/>
      <c r="T18" s="770"/>
      <c r="U18" s="771"/>
      <c r="V18" s="770"/>
      <c r="W18" s="771"/>
      <c r="X18" s="1812"/>
      <c r="Y18" s="3228"/>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28"/>
      <c r="Q19" s="1809" t="str">
        <f>B19</f>
        <v>办公集聚程度</v>
      </c>
      <c r="R19" s="770" t="s">
        <v>17</v>
      </c>
      <c r="S19" s="771">
        <f>F19</f>
        <v>100</v>
      </c>
      <c r="T19" s="770" t="s">
        <v>17</v>
      </c>
      <c r="U19" s="771">
        <f>H19</f>
        <v>100</v>
      </c>
      <c r="V19" s="770" t="s">
        <v>17</v>
      </c>
      <c r="W19" s="771">
        <f>J19</f>
        <v>100</v>
      </c>
      <c r="X19" s="1812"/>
      <c r="Y19" s="3228"/>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28"/>
      <c r="Q20" s="1809"/>
      <c r="R20" s="770"/>
      <c r="S20" s="771"/>
      <c r="T20" s="770"/>
      <c r="U20" s="771"/>
      <c r="V20" s="770"/>
      <c r="W20" s="771"/>
      <c r="X20" s="1812"/>
      <c r="Y20" s="3228"/>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28"/>
      <c r="Q21" s="1809" t="str">
        <f>B21</f>
        <v>交通便捷度</v>
      </c>
      <c r="R21" s="770" t="s">
        <v>17</v>
      </c>
      <c r="S21" s="771">
        <f>F21</f>
        <v>100</v>
      </c>
      <c r="T21" s="770" t="s">
        <v>17</v>
      </c>
      <c r="U21" s="771">
        <f>H21</f>
        <v>100</v>
      </c>
      <c r="V21" s="770" t="s">
        <v>17</v>
      </c>
      <c r="W21" s="771">
        <f>J21</f>
        <v>100</v>
      </c>
      <c r="X21" s="1812"/>
      <c r="Y21" s="3228"/>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28"/>
      <c r="Q22" s="1809"/>
      <c r="R22" s="770"/>
      <c r="S22" s="771"/>
      <c r="T22" s="770"/>
      <c r="U22" s="771"/>
      <c r="V22" s="770"/>
      <c r="W22" s="771"/>
      <c r="X22" s="1812"/>
      <c r="Y22" s="3228"/>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28"/>
      <c r="Q23" s="1809" t="str">
        <f t="shared" ref="Q23:Q37" si="8">B23</f>
        <v>区域土地利用方向</v>
      </c>
      <c r="R23" s="770" t="s">
        <v>17</v>
      </c>
      <c r="S23" s="771">
        <f>F23</f>
        <v>100</v>
      </c>
      <c r="T23" s="770" t="s">
        <v>17</v>
      </c>
      <c r="U23" s="771">
        <f>H23</f>
        <v>100</v>
      </c>
      <c r="V23" s="770" t="s">
        <v>17</v>
      </c>
      <c r="W23" s="771">
        <f>J23</f>
        <v>100</v>
      </c>
      <c r="X23" s="1812"/>
      <c r="Y23" s="3228"/>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28"/>
      <c r="Q24" s="1809"/>
      <c r="R24" s="770"/>
      <c r="S24" s="771"/>
      <c r="T24" s="770"/>
      <c r="U24" s="771"/>
      <c r="V24" s="770"/>
      <c r="W24" s="771"/>
      <c r="X24" s="1812"/>
      <c r="Y24" s="3228"/>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28"/>
      <c r="Q25" s="1809" t="str">
        <f t="shared" si="8"/>
        <v>自然及人文环境状况</v>
      </c>
      <c r="R25" s="770" t="s">
        <v>17</v>
      </c>
      <c r="S25" s="771">
        <f>F25</f>
        <v>100</v>
      </c>
      <c r="T25" s="770" t="s">
        <v>17</v>
      </c>
      <c r="U25" s="771">
        <f>H25</f>
        <v>100</v>
      </c>
      <c r="V25" s="770" t="s">
        <v>17</v>
      </c>
      <c r="W25" s="771">
        <f>J25</f>
        <v>100</v>
      </c>
      <c r="X25" s="1812"/>
      <c r="Y25" s="3228"/>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28"/>
      <c r="Q26" s="1809"/>
      <c r="R26" s="770"/>
      <c r="S26" s="771"/>
      <c r="T26" s="770"/>
      <c r="U26" s="771"/>
      <c r="V26" s="770"/>
      <c r="W26" s="771"/>
      <c r="X26" s="1812"/>
      <c r="Y26" s="3228"/>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28"/>
      <c r="Q27" s="1794" t="str">
        <f t="shared" si="8"/>
        <v>公共配套设施</v>
      </c>
      <c r="R27" s="766" t="s">
        <v>17</v>
      </c>
      <c r="S27" s="767">
        <f>F27</f>
        <v>100</v>
      </c>
      <c r="T27" s="766" t="s">
        <v>17</v>
      </c>
      <c r="U27" s="767">
        <f>H27</f>
        <v>100</v>
      </c>
      <c r="V27" s="766" t="s">
        <v>17</v>
      </c>
      <c r="W27" s="767">
        <f>J27</f>
        <v>100</v>
      </c>
      <c r="X27" s="768"/>
      <c r="Y27" s="3228"/>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28"/>
      <c r="Q28" s="1794"/>
      <c r="R28" s="766"/>
      <c r="S28" s="767"/>
      <c r="T28" s="766"/>
      <c r="U28" s="767"/>
      <c r="V28" s="766"/>
      <c r="W28" s="767"/>
      <c r="X28" s="768"/>
      <c r="Y28" s="3228"/>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28"/>
      <c r="Q29" s="1794" t="str">
        <f t="shared" ref="Q29" si="9">B29</f>
        <v>基础设施水平</v>
      </c>
      <c r="R29" s="766" t="s">
        <v>17</v>
      </c>
      <c r="S29" s="767">
        <f>F29</f>
        <v>100</v>
      </c>
      <c r="T29" s="766" t="s">
        <v>17</v>
      </c>
      <c r="U29" s="767">
        <f>H29</f>
        <v>100</v>
      </c>
      <c r="V29" s="766" t="s">
        <v>17</v>
      </c>
      <c r="W29" s="767">
        <f>J29</f>
        <v>100</v>
      </c>
      <c r="X29" s="768"/>
      <c r="Y29" s="3228"/>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28"/>
      <c r="Q30" s="1794"/>
      <c r="R30" s="766"/>
      <c r="S30" s="767"/>
      <c r="T30" s="766"/>
      <c r="U30" s="767"/>
      <c r="V30" s="766"/>
      <c r="W30" s="767"/>
      <c r="X30" s="768"/>
      <c r="Y30" s="3228"/>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28"/>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28"/>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28"/>
      <c r="Q32" s="1809" t="str">
        <f t="shared" si="8"/>
        <v>毗邻道路的类型与等级</v>
      </c>
      <c r="R32" s="770" t="s">
        <v>17</v>
      </c>
      <c r="S32" s="771">
        <f t="shared" si="10"/>
        <v>100</v>
      </c>
      <c r="T32" s="770" t="s">
        <v>17</v>
      </c>
      <c r="U32" s="771">
        <f t="shared" si="11"/>
        <v>100</v>
      </c>
      <c r="V32" s="770" t="s">
        <v>17</v>
      </c>
      <c r="W32" s="771">
        <f t="shared" si="12"/>
        <v>100</v>
      </c>
      <c r="X32" s="1812"/>
      <c r="Y32" s="3228"/>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28"/>
      <c r="Q33" s="1809"/>
      <c r="R33" s="770"/>
      <c r="S33" s="771"/>
      <c r="T33" s="770"/>
      <c r="U33" s="771"/>
      <c r="V33" s="770"/>
      <c r="W33" s="771"/>
      <c r="X33" s="1812"/>
      <c r="Y33" s="3228"/>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28"/>
      <c r="Q34" s="1809" t="str">
        <f t="shared" si="8"/>
        <v>土地级别</v>
      </c>
      <c r="R34" s="770" t="s">
        <v>17</v>
      </c>
      <c r="S34" s="771">
        <f t="shared" si="10"/>
        <v>100</v>
      </c>
      <c r="T34" s="770" t="s">
        <v>17</v>
      </c>
      <c r="U34" s="771">
        <f t="shared" si="11"/>
        <v>100</v>
      </c>
      <c r="V34" s="770" t="s">
        <v>17</v>
      </c>
      <c r="W34" s="771">
        <f t="shared" si="12"/>
        <v>100</v>
      </c>
      <c r="X34" s="1812"/>
      <c r="Y34" s="3228"/>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28"/>
      <c r="Q35" s="1809">
        <f t="shared" si="8"/>
        <v>111</v>
      </c>
      <c r="R35" s="770" t="s">
        <v>17</v>
      </c>
      <c r="S35" s="771">
        <f t="shared" si="10"/>
        <v>100</v>
      </c>
      <c r="T35" s="770" t="s">
        <v>17</v>
      </c>
      <c r="U35" s="771">
        <f t="shared" si="11"/>
        <v>100</v>
      </c>
      <c r="V35" s="770" t="s">
        <v>17</v>
      </c>
      <c r="W35" s="771">
        <f t="shared" si="12"/>
        <v>100</v>
      </c>
      <c r="X35" s="1812"/>
      <c r="Y35" s="3228"/>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29" t="s">
        <v>2550</v>
      </c>
      <c r="Q36" s="1809">
        <f t="shared" si="8"/>
        <v>111</v>
      </c>
      <c r="R36" s="770" t="s">
        <v>17</v>
      </c>
      <c r="S36" s="771">
        <f t="shared" si="10"/>
        <v>100</v>
      </c>
      <c r="T36" s="770" t="s">
        <v>17</v>
      </c>
      <c r="U36" s="771">
        <f t="shared" si="11"/>
        <v>100</v>
      </c>
      <c r="V36" s="770" t="s">
        <v>17</v>
      </c>
      <c r="W36" s="771">
        <f t="shared" si="12"/>
        <v>100</v>
      </c>
      <c r="X36" s="1812"/>
      <c r="Y36" s="3230"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30"/>
      <c r="Q37" s="1809">
        <f t="shared" si="8"/>
        <v>111</v>
      </c>
      <c r="R37" s="773" t="s">
        <v>17</v>
      </c>
      <c r="S37" s="774">
        <f t="shared" si="10"/>
        <v>100</v>
      </c>
      <c r="T37" s="773" t="s">
        <v>17</v>
      </c>
      <c r="U37" s="774">
        <f t="shared" si="11"/>
        <v>100</v>
      </c>
      <c r="V37" s="773" t="s">
        <v>17</v>
      </c>
      <c r="W37" s="774">
        <f t="shared" si="12"/>
        <v>100</v>
      </c>
      <c r="X37" s="775"/>
      <c r="Y37" s="3230"/>
      <c r="Z37" s="776">
        <f t="shared" si="13"/>
        <v>111</v>
      </c>
      <c r="AA37" s="1810">
        <f t="shared" si="3"/>
        <v>1</v>
      </c>
      <c r="AB37" s="1810">
        <f t="shared" si="4"/>
        <v>1</v>
      </c>
      <c r="AC37" s="1810">
        <f t="shared" si="5"/>
        <v>1</v>
      </c>
    </row>
    <row r="38" spans="1:29" ht="15">
      <c r="A38" s="469" t="s">
        <v>2548</v>
      </c>
      <c r="B38" s="453" t="s">
        <v>2736</v>
      </c>
      <c r="C38" s="676">
        <f>'数据-基础表'!A3</f>
        <v>13807</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30"/>
      <c r="Q38" s="1809" t="str">
        <f>B38</f>
        <v>宗地面积</v>
      </c>
      <c r="R38" s="770" t="s">
        <v>17</v>
      </c>
      <c r="S38" s="771">
        <f t="shared" si="10"/>
        <v>102</v>
      </c>
      <c r="T38" s="770" t="s">
        <v>17</v>
      </c>
      <c r="U38" s="771">
        <f t="shared" si="11"/>
        <v>99</v>
      </c>
      <c r="V38" s="770" t="s">
        <v>17</v>
      </c>
      <c r="W38" s="771">
        <f t="shared" si="12"/>
        <v>100</v>
      </c>
      <c r="X38" s="1812"/>
      <c r="Y38" s="3230"/>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30"/>
      <c r="Q39" s="1809" t="str">
        <f t="shared" ref="Q39:Q45" si="14">B39</f>
        <v>宗地形状</v>
      </c>
      <c r="R39" s="770" t="s">
        <v>17</v>
      </c>
      <c r="S39" s="771">
        <f t="shared" si="10"/>
        <v>100</v>
      </c>
      <c r="T39" s="770" t="s">
        <v>17</v>
      </c>
      <c r="U39" s="771">
        <f t="shared" si="11"/>
        <v>100</v>
      </c>
      <c r="V39" s="770" t="s">
        <v>17</v>
      </c>
      <c r="W39" s="771">
        <f t="shared" si="12"/>
        <v>100</v>
      </c>
      <c r="X39" s="1812"/>
      <c r="Y39" s="3230"/>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30"/>
      <c r="Q40" s="1809" t="str">
        <f t="shared" si="14"/>
        <v>临街宽度及深度</v>
      </c>
      <c r="R40" s="770" t="s">
        <v>17</v>
      </c>
      <c r="S40" s="771">
        <f t="shared" si="10"/>
        <v>100</v>
      </c>
      <c r="T40" s="770" t="s">
        <v>17</v>
      </c>
      <c r="U40" s="771">
        <f t="shared" si="11"/>
        <v>100</v>
      </c>
      <c r="V40" s="770" t="s">
        <v>17</v>
      </c>
      <c r="W40" s="771">
        <f t="shared" si="12"/>
        <v>100</v>
      </c>
      <c r="X40" s="1812"/>
      <c r="Y40" s="3230"/>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30"/>
      <c r="Q41" s="1809" t="str">
        <f t="shared" si="14"/>
        <v>宗地开发程度</v>
      </c>
      <c r="R41" s="766" t="s">
        <v>17</v>
      </c>
      <c r="S41" s="767">
        <f t="shared" si="10"/>
        <v>100</v>
      </c>
      <c r="T41" s="766" t="s">
        <v>17</v>
      </c>
      <c r="U41" s="767">
        <f t="shared" si="11"/>
        <v>100</v>
      </c>
      <c r="V41" s="766" t="s">
        <v>17</v>
      </c>
      <c r="W41" s="767">
        <f t="shared" si="12"/>
        <v>100</v>
      </c>
      <c r="X41" s="768"/>
      <c r="Y41" s="3230"/>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30" t="s">
        <v>2550</v>
      </c>
      <c r="Q42" s="1809" t="str">
        <f t="shared" si="14"/>
        <v>工程地质条件</v>
      </c>
      <c r="R42" s="770" t="s">
        <v>17</v>
      </c>
      <c r="S42" s="771">
        <f t="shared" si="10"/>
        <v>100</v>
      </c>
      <c r="T42" s="770" t="s">
        <v>17</v>
      </c>
      <c r="U42" s="771">
        <f t="shared" si="11"/>
        <v>100</v>
      </c>
      <c r="V42" s="770" t="s">
        <v>17</v>
      </c>
      <c r="W42" s="771">
        <f t="shared" si="12"/>
        <v>100</v>
      </c>
      <c r="X42" s="1812"/>
      <c r="Y42" s="3230"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30"/>
      <c r="Q43" s="1809">
        <f t="shared" si="14"/>
        <v>111</v>
      </c>
      <c r="R43" s="770" t="s">
        <v>17</v>
      </c>
      <c r="S43" s="771">
        <f t="shared" si="10"/>
        <v>100</v>
      </c>
      <c r="T43" s="770" t="s">
        <v>17</v>
      </c>
      <c r="U43" s="771">
        <f t="shared" si="11"/>
        <v>100</v>
      </c>
      <c r="V43" s="770" t="s">
        <v>17</v>
      </c>
      <c r="W43" s="771">
        <f t="shared" si="12"/>
        <v>100</v>
      </c>
      <c r="X43" s="1812"/>
      <c r="Y43" s="3230"/>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30"/>
      <c r="Q44" s="1809">
        <f t="shared" si="14"/>
        <v>111</v>
      </c>
      <c r="R44" s="770" t="s">
        <v>17</v>
      </c>
      <c r="S44" s="771">
        <f t="shared" si="10"/>
        <v>100</v>
      </c>
      <c r="T44" s="770" t="s">
        <v>17</v>
      </c>
      <c r="U44" s="771">
        <f t="shared" si="11"/>
        <v>100</v>
      </c>
      <c r="V44" s="770" t="s">
        <v>17</v>
      </c>
      <c r="W44" s="771">
        <f t="shared" si="12"/>
        <v>100</v>
      </c>
      <c r="X44" s="1812"/>
      <c r="Y44" s="3230"/>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30"/>
      <c r="Q45" s="1809">
        <f t="shared" si="14"/>
        <v>111</v>
      </c>
      <c r="R45" s="773" t="s">
        <v>17</v>
      </c>
      <c r="S45" s="774">
        <f t="shared" si="10"/>
        <v>100</v>
      </c>
      <c r="T45" s="773" t="s">
        <v>17</v>
      </c>
      <c r="U45" s="774">
        <f t="shared" si="11"/>
        <v>100</v>
      </c>
      <c r="V45" s="773" t="s">
        <v>17</v>
      </c>
      <c r="W45" s="774">
        <f t="shared" si="12"/>
        <v>100</v>
      </c>
      <c r="X45" s="775"/>
      <c r="Y45" s="3230"/>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12" t="str">
        <f>A46</f>
        <v>成交单价</v>
      </c>
      <c r="Q46" s="3212"/>
      <c r="R46" s="3225">
        <f>E46</f>
        <v>2110</v>
      </c>
      <c r="S46" s="3225"/>
      <c r="T46" s="3225">
        <f>G46</f>
        <v>2105</v>
      </c>
      <c r="U46" s="3225"/>
      <c r="V46" s="3225">
        <f>I46</f>
        <v>1912</v>
      </c>
      <c r="W46" s="3225"/>
      <c r="X46" s="755"/>
      <c r="Y46" s="777"/>
      <c r="Z46" s="755"/>
      <c r="AA46" s="755"/>
      <c r="AB46" s="755"/>
      <c r="AC46" s="755"/>
    </row>
    <row r="47" spans="1:29" ht="15.75" thickBot="1">
      <c r="A47" s="483" t="s">
        <v>2654</v>
      </c>
      <c r="B47" s="680"/>
      <c r="C47" s="487">
        <f>R48</f>
        <v>1621</v>
      </c>
      <c r="D47" s="486"/>
      <c r="E47" s="487">
        <f>R47</f>
        <v>1642</v>
      </c>
      <c r="F47" s="488"/>
      <c r="G47" s="485">
        <f>T47</f>
        <v>1688</v>
      </c>
      <c r="H47" s="486"/>
      <c r="I47" s="487">
        <f>V47</f>
        <v>1533</v>
      </c>
      <c r="J47" s="486"/>
      <c r="K47" s="780"/>
      <c r="L47" s="1142"/>
      <c r="M47" s="1143"/>
      <c r="N47" s="1143"/>
      <c r="O47" s="1143"/>
      <c r="P47" s="3212" t="str">
        <f>A47</f>
        <v>比较价值（元/平方米）</v>
      </c>
      <c r="Q47" s="3212"/>
      <c r="R47" s="3231">
        <f>ROUND(PRODUCT(R46,AA7:AA45),0)</f>
        <v>1642</v>
      </c>
      <c r="S47" s="3231"/>
      <c r="T47" s="3231">
        <f>ROUND(PRODUCT(T46,AB7:AB45),0)</f>
        <v>1688</v>
      </c>
      <c r="U47" s="3231"/>
      <c r="V47" s="3231">
        <f>ROUND(PRODUCT(V46,AC7:AC45),0)</f>
        <v>1533</v>
      </c>
      <c r="W47" s="3231"/>
      <c r="X47" s="755"/>
      <c r="Y47" s="755"/>
      <c r="Z47" s="755"/>
      <c r="AA47" s="755"/>
      <c r="AB47" s="755"/>
      <c r="AC47" s="755"/>
    </row>
    <row r="48" spans="1:29" ht="15.75" thickBot="1">
      <c r="A48" s="489" t="s">
        <v>2742</v>
      </c>
      <c r="B48" s="490"/>
      <c r="C48" s="491">
        <f>R48</f>
        <v>1621</v>
      </c>
      <c r="D48" s="491"/>
      <c r="E48" s="491"/>
      <c r="F48" s="491"/>
      <c r="G48" s="491"/>
      <c r="H48" s="491"/>
      <c r="I48" s="491"/>
      <c r="J48" s="491"/>
      <c r="K48" s="781"/>
      <c r="L48" s="1142"/>
      <c r="M48" s="1143"/>
      <c r="N48" s="1143"/>
      <c r="O48" s="1143"/>
      <c r="P48" s="3232" t="str">
        <f>A48</f>
        <v>估价对象XX用房的比较价值（楼面单价，元/平方米）</v>
      </c>
      <c r="Q48" s="3233"/>
      <c r="R48" s="3234">
        <f>ROUND(AVERAGE(R47:V47),0)</f>
        <v>1621</v>
      </c>
      <c r="S48" s="3234"/>
      <c r="T48" s="3234"/>
      <c r="U48" s="3234"/>
      <c r="V48" s="3234"/>
      <c r="W48" s="3234"/>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0.28501827040194883</v>
      </c>
      <c r="F51" s="497" t="str">
        <f>IF(OR(E51&gt;=0.3,E51&lt;=-0.3),"超过30%","")</f>
        <v/>
      </c>
      <c r="G51" s="496">
        <f>IF(G46&lt;G47,G47/G46-1,G46/G47-1)</f>
        <v>0.24703791469194303</v>
      </c>
      <c r="H51" s="497" t="str">
        <f>IF(OR(G51&gt;=0.3,G51&lt;=-0.3),"超过30%","")</f>
        <v/>
      </c>
      <c r="I51" s="496">
        <f>IF(I46&lt;I47,I47/I46-1,I46/I47-1)</f>
        <v>0.24722765818656223</v>
      </c>
      <c r="J51" s="497" t="str">
        <f>IF(OR(I51&gt;=0.3,I51&lt;=-0.3),"超过30%","")</f>
        <v/>
      </c>
      <c r="K51" s="1104"/>
      <c r="L51" s="1105"/>
      <c r="M51" s="1143"/>
      <c r="N51" s="1143"/>
      <c r="O51" s="1143"/>
    </row>
    <row r="52" spans="1:15" ht="13.5" customHeight="1">
      <c r="A52" s="1143"/>
      <c r="B52" s="1143"/>
      <c r="C52" s="494" t="s">
        <v>2657</v>
      </c>
      <c r="D52" s="498"/>
      <c r="E52" s="496">
        <f>IF(E47&lt;G47,G47/E47-1,E47/G47-1)</f>
        <v>2.8014616321559105E-2</v>
      </c>
      <c r="F52" s="497" t="str">
        <f>IF(OR(E52&gt;=0.2,E52&lt;=-0.2),"超过20%","")</f>
        <v/>
      </c>
      <c r="G52" s="496">
        <f>IF(G47&lt;I47,I47/G47-1,G47/I47-1)</f>
        <v>0.10110893672537502</v>
      </c>
      <c r="H52" s="497" t="str">
        <f>IF(OR(G52&gt;=0.2,G52&lt;=-0.2),"超过20%","")</f>
        <v/>
      </c>
      <c r="I52" s="496">
        <f>IF(I47&lt;E47,E47/I47-1,I47/E47-1)</f>
        <v>7.1102413568167044E-2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213" t="s">
        <v>2749</v>
      </c>
      <c r="H55" s="3235"/>
      <c r="I55" s="141" t="s">
        <v>2750</v>
      </c>
      <c r="J55" s="2702" t="str">
        <f>项目基本情况!F35</f>
        <v>河北省石家庄崇礼县</v>
      </c>
      <c r="K55" s="2703" t="s">
        <v>2751</v>
      </c>
      <c r="L55" s="1105"/>
      <c r="M55" s="1143"/>
      <c r="N55" s="1143"/>
      <c r="O55" s="1143"/>
    </row>
    <row r="56" spans="1:15" s="689" customFormat="1">
      <c r="A56" s="685" t="s">
        <v>2752</v>
      </c>
      <c r="B56" s="686">
        <f>C48</f>
        <v>1621</v>
      </c>
      <c r="C56" s="687">
        <v>1</v>
      </c>
      <c r="D56" s="1162">
        <v>1</v>
      </c>
      <c r="E56" s="687">
        <f>'数据-汇总表'!E8+'数据-汇总表'!E9</f>
        <v>70000</v>
      </c>
      <c r="F56" s="1102">
        <f t="shared" ref="F56:F65" si="15">ROUND(B56*E56/10000,0)</f>
        <v>11347</v>
      </c>
      <c r="G56" s="3236"/>
      <c r="H56" s="3212"/>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37"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37"/>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37"/>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37"/>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70000</v>
      </c>
      <c r="F66" s="694">
        <f>IF(B46="楼面地价",SUM(F56:F65),ROUND(C48*E66/10000,0))</f>
        <v>11347</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17712</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1968</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11807</v>
      </c>
      <c r="D5" s="252" t="s">
        <v>2322</v>
      </c>
      <c r="E5" s="253" t="s">
        <v>2323</v>
      </c>
      <c r="F5" s="253" t="s">
        <v>2324</v>
      </c>
      <c r="G5" s="254"/>
    </row>
    <row r="6" spans="1:9" s="255" customFormat="1" ht="13.5" customHeight="1">
      <c r="A6" s="948" t="s">
        <v>2325</v>
      </c>
      <c r="B6" s="256" t="s">
        <v>2326</v>
      </c>
      <c r="C6" s="257">
        <f>'土地比较法-住宅、综合'!B2</f>
        <v>11347</v>
      </c>
      <c r="D6" s="258"/>
      <c r="E6" s="259"/>
      <c r="F6" s="259"/>
      <c r="G6" s="260"/>
    </row>
    <row r="7" spans="1:9" s="255" customFormat="1" ht="13.5" customHeight="1">
      <c r="A7" s="948" t="s">
        <v>2327</v>
      </c>
      <c r="B7" s="256" t="s">
        <v>2328</v>
      </c>
      <c r="C7" s="261">
        <f>ROUND(C6*F7,0)</f>
        <v>460</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1170</v>
      </c>
      <c r="D10" s="1031">
        <f ca="1">IF(B1="",'数据-汇总表'!E6,IF(INDIRECT("'数据-取费表'!c"&amp;$G$1)="住宅",INDIRECT("'数据-取费表'!s"&amp;$G$1),INDIRECT("'数据-取费表'!k"&amp;$G$1)+INDIRECT("'数据-取费表'!s"&amp;$G$1)))</f>
        <v>90000</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3636</v>
      </c>
      <c r="D19" s="1035">
        <f ca="1">D9+D10</f>
        <v>90000</v>
      </c>
      <c r="E19" s="252">
        <f>'数据-取费表'!B31</f>
        <v>404</v>
      </c>
      <c r="F19" s="272"/>
      <c r="G19" s="2548" t="s">
        <v>1074</v>
      </c>
    </row>
    <row r="20" spans="1:7" s="255" customFormat="1" ht="13.5" customHeight="1">
      <c r="A20" s="296" t="s">
        <v>2346</v>
      </c>
      <c r="B20" s="251" t="s">
        <v>2347</v>
      </c>
      <c r="C20" s="273">
        <f ca="1">ROUND((C5+C19)*F20,0)</f>
        <v>309</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653</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561</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85</v>
      </c>
      <c r="D24" s="279"/>
      <c r="E24" s="279"/>
      <c r="F24" s="280"/>
      <c r="G24" s="281" t="s">
        <v>2360</v>
      </c>
    </row>
    <row r="25" spans="1:7" s="255" customFormat="1" ht="24">
      <c r="A25" s="950" t="s">
        <v>2361</v>
      </c>
      <c r="B25" s="256" t="s">
        <v>2362</v>
      </c>
      <c r="C25" s="1354">
        <f ca="1">ROUND(IF('数据-取费表'!B22&lt;=1,C20*F22*'数据-取费表'!B23/2,C20*(POWER((1+F22),'数据-取费表'!B23/2)-1)),0)</f>
        <v>7</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17712</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90000</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17712</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99988</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11110</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11700000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11700000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11700000</v>
      </c>
      <c r="D10" s="1031">
        <f ca="1">IF(B1="",'数据-汇总表'!E6,IF(INDIRECT("'数据-取费表'!c"&amp;$G$1)="住宅",INDIRECT("'数据-取费表'!s"&amp;$G$1),INDIRECT("'数据-取费表'!k"&amp;$G$1)+INDIRECT("'数据-取费表'!s"&amp;$G$1)))</f>
        <v>90000</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36360000</v>
      </c>
      <c r="D19" s="1035">
        <f ca="1">D9+D10</f>
        <v>90000</v>
      </c>
      <c r="E19" s="252">
        <f>'数据-取费表'!B31</f>
        <v>404</v>
      </c>
      <c r="F19" s="272"/>
      <c r="G19" s="2548"/>
    </row>
    <row r="20" spans="1:7" s="255" customFormat="1" ht="13.5" customHeight="1">
      <c r="A20" s="296" t="s">
        <v>2427</v>
      </c>
      <c r="B20" s="251" t="s">
        <v>2428</v>
      </c>
      <c r="C20" s="273">
        <f ca="1">ROUND((C5+C19)*F20,0)</f>
        <v>961200</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5032904</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1439261</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3536237</v>
      </c>
      <c r="D24" s="279"/>
      <c r="E24" s="279"/>
      <c r="F24" s="280"/>
      <c r="G24" s="281" t="s">
        <v>2439</v>
      </c>
    </row>
    <row r="25" spans="1:7" s="255" customFormat="1" ht="24">
      <c r="A25" s="950" t="s">
        <v>2329</v>
      </c>
      <c r="B25" s="256" t="s">
        <v>2440</v>
      </c>
      <c r="C25" s="1380">
        <f ca="1">ROUND(IF('数据-取费表'!B22&lt;=1,C20*F22*'数据-取费表'!B22/2,C20*(POWER((1+F22),'数据-取费表'!B22/2)-1)),0)</f>
        <v>57406</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14706360</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14706360</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74780276</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624825000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585000000</v>
      </c>
      <c r="D34" s="258"/>
      <c r="E34" s="261"/>
      <c r="F34" s="298"/>
      <c r="G34" s="260"/>
    </row>
    <row r="35" spans="1:7" ht="13.5" customHeight="1">
      <c r="A35" s="950" t="s">
        <v>796</v>
      </c>
      <c r="B35" s="256" t="s">
        <v>2380</v>
      </c>
      <c r="C35" s="261">
        <f ca="1">ROUND(C34*F35,0)</f>
        <v>17550000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13500000</v>
      </c>
      <c r="D37" s="258">
        <f ca="1">D19</f>
        <v>90000</v>
      </c>
      <c r="E37" s="290">
        <f>'数据-取费表'!B35</f>
        <v>150</v>
      </c>
      <c r="F37" s="300"/>
      <c r="G37" s="302"/>
    </row>
    <row r="38" spans="1:7" ht="13.5" customHeight="1">
      <c r="A38" s="950" t="s">
        <v>799</v>
      </c>
      <c r="B38" s="256" t="s">
        <v>2386</v>
      </c>
      <c r="C38" s="261">
        <f ca="1">ROUND(C34*F38,0)</f>
        <v>8775000</v>
      </c>
      <c r="D38" s="261"/>
      <c r="E38" s="261"/>
      <c r="F38" s="300">
        <f>'数据-取费表'!B36</f>
        <v>1.4999999999999999E-2</v>
      </c>
      <c r="G38" s="260" t="s">
        <v>2381</v>
      </c>
    </row>
    <row r="39" spans="1:7" s="255" customFormat="1" ht="13.5" customHeight="1">
      <c r="A39" s="296" t="s">
        <v>2387</v>
      </c>
      <c r="B39" s="251" t="s">
        <v>2388</v>
      </c>
      <c r="C39" s="273">
        <f ca="1">ROUND(C33*F20,0)</f>
        <v>12496500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22572368</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22129773</v>
      </c>
      <c r="D42" s="279"/>
      <c r="E42" s="279"/>
      <c r="F42" s="280"/>
      <c r="G42" s="3238" t="s">
        <v>2444</v>
      </c>
    </row>
    <row r="43" spans="1:7" ht="13.5" customHeight="1">
      <c r="A43" s="950" t="s">
        <v>792</v>
      </c>
      <c r="B43" s="256" t="s">
        <v>2398</v>
      </c>
      <c r="C43" s="279">
        <f ca="1">ROUND(IF('数据-取费表'!B22&lt;=1,C39*F22*'数据-取费表'!B20/2,C39*(POWER((1+F22),'数据-取费表'!B20/2)-1)),0)</f>
        <v>442595</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191196450</v>
      </c>
      <c r="D45" s="276">
        <f ca="1">C47</f>
        <v>6.0000000000000001E-3</v>
      </c>
      <c r="E45" s="277" t="s">
        <v>2392</v>
      </c>
      <c r="F45" s="287"/>
      <c r="G45" s="288" t="s">
        <v>2401</v>
      </c>
    </row>
    <row r="46" spans="1:7" s="255" customFormat="1" ht="13.5" customHeight="1">
      <c r="A46" s="950" t="s">
        <v>791</v>
      </c>
      <c r="B46" s="289" t="s">
        <v>2402</v>
      </c>
      <c r="C46" s="290">
        <f ca="1">ROUND((C33+C39)*F27,0)</f>
        <v>191196450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925098172</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925098172</v>
      </c>
      <c r="D51" s="273"/>
      <c r="E51" s="273"/>
      <c r="F51" s="305"/>
      <c r="G51" s="275" t="s">
        <v>2413</v>
      </c>
    </row>
    <row r="52" spans="1:7" s="249" customFormat="1" ht="16.5" thickBot="1">
      <c r="A52" s="306" t="s">
        <v>2414</v>
      </c>
      <c r="B52" s="307"/>
      <c r="C52" s="308">
        <f ca="1">C31+C51</f>
        <v>999878448</v>
      </c>
      <c r="D52" s="307"/>
      <c r="E52" s="307"/>
      <c r="F52" s="307"/>
      <c r="G52" s="309"/>
    </row>
    <row r="55" spans="1:7" ht="15">
      <c r="B55" s="311" t="s">
        <v>2415</v>
      </c>
      <c r="C55" s="312"/>
    </row>
    <row r="56" spans="1:7">
      <c r="B56" s="314" t="s">
        <v>1513</v>
      </c>
      <c r="C56" s="316">
        <f ca="1">1-C57</f>
        <v>7.4999999999999956E-2</v>
      </c>
    </row>
    <row r="57" spans="1:7">
      <c r="B57" s="314" t="s">
        <v>1514</v>
      </c>
      <c r="C57" s="315">
        <f ca="1">ROUND(C51/C52,3)</f>
        <v>0.92500000000000004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8" sqref="C8"/>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83760</v>
      </c>
      <c r="C2" s="317" t="s">
        <v>2448</v>
      </c>
      <c r="D2" s="317"/>
      <c r="E2" s="317"/>
      <c r="F2" s="317"/>
      <c r="G2" s="317"/>
      <c r="H2" s="317"/>
      <c r="I2" s="317"/>
      <c r="J2" s="317"/>
      <c r="K2" s="317"/>
    </row>
    <row r="3" spans="1:33" ht="18" customHeight="1" thickBot="1">
      <c r="A3" s="244" t="s">
        <v>2317</v>
      </c>
      <c r="B3" s="245">
        <f ca="1">ROUND(B2*10000/IF(C1="",'数据-汇总表'!E3,INDIRECT("'数据-取费表'!K"&amp;$K$1)),0)</f>
        <v>9307</v>
      </c>
      <c r="C3" s="317" t="s">
        <v>2449</v>
      </c>
      <c r="D3" s="317"/>
      <c r="E3" s="317"/>
      <c r="F3" s="317"/>
      <c r="G3" s="317"/>
      <c r="H3" s="317"/>
      <c r="I3" s="317"/>
      <c r="J3" s="317"/>
      <c r="K3" s="317"/>
    </row>
    <row r="4" spans="1:33" s="955" customFormat="1" ht="16.5" customHeight="1">
      <c r="A4" s="952" t="s">
        <v>2450</v>
      </c>
      <c r="B4" s="953"/>
      <c r="C4" s="995">
        <f>SUM(C8:K8)</f>
        <v>224000</v>
      </c>
      <c r="D4" s="953"/>
      <c r="E4" s="953"/>
      <c r="F4" s="953"/>
      <c r="G4" s="953"/>
      <c r="H4" s="953"/>
      <c r="I4" s="953"/>
      <c r="J4" s="953"/>
      <c r="K4" s="954"/>
    </row>
    <row r="5" spans="1:33" s="959" customFormat="1" ht="15">
      <c r="A5" s="956" t="s">
        <v>2451</v>
      </c>
      <c r="B5" s="957" t="s">
        <v>2452</v>
      </c>
      <c r="C5" s="2552" t="s">
        <v>3358</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70000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224000</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58500</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1755</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1350</v>
      </c>
      <c r="D14" s="1032">
        <f ca="1">IF(C1="",'数据-汇总表'!E3,INDIRECT("'数据-取费表'!K"&amp;$K$1)+INDIRECT("'数据-取费表'!S"&amp;$K$1))</f>
        <v>90000</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878</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62483</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90000</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1170</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1170</v>
      </c>
      <c r="D20" s="1032">
        <f ca="1">IF(C1="",'数据-汇总表'!E6,IF(INDIRECT("'数据-取费表'!c"&amp;$K$1)="住宅",INDIRECT("'数据-取费表'!s"&amp;$K$1),INDIRECT("'数据-取费表'!k"&amp;$K$1)+INDIRECT("'数据-取费表'!s"&amp;$K$1)))</f>
        <v>90000</v>
      </c>
      <c r="E20" s="24">
        <f>'数据-取费表'!B28</f>
        <v>130</v>
      </c>
      <c r="F20" s="975"/>
      <c r="G20" s="15"/>
      <c r="H20" s="980"/>
      <c r="I20" s="980"/>
      <c r="J20" s="980"/>
      <c r="K20" s="981"/>
    </row>
    <row r="21" spans="1:33" s="974" customFormat="1" ht="13.5" customHeight="1">
      <c r="A21" s="960" t="s">
        <v>802</v>
      </c>
      <c r="B21" s="984" t="s">
        <v>2481</v>
      </c>
      <c r="C21" s="985">
        <f ca="1">C16+C17+C18</f>
        <v>63653</v>
      </c>
      <c r="D21" s="986"/>
      <c r="E21" s="322"/>
      <c r="F21" s="322"/>
      <c r="G21" s="137" t="s">
        <v>2482</v>
      </c>
      <c r="H21" s="978"/>
      <c r="I21" s="978"/>
      <c r="J21" s="978"/>
      <c r="K21" s="979"/>
    </row>
    <row r="22" spans="1:33" s="974" customFormat="1" ht="13.5" customHeight="1">
      <c r="A22" s="960" t="s">
        <v>2454</v>
      </c>
      <c r="B22" s="984" t="s">
        <v>2483</v>
      </c>
      <c r="C22" s="985">
        <f ca="1">ROUND(C21*F22,0)</f>
        <v>1273</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4480</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2458</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2458</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20822</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20822</v>
      </c>
      <c r="D30" s="325"/>
      <c r="E30" s="326"/>
      <c r="F30" s="331"/>
      <c r="G30" s="137"/>
      <c r="H30" s="978"/>
      <c r="I30" s="978"/>
      <c r="J30" s="978"/>
      <c r="K30" s="979"/>
    </row>
    <row r="31" spans="1:33" s="974" customFormat="1" ht="13.5" customHeight="1" thickBot="1">
      <c r="A31" s="2558" t="s">
        <v>2499</v>
      </c>
      <c r="B31" s="1004" t="s">
        <v>2500</v>
      </c>
      <c r="C31" s="1005">
        <f>ROUND(C4*F31/(1+'数据-取费表'!C42),0)</f>
        <v>11947</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83760</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7" t="s">
        <v>1076</v>
      </c>
      <c r="B1" s="3248"/>
      <c r="C1" s="3249"/>
      <c r="D1" s="3250">
        <f>SUM(I10,I15,I20,I21,I23)</f>
        <v>0</v>
      </c>
      <c r="E1" s="3250"/>
      <c r="F1" s="3250"/>
      <c r="G1" s="3250"/>
      <c r="H1" s="3250"/>
      <c r="I1" s="3251"/>
    </row>
    <row r="2" spans="1:9">
      <c r="A2" s="3252" t="s">
        <v>1077</v>
      </c>
      <c r="B2" s="3253" t="s">
        <v>1078</v>
      </c>
      <c r="C2" s="3253"/>
      <c r="D2" s="1300" t="s">
        <v>1079</v>
      </c>
      <c r="E2" s="1300" t="s">
        <v>1080</v>
      </c>
      <c r="F2" s="1300" t="s">
        <v>1081</v>
      </c>
      <c r="G2" s="1300" t="s">
        <v>1082</v>
      </c>
      <c r="H2" s="1300" t="s">
        <v>1083</v>
      </c>
      <c r="I2" s="1301" t="s">
        <v>1084</v>
      </c>
    </row>
    <row r="3" spans="1:9">
      <c r="A3" s="3252"/>
      <c r="B3" s="3253" t="s">
        <v>1085</v>
      </c>
      <c r="C3" s="3253"/>
      <c r="D3" s="1302"/>
      <c r="E3" s="1300"/>
      <c r="F3" s="1303"/>
      <c r="G3" s="1303"/>
      <c r="H3" s="1304"/>
      <c r="I3" s="1305">
        <f>ROUND(D3*E3*F3*G3*H3/10000,0)</f>
        <v>0</v>
      </c>
    </row>
    <row r="4" spans="1:9">
      <c r="A4" s="3252"/>
      <c r="B4" s="3253" t="s">
        <v>1086</v>
      </c>
      <c r="C4" s="3253"/>
      <c r="D4" s="1302"/>
      <c r="E4" s="1300"/>
      <c r="F4" s="1303"/>
      <c r="G4" s="1303"/>
      <c r="H4" s="1304"/>
      <c r="I4" s="1305">
        <f t="shared" ref="I4:I9" si="0">ROUND(D4*E4*F4*G4*H4/10000,0)</f>
        <v>0</v>
      </c>
    </row>
    <row r="5" spans="1:9">
      <c r="A5" s="3252"/>
      <c r="B5" s="3253" t="s">
        <v>1087</v>
      </c>
      <c r="C5" s="3253"/>
      <c r="D5" s="1302"/>
      <c r="E5" s="1300"/>
      <c r="F5" s="1303"/>
      <c r="G5" s="1303"/>
      <c r="H5" s="1304"/>
      <c r="I5" s="1305">
        <f t="shared" si="0"/>
        <v>0</v>
      </c>
    </row>
    <row r="6" spans="1:9">
      <c r="A6" s="3252"/>
      <c r="B6" s="3253" t="s">
        <v>1088</v>
      </c>
      <c r="C6" s="3253"/>
      <c r="D6" s="1302"/>
      <c r="E6" s="1300"/>
      <c r="F6" s="1303"/>
      <c r="G6" s="1303"/>
      <c r="H6" s="1304"/>
      <c r="I6" s="1305">
        <f t="shared" si="0"/>
        <v>0</v>
      </c>
    </row>
    <row r="7" spans="1:9">
      <c r="A7" s="3252"/>
      <c r="B7" s="3253" t="s">
        <v>1089</v>
      </c>
      <c r="C7" s="3253"/>
      <c r="D7" s="1302"/>
      <c r="E7" s="1300"/>
      <c r="F7" s="1303"/>
      <c r="G7" s="1303"/>
      <c r="H7" s="1304"/>
      <c r="I7" s="1305">
        <f t="shared" si="0"/>
        <v>0</v>
      </c>
    </row>
    <row r="8" spans="1:9">
      <c r="A8" s="3252"/>
      <c r="B8" s="3253" t="s">
        <v>1090</v>
      </c>
      <c r="C8" s="3253"/>
      <c r="D8" s="1302"/>
      <c r="E8" s="1300"/>
      <c r="F8" s="1303"/>
      <c r="G8" s="1303"/>
      <c r="H8" s="1304"/>
      <c r="I8" s="1305">
        <f t="shared" si="0"/>
        <v>0</v>
      </c>
    </row>
    <row r="9" spans="1:9">
      <c r="A9" s="3252"/>
      <c r="B9" s="3253" t="s">
        <v>1091</v>
      </c>
      <c r="C9" s="3253"/>
      <c r="D9" s="1302"/>
      <c r="E9" s="1300"/>
      <c r="F9" s="1303"/>
      <c r="G9" s="1303"/>
      <c r="H9" s="1304"/>
      <c r="I9" s="1305">
        <f t="shared" si="0"/>
        <v>0</v>
      </c>
    </row>
    <row r="10" spans="1:9">
      <c r="A10" s="3252"/>
      <c r="B10" s="3254" t="s">
        <v>1092</v>
      </c>
      <c r="C10" s="3254"/>
      <c r="D10" s="1306"/>
      <c r="E10" s="1306" t="e">
        <f>ROUND(D1*10000/D10/H9,0)</f>
        <v>#DIV/0!</v>
      </c>
      <c r="F10" s="1307"/>
      <c r="G10" s="1307"/>
      <c r="H10" s="1308"/>
      <c r="I10" s="1309">
        <f>SUM(I3:I9)</f>
        <v>0</v>
      </c>
    </row>
    <row r="11" spans="1:9" ht="14.25">
      <c r="A11" s="3252" t="s">
        <v>1093</v>
      </c>
      <c r="B11" s="3253" t="s">
        <v>1094</v>
      </c>
      <c r="C11" s="3253"/>
      <c r="D11" s="1302" t="s">
        <v>1095</v>
      </c>
      <c r="E11" s="1302" t="s">
        <v>1096</v>
      </c>
      <c r="F11" s="1303" t="s">
        <v>1097</v>
      </c>
      <c r="G11" s="1303" t="s">
        <v>1083</v>
      </c>
      <c r="H11" s="1310" t="s">
        <v>1098</v>
      </c>
      <c r="I11" s="1301" t="s">
        <v>1084</v>
      </c>
    </row>
    <row r="12" spans="1:9">
      <c r="A12" s="3252"/>
      <c r="B12" s="3253" t="s">
        <v>1099</v>
      </c>
      <c r="C12" s="3253"/>
      <c r="D12" s="1302"/>
      <c r="E12" s="1302"/>
      <c r="F12" s="1303"/>
      <c r="G12" s="1304"/>
      <c r="H12" s="1311"/>
      <c r="I12" s="1301">
        <f>ROUND(D12*E12*F12*G12/10000,0)</f>
        <v>0</v>
      </c>
    </row>
    <row r="13" spans="1:9">
      <c r="A13" s="3252"/>
      <c r="B13" s="3253" t="s">
        <v>1100</v>
      </c>
      <c r="C13" s="3253"/>
      <c r="D13" s="1302"/>
      <c r="E13" s="1302"/>
      <c r="F13" s="1303"/>
      <c r="G13" s="1304"/>
      <c r="H13" s="1311"/>
      <c r="I13" s="1301">
        <f>ROUND(D13*E13*F13*G13/10000,0)</f>
        <v>0</v>
      </c>
    </row>
    <row r="14" spans="1:9">
      <c r="A14" s="3252"/>
      <c r="B14" s="3253" t="s">
        <v>1101</v>
      </c>
      <c r="C14" s="3253"/>
      <c r="D14" s="1302"/>
      <c r="E14" s="1302"/>
      <c r="F14" s="1303"/>
      <c r="G14" s="1304"/>
      <c r="H14" s="1311"/>
      <c r="I14" s="1301">
        <f>ROUND(D14*E14*F14*G14/10000,0)</f>
        <v>0</v>
      </c>
    </row>
    <row r="15" spans="1:9">
      <c r="A15" s="3252"/>
      <c r="B15" s="3254" t="s">
        <v>1092</v>
      </c>
      <c r="C15" s="3254"/>
      <c r="D15" s="1306"/>
      <c r="E15" s="1306">
        <f>SUM(E12:E14)</f>
        <v>0</v>
      </c>
      <c r="F15" s="1307"/>
      <c r="G15" s="1304"/>
      <c r="H15" s="1311"/>
      <c r="I15" s="1312">
        <f>SUM(I12:I14)</f>
        <v>0</v>
      </c>
    </row>
    <row r="16" spans="1:9" ht="24">
      <c r="A16" s="3252" t="s">
        <v>1102</v>
      </c>
      <c r="B16" s="3253" t="s">
        <v>1103</v>
      </c>
      <c r="C16" s="3253"/>
      <c r="D16" s="1302" t="s">
        <v>1079</v>
      </c>
      <c r="E16" s="1313" t="s">
        <v>1104</v>
      </c>
      <c r="F16" s="1303" t="s">
        <v>1105</v>
      </c>
      <c r="G16" s="1304" t="s">
        <v>1083</v>
      </c>
      <c r="H16" s="1310" t="s">
        <v>1098</v>
      </c>
      <c r="I16" s="1301" t="s">
        <v>1084</v>
      </c>
    </row>
    <row r="17" spans="1:9" ht="14.25">
      <c r="A17" s="3252"/>
      <c r="B17" s="3253" t="s">
        <v>1106</v>
      </c>
      <c r="C17" s="3253"/>
      <c r="D17" s="1302"/>
      <c r="E17" s="1302"/>
      <c r="F17" s="1303"/>
      <c r="G17" s="1304"/>
      <c r="H17" s="1314"/>
      <c r="I17" s="1315">
        <f>ROUND(D17*E17*F17*G17/10000,0)</f>
        <v>0</v>
      </c>
    </row>
    <row r="18" spans="1:9" ht="14.25">
      <c r="A18" s="3252"/>
      <c r="B18" s="3253" t="s">
        <v>1107</v>
      </c>
      <c r="C18" s="3253"/>
      <c r="D18" s="1302"/>
      <c r="E18" s="1302"/>
      <c r="F18" s="1303"/>
      <c r="G18" s="1304"/>
      <c r="H18" s="1314"/>
      <c r="I18" s="1315">
        <f>ROUND(D18*E18*F18*G18/10000,0)</f>
        <v>0</v>
      </c>
    </row>
    <row r="19" spans="1:9" ht="14.25">
      <c r="A19" s="3252"/>
      <c r="B19" s="3253" t="s">
        <v>1108</v>
      </c>
      <c r="C19" s="3253"/>
      <c r="D19" s="1302"/>
      <c r="E19" s="1302"/>
      <c r="F19" s="1303"/>
      <c r="G19" s="1304"/>
      <c r="H19" s="1314"/>
      <c r="I19" s="1315">
        <f>ROUND(D19*E19*F19*G19/10000,0)</f>
        <v>0</v>
      </c>
    </row>
    <row r="20" spans="1:9">
      <c r="A20" s="3252"/>
      <c r="B20" s="3254" t="s">
        <v>1092</v>
      </c>
      <c r="C20" s="3254"/>
      <c r="D20" s="1306">
        <f>SUM(D17:D19)</f>
        <v>0</v>
      </c>
      <c r="E20" s="1306"/>
      <c r="F20" s="1307"/>
      <c r="G20" s="1304"/>
      <c r="H20" s="1311"/>
      <c r="I20" s="1312">
        <f>SUM(I17:I19)</f>
        <v>0</v>
      </c>
    </row>
    <row r="21" spans="1:9">
      <c r="A21" s="3252"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63">
        <f>C27-C30-C31-C32</f>
        <v>0</v>
      </c>
      <c r="F26" s="3263"/>
      <c r="G26" s="3263"/>
      <c r="H26" s="1736" t="s">
        <v>1340</v>
      </c>
    </row>
    <row r="27" spans="1:9">
      <c r="A27" s="1323">
        <v>1</v>
      </c>
      <c r="B27" s="1324" t="s">
        <v>1118</v>
      </c>
      <c r="C27" s="1324">
        <f>C28+C29</f>
        <v>0</v>
      </c>
      <c r="D27" s="1324"/>
      <c r="E27" s="3264"/>
      <c r="F27" s="3264"/>
      <c r="G27" s="3264"/>
    </row>
    <row r="28" spans="1:9">
      <c r="A28" s="1325" t="s">
        <v>1119</v>
      </c>
      <c r="B28" s="1324" t="s">
        <v>1120</v>
      </c>
      <c r="C28" s="1324"/>
      <c r="D28" s="1324"/>
      <c r="E28" s="3264"/>
      <c r="F28" s="3264"/>
      <c r="G28" s="3264"/>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5"/>
      <c r="F32" s="3255"/>
      <c r="G32" s="3255"/>
    </row>
    <row r="33" spans="1:7" hidden="1">
      <c r="A33" s="3265" t="s">
        <v>1129</v>
      </c>
      <c r="B33" s="3266"/>
      <c r="C33" s="3266"/>
      <c r="D33" s="3267"/>
      <c r="E33" s="3263"/>
      <c r="F33" s="3263"/>
      <c r="G33" s="3263"/>
    </row>
    <row r="34" spans="1:7" hidden="1">
      <c r="A34" s="1327">
        <v>1</v>
      </c>
      <c r="B34" s="1324" t="s">
        <v>1130</v>
      </c>
      <c r="C34" s="1324"/>
      <c r="D34" s="1324"/>
      <c r="E34" s="3264"/>
      <c r="F34" s="3264"/>
      <c r="G34" s="3264"/>
    </row>
    <row r="35" spans="1:7" hidden="1">
      <c r="A35" s="1327">
        <v>2</v>
      </c>
      <c r="B35" s="1324" t="s">
        <v>1131</v>
      </c>
      <c r="C35" s="1324"/>
      <c r="D35" s="1324"/>
      <c r="E35" s="3264"/>
      <c r="F35" s="3264"/>
      <c r="G35" s="3264"/>
    </row>
    <row r="36" spans="1:7" hidden="1">
      <c r="A36" s="1327">
        <v>3</v>
      </c>
      <c r="B36" s="1324" t="s">
        <v>1132</v>
      </c>
      <c r="C36" s="1324"/>
      <c r="D36" s="1324"/>
      <c r="E36" s="3264"/>
      <c r="F36" s="3264"/>
      <c r="G36" s="3264"/>
    </row>
    <row r="37" spans="1:7" hidden="1">
      <c r="A37" s="1327">
        <v>4</v>
      </c>
      <c r="B37" s="1324" t="s">
        <v>1133</v>
      </c>
      <c r="C37" s="1324"/>
      <c r="D37" s="1324"/>
      <c r="E37" s="3264"/>
      <c r="F37" s="3264"/>
      <c r="G37" s="3264"/>
    </row>
    <row r="38" spans="1:7" hidden="1">
      <c r="A38" s="3265" t="s">
        <v>1134</v>
      </c>
      <c r="B38" s="3266"/>
      <c r="C38" s="3266"/>
      <c r="D38" s="3267"/>
      <c r="E38" s="3263"/>
      <c r="F38" s="3263"/>
      <c r="G38" s="326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G3" sqref="G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3358</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202202</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70000</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213" t="s">
        <v>2521</v>
      </c>
      <c r="D4" s="3214"/>
      <c r="E4" s="3215" t="s">
        <v>2522</v>
      </c>
      <c r="F4" s="3216"/>
      <c r="G4" s="3213" t="s">
        <v>2523</v>
      </c>
      <c r="H4" s="3214"/>
      <c r="I4" s="3213" t="s">
        <v>2524</v>
      </c>
      <c r="J4" s="3214"/>
      <c r="K4" s="2594" t="s">
        <v>2525</v>
      </c>
      <c r="L4" s="1129"/>
      <c r="M4" s="1130"/>
      <c r="N4" s="1130"/>
      <c r="O4" s="1130"/>
      <c r="P4" s="3217" t="s">
        <v>2526</v>
      </c>
      <c r="Q4" s="3218"/>
      <c r="R4" s="3199" t="s">
        <v>2522</v>
      </c>
      <c r="S4" s="3200"/>
      <c r="T4" s="3199" t="s">
        <v>2523</v>
      </c>
      <c r="U4" s="3200"/>
      <c r="V4" s="3225" t="s">
        <v>2524</v>
      </c>
      <c r="W4" s="3225"/>
      <c r="X4" s="1812"/>
      <c r="Y4" s="3199" t="s">
        <v>2526</v>
      </c>
      <c r="Z4" s="3200"/>
      <c r="AA4" s="3194" t="s">
        <v>2522</v>
      </c>
      <c r="AB4" s="3194" t="s">
        <v>2523</v>
      </c>
      <c r="AC4" s="3194" t="s">
        <v>2524</v>
      </c>
    </row>
    <row r="5" spans="1:29" ht="15">
      <c r="A5" s="401"/>
      <c r="B5" s="402"/>
      <c r="C5" s="3209" t="str">
        <f>'土地比较法-住宅、综合'!C5:D5</f>
        <v>雪皓居公寓式酒店</v>
      </c>
      <c r="D5" s="3206"/>
      <c r="E5" s="3268" t="s">
        <v>3244</v>
      </c>
      <c r="F5" s="3204"/>
      <c r="G5" s="3205" t="s">
        <v>3245</v>
      </c>
      <c r="H5" s="3206"/>
      <c r="I5" s="3205" t="s">
        <v>3246</v>
      </c>
      <c r="J5" s="3206"/>
      <c r="K5" s="2595"/>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2595"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197" t="s">
        <v>2534</v>
      </c>
      <c r="Q7" s="3226"/>
      <c r="R7" s="766" t="s">
        <v>23</v>
      </c>
      <c r="S7" s="767">
        <f t="shared" ref="S7:S15" si="0">F7</f>
        <v>100</v>
      </c>
      <c r="T7" s="766" t="s">
        <v>23</v>
      </c>
      <c r="U7" s="767">
        <f t="shared" ref="U7:U15" si="1">H7</f>
        <v>100</v>
      </c>
      <c r="V7" s="766" t="s">
        <v>23</v>
      </c>
      <c r="W7" s="767">
        <f t="shared" ref="W7:W15" si="2">J7</f>
        <v>100</v>
      </c>
      <c r="X7" s="768"/>
      <c r="Y7" s="3197" t="s">
        <v>2534</v>
      </c>
      <c r="Z7" s="3198"/>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197" t="s">
        <v>2537</v>
      </c>
      <c r="Q8" s="3198"/>
      <c r="R8" s="766" t="s">
        <v>23</v>
      </c>
      <c r="S8" s="767">
        <f t="shared" si="0"/>
        <v>100</v>
      </c>
      <c r="T8" s="766" t="s">
        <v>23</v>
      </c>
      <c r="U8" s="767">
        <f t="shared" si="1"/>
        <v>100</v>
      </c>
      <c r="V8" s="766" t="s">
        <v>23</v>
      </c>
      <c r="W8" s="767">
        <f t="shared" si="2"/>
        <v>100</v>
      </c>
      <c r="X8" s="768"/>
      <c r="Y8" s="3197" t="s">
        <v>2537</v>
      </c>
      <c r="Z8" s="3198"/>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hidden="1">
      <c r="A11" s="425"/>
      <c r="B11" s="419" t="s">
        <v>2543</v>
      </c>
      <c r="C11" s="426">
        <f>'土地比较法-住宅、综合'!C11</f>
        <v>5.07</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36"/>
      <c r="Q11" s="1794" t="str">
        <f t="shared" si="6"/>
        <v>容积率</v>
      </c>
      <c r="R11" s="766" t="s">
        <v>21</v>
      </c>
      <c r="S11" s="767">
        <f t="shared" si="0"/>
        <v>100</v>
      </c>
      <c r="T11" s="766" t="s">
        <v>21</v>
      </c>
      <c r="U11" s="767">
        <f t="shared" si="1"/>
        <v>100</v>
      </c>
      <c r="V11" s="766" t="s">
        <v>21</v>
      </c>
      <c r="W11" s="767">
        <f t="shared" si="2"/>
        <v>100</v>
      </c>
      <c r="X11" s="768"/>
      <c r="Y11" s="3074"/>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36"/>
      <c r="Q12" s="1794">
        <f t="shared" si="6"/>
        <v>111</v>
      </c>
      <c r="R12" s="766" t="s">
        <v>21</v>
      </c>
      <c r="S12" s="767">
        <f t="shared" si="0"/>
        <v>100</v>
      </c>
      <c r="T12" s="766" t="s">
        <v>21</v>
      </c>
      <c r="U12" s="767">
        <f t="shared" si="1"/>
        <v>100</v>
      </c>
      <c r="V12" s="766" t="s">
        <v>21</v>
      </c>
      <c r="W12" s="767">
        <f t="shared" si="2"/>
        <v>100</v>
      </c>
      <c r="X12" s="768"/>
      <c r="Y12" s="3074"/>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36"/>
      <c r="Q13" s="1794">
        <f t="shared" si="6"/>
        <v>111</v>
      </c>
      <c r="R13" s="766" t="s">
        <v>21</v>
      </c>
      <c r="S13" s="767">
        <f t="shared" si="0"/>
        <v>100</v>
      </c>
      <c r="T13" s="766" t="s">
        <v>21</v>
      </c>
      <c r="U13" s="767">
        <f t="shared" si="1"/>
        <v>100</v>
      </c>
      <c r="V13" s="766" t="s">
        <v>21</v>
      </c>
      <c r="W13" s="767">
        <f t="shared" si="2"/>
        <v>100</v>
      </c>
      <c r="X13" s="768"/>
      <c r="Y13" s="3074"/>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36"/>
      <c r="Q14" s="1794">
        <f t="shared" si="6"/>
        <v>111</v>
      </c>
      <c r="R14" s="766" t="s">
        <v>21</v>
      </c>
      <c r="S14" s="767">
        <f t="shared" si="0"/>
        <v>100</v>
      </c>
      <c r="T14" s="766" t="s">
        <v>21</v>
      </c>
      <c r="U14" s="767">
        <f t="shared" si="1"/>
        <v>100</v>
      </c>
      <c r="V14" s="766" t="s">
        <v>21</v>
      </c>
      <c r="W14" s="767">
        <f t="shared" si="2"/>
        <v>100</v>
      </c>
      <c r="X14" s="768"/>
      <c r="Y14" s="3074"/>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5" t="s">
        <v>2545</v>
      </c>
      <c r="Q15" s="1809" t="str">
        <f t="shared" si="6"/>
        <v>居住社区成熟度</v>
      </c>
      <c r="R15" s="770" t="s">
        <v>21</v>
      </c>
      <c r="S15" s="771">
        <f t="shared" si="0"/>
        <v>100</v>
      </c>
      <c r="T15" s="770" t="s">
        <v>21</v>
      </c>
      <c r="U15" s="771">
        <f t="shared" si="1"/>
        <v>103</v>
      </c>
      <c r="V15" s="770" t="s">
        <v>21</v>
      </c>
      <c r="W15" s="771">
        <f t="shared" si="2"/>
        <v>100</v>
      </c>
      <c r="X15" s="1812"/>
      <c r="Y15" s="3227"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6"/>
      <c r="Q16" s="1809"/>
      <c r="R16" s="770"/>
      <c r="S16" s="771"/>
      <c r="T16" s="770"/>
      <c r="U16" s="771"/>
      <c r="V16" s="770"/>
      <c r="W16" s="771"/>
      <c r="X16" s="1812"/>
      <c r="Y16" s="3228"/>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6"/>
      <c r="Q17" s="1809" t="str">
        <f>B17</f>
        <v>交通便捷度</v>
      </c>
      <c r="R17" s="770" t="s">
        <v>21</v>
      </c>
      <c r="S17" s="771">
        <f>F17</f>
        <v>100</v>
      </c>
      <c r="T17" s="770" t="s">
        <v>21</v>
      </c>
      <c r="U17" s="771">
        <f>H17</f>
        <v>100</v>
      </c>
      <c r="V17" s="770" t="s">
        <v>21</v>
      </c>
      <c r="W17" s="771">
        <f>J17</f>
        <v>100</v>
      </c>
      <c r="X17" s="1812"/>
      <c r="Y17" s="3228"/>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6"/>
      <c r="Q18" s="1809"/>
      <c r="R18" s="770"/>
      <c r="S18" s="771"/>
      <c r="T18" s="770"/>
      <c r="U18" s="771"/>
      <c r="V18" s="770"/>
      <c r="W18" s="771"/>
      <c r="X18" s="1812"/>
      <c r="Y18" s="3228"/>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6"/>
      <c r="Q19" s="1809" t="str">
        <f>B19</f>
        <v>公共配套设施</v>
      </c>
      <c r="R19" s="770" t="s">
        <v>21</v>
      </c>
      <c r="S19" s="771">
        <f>F19</f>
        <v>100</v>
      </c>
      <c r="T19" s="770" t="s">
        <v>21</v>
      </c>
      <c r="U19" s="771">
        <f>H19</f>
        <v>102</v>
      </c>
      <c r="V19" s="770" t="s">
        <v>21</v>
      </c>
      <c r="W19" s="771">
        <f>J19</f>
        <v>100</v>
      </c>
      <c r="X19" s="1812"/>
      <c r="Y19" s="3228"/>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6"/>
      <c r="Q20" s="1809"/>
      <c r="R20" s="770"/>
      <c r="S20" s="771"/>
      <c r="T20" s="770"/>
      <c r="U20" s="771"/>
      <c r="V20" s="770"/>
      <c r="W20" s="771"/>
      <c r="X20" s="1812"/>
      <c r="Y20" s="3228"/>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6"/>
      <c r="Q22" s="1809"/>
      <c r="R22" s="770"/>
      <c r="S22" s="771"/>
      <c r="T22" s="770"/>
      <c r="U22" s="771"/>
      <c r="V22" s="770"/>
      <c r="W22" s="771"/>
      <c r="X22" s="1812"/>
      <c r="Y22" s="3228"/>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6"/>
      <c r="Q23" s="1809" t="str">
        <f>B23</f>
        <v>自然及人文环境</v>
      </c>
      <c r="R23" s="770" t="s">
        <v>21</v>
      </c>
      <c r="S23" s="771">
        <f>F23</f>
        <v>100</v>
      </c>
      <c r="T23" s="770" t="s">
        <v>21</v>
      </c>
      <c r="U23" s="771">
        <f>H23</f>
        <v>102</v>
      </c>
      <c r="V23" s="770" t="s">
        <v>21</v>
      </c>
      <c r="W23" s="771">
        <f>J23</f>
        <v>100</v>
      </c>
      <c r="X23" s="1812"/>
      <c r="Y23" s="3228"/>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6"/>
      <c r="Q24" s="1809"/>
      <c r="R24" s="770"/>
      <c r="S24" s="771"/>
      <c r="T24" s="770"/>
      <c r="U24" s="771"/>
      <c r="V24" s="770"/>
      <c r="W24" s="771"/>
      <c r="X24" s="1812"/>
      <c r="Y24" s="3228"/>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6"/>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28"/>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6"/>
      <c r="Q26" s="1809" t="str">
        <f t="shared" si="11"/>
        <v>朝向</v>
      </c>
      <c r="R26" s="770" t="s">
        <v>21</v>
      </c>
      <c r="S26" s="771">
        <f t="shared" si="12"/>
        <v>100</v>
      </c>
      <c r="T26" s="770" t="s">
        <v>21</v>
      </c>
      <c r="U26" s="771">
        <f t="shared" si="13"/>
        <v>100</v>
      </c>
      <c r="V26" s="770" t="s">
        <v>21</v>
      </c>
      <c r="W26" s="771">
        <f t="shared" si="14"/>
        <v>100</v>
      </c>
      <c r="X26" s="1812"/>
      <c r="Y26" s="3228"/>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6"/>
      <c r="Q27" s="1794">
        <f t="shared" si="11"/>
        <v>111</v>
      </c>
      <c r="R27" s="766" t="s">
        <v>21</v>
      </c>
      <c r="S27" s="767">
        <f t="shared" si="12"/>
        <v>100</v>
      </c>
      <c r="T27" s="766" t="s">
        <v>21</v>
      </c>
      <c r="U27" s="767">
        <f t="shared" si="13"/>
        <v>100</v>
      </c>
      <c r="V27" s="766" t="s">
        <v>21</v>
      </c>
      <c r="W27" s="767">
        <f t="shared" si="14"/>
        <v>100</v>
      </c>
      <c r="X27" s="768"/>
      <c r="Y27" s="3228"/>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6"/>
      <c r="Q28" s="1809">
        <f t="shared" si="11"/>
        <v>111</v>
      </c>
      <c r="R28" s="770" t="s">
        <v>21</v>
      </c>
      <c r="S28" s="771">
        <f t="shared" si="12"/>
        <v>100</v>
      </c>
      <c r="T28" s="770" t="s">
        <v>21</v>
      </c>
      <c r="U28" s="771">
        <f t="shared" si="13"/>
        <v>100</v>
      </c>
      <c r="V28" s="770" t="s">
        <v>21</v>
      </c>
      <c r="W28" s="771">
        <f t="shared" si="14"/>
        <v>100</v>
      </c>
      <c r="X28" s="1812"/>
      <c r="Y28" s="3228"/>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6"/>
      <c r="Q29" s="1809">
        <f t="shared" si="11"/>
        <v>111</v>
      </c>
      <c r="R29" s="770" t="s">
        <v>21</v>
      </c>
      <c r="S29" s="771">
        <f t="shared" si="12"/>
        <v>100</v>
      </c>
      <c r="T29" s="770" t="s">
        <v>21</v>
      </c>
      <c r="U29" s="771">
        <f t="shared" si="13"/>
        <v>100</v>
      </c>
      <c r="V29" s="770" t="s">
        <v>21</v>
      </c>
      <c r="W29" s="771">
        <f t="shared" si="14"/>
        <v>100</v>
      </c>
      <c r="X29" s="1812"/>
      <c r="Y29" s="3228"/>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6"/>
      <c r="Q30" s="1809">
        <f t="shared" si="11"/>
        <v>111</v>
      </c>
      <c r="R30" s="770" t="s">
        <v>21</v>
      </c>
      <c r="S30" s="771">
        <f t="shared" si="12"/>
        <v>100</v>
      </c>
      <c r="T30" s="770" t="s">
        <v>21</v>
      </c>
      <c r="U30" s="771">
        <f t="shared" si="13"/>
        <v>100</v>
      </c>
      <c r="V30" s="770" t="s">
        <v>21</v>
      </c>
      <c r="W30" s="771">
        <f t="shared" si="14"/>
        <v>100</v>
      </c>
      <c r="X30" s="1812"/>
      <c r="Y30" s="3228"/>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6"/>
      <c r="Q31" s="1809">
        <f t="shared" si="11"/>
        <v>111</v>
      </c>
      <c r="R31" s="770" t="s">
        <v>21</v>
      </c>
      <c r="S31" s="771">
        <f t="shared" si="12"/>
        <v>100</v>
      </c>
      <c r="T31" s="770" t="s">
        <v>21</v>
      </c>
      <c r="U31" s="771">
        <f t="shared" si="13"/>
        <v>100</v>
      </c>
      <c r="V31" s="770" t="s">
        <v>21</v>
      </c>
      <c r="W31" s="771">
        <f t="shared" si="14"/>
        <v>100</v>
      </c>
      <c r="X31" s="1812"/>
      <c r="Y31" s="3228"/>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1" t="s">
        <v>2550</v>
      </c>
      <c r="Q32" s="1809" t="str">
        <f t="shared" si="11"/>
        <v>建筑类型</v>
      </c>
      <c r="R32" s="770" t="s">
        <v>21</v>
      </c>
      <c r="S32" s="771">
        <f t="shared" si="12"/>
        <v>100</v>
      </c>
      <c r="T32" s="770" t="s">
        <v>21</v>
      </c>
      <c r="U32" s="771">
        <f t="shared" si="13"/>
        <v>100</v>
      </c>
      <c r="V32" s="770" t="s">
        <v>21</v>
      </c>
      <c r="W32" s="771">
        <f t="shared" si="14"/>
        <v>100</v>
      </c>
      <c r="X32" s="1812"/>
      <c r="Y32" s="3230"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90000</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2"/>
      <c r="Q33" s="772" t="str">
        <f t="shared" si="11"/>
        <v>项目建筑规模</v>
      </c>
      <c r="R33" s="773" t="s">
        <v>21</v>
      </c>
      <c r="S33" s="774">
        <f t="shared" si="12"/>
        <v>100</v>
      </c>
      <c r="T33" s="773" t="s">
        <v>21</v>
      </c>
      <c r="U33" s="774">
        <f t="shared" si="13"/>
        <v>100</v>
      </c>
      <c r="V33" s="773" t="s">
        <v>21</v>
      </c>
      <c r="W33" s="774">
        <f t="shared" si="14"/>
        <v>101</v>
      </c>
      <c r="X33" s="775"/>
      <c r="Y33" s="3230"/>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2"/>
      <c r="Q34" s="1809" t="str">
        <f t="shared" si="11"/>
        <v>建筑结构</v>
      </c>
      <c r="R34" s="770" t="s">
        <v>21</v>
      </c>
      <c r="S34" s="771">
        <f t="shared" si="12"/>
        <v>100</v>
      </c>
      <c r="T34" s="770" t="s">
        <v>21</v>
      </c>
      <c r="U34" s="771">
        <f t="shared" si="13"/>
        <v>100</v>
      </c>
      <c r="V34" s="770" t="s">
        <v>21</v>
      </c>
      <c r="W34" s="771">
        <f t="shared" si="14"/>
        <v>100</v>
      </c>
      <c r="X34" s="1812"/>
      <c r="Y34" s="3230"/>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2"/>
      <c r="Q35" s="1809" t="str">
        <f t="shared" si="11"/>
        <v>建筑品质</v>
      </c>
      <c r="R35" s="770" t="s">
        <v>21</v>
      </c>
      <c r="S35" s="771">
        <f t="shared" si="12"/>
        <v>100</v>
      </c>
      <c r="T35" s="770" t="s">
        <v>21</v>
      </c>
      <c r="U35" s="771">
        <f t="shared" si="13"/>
        <v>100</v>
      </c>
      <c r="V35" s="770" t="s">
        <v>21</v>
      </c>
      <c r="W35" s="771">
        <f t="shared" si="14"/>
        <v>100</v>
      </c>
      <c r="X35" s="1812"/>
      <c r="Y35" s="3230"/>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2"/>
      <c r="Q36" s="1809" t="str">
        <f t="shared" si="11"/>
        <v>公共部分装修</v>
      </c>
      <c r="R36" s="770" t="s">
        <v>21</v>
      </c>
      <c r="S36" s="771">
        <f t="shared" si="12"/>
        <v>100</v>
      </c>
      <c r="T36" s="770" t="s">
        <v>21</v>
      </c>
      <c r="U36" s="771">
        <f t="shared" si="13"/>
        <v>100</v>
      </c>
      <c r="V36" s="770" t="s">
        <v>21</v>
      </c>
      <c r="W36" s="771">
        <f t="shared" si="14"/>
        <v>100</v>
      </c>
      <c r="X36" s="1812"/>
      <c r="Y36" s="3230"/>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2"/>
      <c r="Q37" s="1794" t="str">
        <f t="shared" si="11"/>
        <v>成新度</v>
      </c>
      <c r="R37" s="766" t="s">
        <v>21</v>
      </c>
      <c r="S37" s="767">
        <f t="shared" si="12"/>
        <v>100</v>
      </c>
      <c r="T37" s="766" t="s">
        <v>21</v>
      </c>
      <c r="U37" s="767">
        <f t="shared" si="13"/>
        <v>100</v>
      </c>
      <c r="V37" s="766" t="s">
        <v>21</v>
      </c>
      <c r="W37" s="767">
        <f t="shared" si="14"/>
        <v>100</v>
      </c>
      <c r="X37" s="768"/>
      <c r="Y37" s="3230"/>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2" t="s">
        <v>2550</v>
      </c>
      <c r="Q38" s="1809" t="str">
        <f t="shared" si="11"/>
        <v>物业管理</v>
      </c>
      <c r="R38" s="770" t="s">
        <v>21</v>
      </c>
      <c r="S38" s="771">
        <f t="shared" si="12"/>
        <v>100</v>
      </c>
      <c r="T38" s="770" t="s">
        <v>21</v>
      </c>
      <c r="U38" s="771">
        <f t="shared" si="13"/>
        <v>100</v>
      </c>
      <c r="V38" s="770" t="s">
        <v>21</v>
      </c>
      <c r="W38" s="771">
        <f t="shared" si="14"/>
        <v>100</v>
      </c>
      <c r="X38" s="1812"/>
      <c r="Y38" s="3230"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2"/>
      <c r="Q39" s="1809" t="str">
        <f t="shared" si="11"/>
        <v>市政基础设施</v>
      </c>
      <c r="R39" s="770" t="s">
        <v>21</v>
      </c>
      <c r="S39" s="771">
        <f t="shared" si="12"/>
        <v>100</v>
      </c>
      <c r="T39" s="770" t="s">
        <v>21</v>
      </c>
      <c r="U39" s="771">
        <f t="shared" si="13"/>
        <v>100</v>
      </c>
      <c r="V39" s="770" t="s">
        <v>21</v>
      </c>
      <c r="W39" s="771">
        <f t="shared" si="14"/>
        <v>100</v>
      </c>
      <c r="X39" s="1812"/>
      <c r="Y39" s="3230"/>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2"/>
      <c r="Q40" s="1809" t="str">
        <f t="shared" si="11"/>
        <v>房型</v>
      </c>
      <c r="R40" s="770" t="s">
        <v>21</v>
      </c>
      <c r="S40" s="771">
        <f t="shared" si="12"/>
        <v>100</v>
      </c>
      <c r="T40" s="770" t="s">
        <v>21</v>
      </c>
      <c r="U40" s="771">
        <f t="shared" si="13"/>
        <v>100</v>
      </c>
      <c r="V40" s="770" t="s">
        <v>21</v>
      </c>
      <c r="W40" s="771">
        <f t="shared" si="14"/>
        <v>100</v>
      </c>
      <c r="X40" s="1812"/>
      <c r="Y40" s="3230"/>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2"/>
      <c r="Q41" s="772" t="str">
        <f t="shared" si="11"/>
        <v>单套/主力户型建筑面积</v>
      </c>
      <c r="R41" s="773" t="s">
        <v>21</v>
      </c>
      <c r="S41" s="774">
        <f t="shared" si="12"/>
        <v>100</v>
      </c>
      <c r="T41" s="773" t="s">
        <v>21</v>
      </c>
      <c r="U41" s="774">
        <f t="shared" si="13"/>
        <v>100</v>
      </c>
      <c r="V41" s="773" t="s">
        <v>21</v>
      </c>
      <c r="W41" s="774">
        <f t="shared" si="14"/>
        <v>100</v>
      </c>
      <c r="X41" s="775"/>
      <c r="Y41" s="3230"/>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2"/>
      <c r="Q42" s="1809" t="str">
        <f t="shared" si="11"/>
        <v>内部装修</v>
      </c>
      <c r="R42" s="770" t="s">
        <v>21</v>
      </c>
      <c r="S42" s="771">
        <f t="shared" si="12"/>
        <v>100</v>
      </c>
      <c r="T42" s="770" t="s">
        <v>21</v>
      </c>
      <c r="U42" s="771">
        <f t="shared" si="13"/>
        <v>100</v>
      </c>
      <c r="V42" s="770" t="s">
        <v>21</v>
      </c>
      <c r="W42" s="771">
        <f t="shared" si="14"/>
        <v>100</v>
      </c>
      <c r="X42" s="1812"/>
      <c r="Y42" s="3230"/>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2"/>
      <c r="Q43" s="1809" t="str">
        <f t="shared" si="11"/>
        <v>内部装修维护情况</v>
      </c>
      <c r="R43" s="770" t="s">
        <v>21</v>
      </c>
      <c r="S43" s="771">
        <f t="shared" si="12"/>
        <v>100</v>
      </c>
      <c r="T43" s="770" t="s">
        <v>21</v>
      </c>
      <c r="U43" s="771">
        <f t="shared" si="13"/>
        <v>100</v>
      </c>
      <c r="V43" s="770" t="s">
        <v>21</v>
      </c>
      <c r="W43" s="771">
        <f t="shared" si="14"/>
        <v>100</v>
      </c>
      <c r="X43" s="1812"/>
      <c r="Y43" s="3230"/>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2"/>
      <c r="Q44" s="1794">
        <f t="shared" si="11"/>
        <v>111</v>
      </c>
      <c r="R44" s="766" t="s">
        <v>21</v>
      </c>
      <c r="S44" s="767">
        <f t="shared" si="12"/>
        <v>100</v>
      </c>
      <c r="T44" s="766" t="s">
        <v>21</v>
      </c>
      <c r="U44" s="767">
        <f t="shared" si="13"/>
        <v>100</v>
      </c>
      <c r="V44" s="766" t="s">
        <v>21</v>
      </c>
      <c r="W44" s="767">
        <f t="shared" si="14"/>
        <v>100</v>
      </c>
      <c r="X44" s="768"/>
      <c r="Y44" s="3230"/>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2"/>
      <c r="Q45" s="1809">
        <f t="shared" si="11"/>
        <v>111</v>
      </c>
      <c r="R45" s="770" t="s">
        <v>21</v>
      </c>
      <c r="S45" s="771">
        <f t="shared" si="12"/>
        <v>100</v>
      </c>
      <c r="T45" s="770" t="s">
        <v>21</v>
      </c>
      <c r="U45" s="771">
        <f t="shared" si="13"/>
        <v>100</v>
      </c>
      <c r="V45" s="770" t="s">
        <v>21</v>
      </c>
      <c r="W45" s="771">
        <f t="shared" si="14"/>
        <v>100</v>
      </c>
      <c r="X45" s="1812"/>
      <c r="Y45" s="3230"/>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3"/>
      <c r="Q46" s="1809">
        <f t="shared" si="11"/>
        <v>111</v>
      </c>
      <c r="R46" s="770" t="s">
        <v>20</v>
      </c>
      <c r="S46" s="771">
        <f t="shared" si="12"/>
        <v>100</v>
      </c>
      <c r="T46" s="770" t="s">
        <v>20</v>
      </c>
      <c r="U46" s="771">
        <f t="shared" si="13"/>
        <v>100</v>
      </c>
      <c r="V46" s="770" t="s">
        <v>20</v>
      </c>
      <c r="W46" s="771">
        <f t="shared" si="14"/>
        <v>100</v>
      </c>
      <c r="X46" s="1812"/>
      <c r="Y46" s="3274"/>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12" t="str">
        <f>A47</f>
        <v>成交单价（元/平方米）</v>
      </c>
      <c r="Q47" s="3212"/>
      <c r="R47" s="3270">
        <f>E47</f>
        <v>28000</v>
      </c>
      <c r="S47" s="3270"/>
      <c r="T47" s="3270">
        <f>G47</f>
        <v>34000</v>
      </c>
      <c r="U47" s="3270"/>
      <c r="V47" s="3270">
        <f>I47</f>
        <v>27200</v>
      </c>
      <c r="W47" s="3270"/>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12" t="str">
        <f>A48</f>
        <v>比较价值（元/平方米）</v>
      </c>
      <c r="Q48" s="3212"/>
      <c r="R48" s="3270">
        <f>IF(F1="售价",ROUND(PRODUCT(R47,AA7:AA46),0),ROUND(PRODUCT(R47,AA7:AA46),1))</f>
        <v>28000</v>
      </c>
      <c r="S48" s="3270"/>
      <c r="T48" s="3270">
        <f>IF(F1="售价",ROUND(PRODUCT(T47,AB7:AB46),0),ROUND(PRODUCT(T47,AB7:AB46),1))</f>
        <v>31728</v>
      </c>
      <c r="U48" s="3270"/>
      <c r="V48" s="3270">
        <f>IF(F1="售价",ROUND(PRODUCT(V47,AC7:AC46),0),ROUND(PRODUCT(V47,AC7:AC46),1))</f>
        <v>26931</v>
      </c>
      <c r="W48" s="3270"/>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232" t="str">
        <f>A49</f>
        <v>估价对象XX用房的比较价值（楼面单价，元/平方米）</v>
      </c>
      <c r="Q49" s="3233"/>
      <c r="R49" s="3269">
        <f>IF(F1="售价",ROUND(AVERAGE(R48:V48),0),ROUND(AVERAGE(R48:V48),1))</f>
        <v>28886</v>
      </c>
      <c r="S49" s="3269"/>
      <c r="T49" s="3269"/>
      <c r="U49" s="3269"/>
      <c r="V49" s="3269"/>
      <c r="W49" s="3269"/>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90000</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22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22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225"/>
      <c r="AC6" s="3196"/>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36"/>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36"/>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36"/>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36"/>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5" t="s">
        <v>2545</v>
      </c>
      <c r="Q15" s="1809" t="str">
        <f t="shared" si="6"/>
        <v>商业繁华度</v>
      </c>
      <c r="R15" s="770" t="s">
        <v>17</v>
      </c>
      <c r="S15" s="771">
        <f t="shared" si="0"/>
        <v>100</v>
      </c>
      <c r="T15" s="770" t="s">
        <v>17</v>
      </c>
      <c r="U15" s="771">
        <f t="shared" si="1"/>
        <v>100</v>
      </c>
      <c r="V15" s="770" t="s">
        <v>17</v>
      </c>
      <c r="W15" s="771">
        <f t="shared" si="2"/>
        <v>100</v>
      </c>
      <c r="X15" s="1812"/>
      <c r="Y15" s="3227"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6"/>
      <c r="Q16" s="1809"/>
      <c r="R16" s="770"/>
      <c r="S16" s="771"/>
      <c r="T16" s="770"/>
      <c r="U16" s="771"/>
      <c r="V16" s="770"/>
      <c r="W16" s="771"/>
      <c r="X16" s="1812"/>
      <c r="Y16" s="3228"/>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6"/>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6"/>
      <c r="Q18" s="1809"/>
      <c r="R18" s="770"/>
      <c r="S18" s="771"/>
      <c r="T18" s="770"/>
      <c r="U18" s="771"/>
      <c r="V18" s="770"/>
      <c r="W18" s="771"/>
      <c r="X18" s="1812"/>
      <c r="Y18" s="3228"/>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6"/>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6"/>
      <c r="Q20" s="1809"/>
      <c r="R20" s="770"/>
      <c r="S20" s="771"/>
      <c r="T20" s="770"/>
      <c r="U20" s="771"/>
      <c r="V20" s="770"/>
      <c r="W20" s="771"/>
      <c r="X20" s="1812"/>
      <c r="Y20" s="3228"/>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6"/>
      <c r="Q22" s="1809"/>
      <c r="R22" s="770"/>
      <c r="S22" s="771"/>
      <c r="T22" s="770"/>
      <c r="U22" s="771"/>
      <c r="V22" s="770"/>
      <c r="W22" s="771"/>
      <c r="X22" s="1812"/>
      <c r="Y22" s="3228"/>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6"/>
      <c r="Q23" s="1809" t="str">
        <f>B23</f>
        <v>自然及人文环境</v>
      </c>
      <c r="R23" s="770" t="s">
        <v>17</v>
      </c>
      <c r="S23" s="771">
        <f>F23</f>
        <v>100</v>
      </c>
      <c r="T23" s="770" t="s">
        <v>17</v>
      </c>
      <c r="U23" s="771">
        <f>H23</f>
        <v>100</v>
      </c>
      <c r="V23" s="770" t="s">
        <v>17</v>
      </c>
      <c r="W23" s="771">
        <f>J23</f>
        <v>100</v>
      </c>
      <c r="X23" s="1812"/>
      <c r="Y23" s="3228"/>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6"/>
      <c r="Q24" s="1809"/>
      <c r="R24" s="770"/>
      <c r="S24" s="771"/>
      <c r="T24" s="770"/>
      <c r="U24" s="771"/>
      <c r="V24" s="770"/>
      <c r="W24" s="771"/>
      <c r="X24" s="1812"/>
      <c r="Y24" s="3228"/>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6"/>
      <c r="Q25" s="1809" t="str">
        <f t="shared" ref="Q25:Q46" si="11">B25</f>
        <v>临街状况</v>
      </c>
      <c r="R25" s="770" t="s">
        <v>17</v>
      </c>
      <c r="S25" s="771">
        <f>F25</f>
        <v>100</v>
      </c>
      <c r="T25" s="770" t="s">
        <v>17</v>
      </c>
      <c r="U25" s="771">
        <f>H25</f>
        <v>100</v>
      </c>
      <c r="V25" s="770" t="s">
        <v>17</v>
      </c>
      <c r="W25" s="771">
        <f>J25</f>
        <v>100</v>
      </c>
      <c r="X25" s="1812"/>
      <c r="Y25" s="3228"/>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6"/>
      <c r="Q26" s="1809" t="str">
        <f t="shared" si="11"/>
        <v>平面位置/可视性</v>
      </c>
      <c r="R26" s="770" t="s">
        <v>17</v>
      </c>
      <c r="S26" s="771">
        <f>F26</f>
        <v>100</v>
      </c>
      <c r="T26" s="770" t="s">
        <v>17</v>
      </c>
      <c r="U26" s="771">
        <f>H26</f>
        <v>100</v>
      </c>
      <c r="V26" s="770" t="s">
        <v>17</v>
      </c>
      <c r="W26" s="771">
        <f>J26</f>
        <v>100</v>
      </c>
      <c r="X26" s="1812"/>
      <c r="Y26" s="3228"/>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6"/>
      <c r="Q27" s="1794" t="str">
        <f t="shared" si="11"/>
        <v>人流量</v>
      </c>
      <c r="R27" s="766" t="s">
        <v>17</v>
      </c>
      <c r="S27" s="767">
        <f>F27</f>
        <v>100</v>
      </c>
      <c r="T27" s="766" t="s">
        <v>17</v>
      </c>
      <c r="U27" s="767">
        <f>H27</f>
        <v>100</v>
      </c>
      <c r="V27" s="766" t="s">
        <v>17</v>
      </c>
      <c r="W27" s="767">
        <f>J27</f>
        <v>100</v>
      </c>
      <c r="X27" s="768"/>
      <c r="Y27" s="3228"/>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6"/>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28"/>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6"/>
      <c r="Q29" s="1809">
        <f t="shared" si="11"/>
        <v>111</v>
      </c>
      <c r="R29" s="770" t="s">
        <v>17</v>
      </c>
      <c r="S29" s="771">
        <f t="shared" si="12"/>
        <v>100</v>
      </c>
      <c r="T29" s="770" t="s">
        <v>17</v>
      </c>
      <c r="U29" s="771">
        <f t="shared" si="13"/>
        <v>100</v>
      </c>
      <c r="V29" s="770" t="s">
        <v>17</v>
      </c>
      <c r="W29" s="771">
        <f t="shared" si="14"/>
        <v>100</v>
      </c>
      <c r="X29" s="1812"/>
      <c r="Y29" s="3228"/>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6"/>
      <c r="Q30" s="1809">
        <f t="shared" si="11"/>
        <v>111</v>
      </c>
      <c r="R30" s="770" t="s">
        <v>17</v>
      </c>
      <c r="S30" s="771">
        <f t="shared" si="12"/>
        <v>100</v>
      </c>
      <c r="T30" s="770" t="s">
        <v>17</v>
      </c>
      <c r="U30" s="771">
        <f t="shared" si="13"/>
        <v>100</v>
      </c>
      <c r="V30" s="770" t="s">
        <v>17</v>
      </c>
      <c r="W30" s="771">
        <f t="shared" si="14"/>
        <v>100</v>
      </c>
      <c r="X30" s="1812"/>
      <c r="Y30" s="3228"/>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6"/>
      <c r="Q31" s="1809">
        <f t="shared" si="11"/>
        <v>111</v>
      </c>
      <c r="R31" s="770" t="s">
        <v>17</v>
      </c>
      <c r="S31" s="771">
        <f t="shared" si="12"/>
        <v>100</v>
      </c>
      <c r="T31" s="770" t="s">
        <v>17</v>
      </c>
      <c r="U31" s="771">
        <f t="shared" si="13"/>
        <v>100</v>
      </c>
      <c r="V31" s="770" t="s">
        <v>17</v>
      </c>
      <c r="W31" s="771">
        <f t="shared" si="14"/>
        <v>100</v>
      </c>
      <c r="X31" s="1812"/>
      <c r="Y31" s="3228"/>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1" t="s">
        <v>2550</v>
      </c>
      <c r="Q32" s="1809" t="str">
        <f t="shared" si="11"/>
        <v>商业类型</v>
      </c>
      <c r="R32" s="770" t="s">
        <v>17</v>
      </c>
      <c r="S32" s="771">
        <f t="shared" si="12"/>
        <v>100</v>
      </c>
      <c r="T32" s="770" t="s">
        <v>17</v>
      </c>
      <c r="U32" s="771">
        <f t="shared" si="13"/>
        <v>100</v>
      </c>
      <c r="V32" s="770" t="s">
        <v>17</v>
      </c>
      <c r="W32" s="771">
        <f t="shared" si="14"/>
        <v>100</v>
      </c>
      <c r="X32" s="1812"/>
      <c r="Y32" s="3230"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2"/>
      <c r="Q33" s="772" t="str">
        <f t="shared" si="11"/>
        <v>项目建筑规模</v>
      </c>
      <c r="R33" s="773" t="s">
        <v>17</v>
      </c>
      <c r="S33" s="774" t="e">
        <f t="shared" si="12"/>
        <v>#N/A</v>
      </c>
      <c r="T33" s="773" t="s">
        <v>17</v>
      </c>
      <c r="U33" s="774" t="e">
        <f t="shared" si="13"/>
        <v>#N/A</v>
      </c>
      <c r="V33" s="773" t="s">
        <v>17</v>
      </c>
      <c r="W33" s="774" t="e">
        <f t="shared" si="14"/>
        <v>#N/A</v>
      </c>
      <c r="X33" s="775"/>
      <c r="Y33" s="3230"/>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2"/>
      <c r="Q34" s="1809" t="str">
        <f t="shared" si="11"/>
        <v>建筑结构</v>
      </c>
      <c r="R34" s="770" t="s">
        <v>17</v>
      </c>
      <c r="S34" s="771">
        <f t="shared" si="12"/>
        <v>100</v>
      </c>
      <c r="T34" s="770" t="s">
        <v>17</v>
      </c>
      <c r="U34" s="771">
        <f t="shared" si="13"/>
        <v>100</v>
      </c>
      <c r="V34" s="770" t="s">
        <v>17</v>
      </c>
      <c r="W34" s="771">
        <f t="shared" si="14"/>
        <v>100</v>
      </c>
      <c r="X34" s="1812"/>
      <c r="Y34" s="3230"/>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2"/>
      <c r="Q35" s="1809" t="str">
        <f t="shared" si="11"/>
        <v>公共部分装修</v>
      </c>
      <c r="R35" s="770" t="s">
        <v>17</v>
      </c>
      <c r="S35" s="771">
        <f t="shared" si="12"/>
        <v>100</v>
      </c>
      <c r="T35" s="770" t="s">
        <v>17</v>
      </c>
      <c r="U35" s="771">
        <f t="shared" si="13"/>
        <v>100</v>
      </c>
      <c r="V35" s="770" t="s">
        <v>17</v>
      </c>
      <c r="W35" s="771">
        <f t="shared" si="14"/>
        <v>100</v>
      </c>
      <c r="X35" s="1812"/>
      <c r="Y35" s="3230"/>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2"/>
      <c r="Q36" s="1809" t="str">
        <f t="shared" si="11"/>
        <v>成新度</v>
      </c>
      <c r="R36" s="770" t="s">
        <v>17</v>
      </c>
      <c r="S36" s="771" t="e">
        <f t="shared" si="12"/>
        <v>#N/A</v>
      </c>
      <c r="T36" s="770" t="s">
        <v>17</v>
      </c>
      <c r="U36" s="771" t="e">
        <f t="shared" si="13"/>
        <v>#N/A</v>
      </c>
      <c r="V36" s="770" t="s">
        <v>17</v>
      </c>
      <c r="W36" s="771" t="e">
        <f t="shared" si="14"/>
        <v>#N/A</v>
      </c>
      <c r="X36" s="1812"/>
      <c r="Y36" s="3230"/>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2"/>
      <c r="Q37" s="1794" t="str">
        <f t="shared" si="11"/>
        <v>市政基础设施</v>
      </c>
      <c r="R37" s="766" t="s">
        <v>17</v>
      </c>
      <c r="S37" s="767">
        <f t="shared" si="12"/>
        <v>100</v>
      </c>
      <c r="T37" s="766" t="s">
        <v>17</v>
      </c>
      <c r="U37" s="767">
        <f t="shared" si="13"/>
        <v>100</v>
      </c>
      <c r="V37" s="766" t="s">
        <v>17</v>
      </c>
      <c r="W37" s="767">
        <f t="shared" si="14"/>
        <v>100</v>
      </c>
      <c r="X37" s="768"/>
      <c r="Y37" s="3230"/>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2" t="s">
        <v>2550</v>
      </c>
      <c r="Q38" s="1809" t="str">
        <f t="shared" si="11"/>
        <v>业态</v>
      </c>
      <c r="R38" s="770" t="s">
        <v>17</v>
      </c>
      <c r="S38" s="771">
        <f t="shared" si="12"/>
        <v>100</v>
      </c>
      <c r="T38" s="770" t="s">
        <v>17</v>
      </c>
      <c r="U38" s="771">
        <f t="shared" si="13"/>
        <v>100</v>
      </c>
      <c r="V38" s="770" t="s">
        <v>17</v>
      </c>
      <c r="W38" s="771">
        <f t="shared" si="14"/>
        <v>100</v>
      </c>
      <c r="X38" s="1812"/>
      <c r="Y38" s="3230"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2"/>
      <c r="Q39" s="1809" t="str">
        <f t="shared" si="11"/>
        <v>层高</v>
      </c>
      <c r="R39" s="770" t="s">
        <v>17</v>
      </c>
      <c r="S39" s="771">
        <f t="shared" si="12"/>
        <v>100</v>
      </c>
      <c r="T39" s="770" t="s">
        <v>17</v>
      </c>
      <c r="U39" s="771">
        <f t="shared" si="13"/>
        <v>100</v>
      </c>
      <c r="V39" s="770" t="s">
        <v>17</v>
      </c>
      <c r="W39" s="771">
        <f t="shared" si="14"/>
        <v>100</v>
      </c>
      <c r="X39" s="1812"/>
      <c r="Y39" s="3230"/>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2"/>
      <c r="Q40" s="1809" t="str">
        <f t="shared" si="11"/>
        <v>单套建筑面积</v>
      </c>
      <c r="R40" s="770" t="s">
        <v>17</v>
      </c>
      <c r="S40" s="771">
        <f t="shared" si="12"/>
        <v>100</v>
      </c>
      <c r="T40" s="770" t="s">
        <v>17</v>
      </c>
      <c r="U40" s="771">
        <f t="shared" si="13"/>
        <v>100</v>
      </c>
      <c r="V40" s="770" t="s">
        <v>17</v>
      </c>
      <c r="W40" s="771">
        <f t="shared" si="14"/>
        <v>100</v>
      </c>
      <c r="X40" s="1812"/>
      <c r="Y40" s="3230"/>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2"/>
      <c r="Q41" s="772" t="str">
        <f t="shared" si="11"/>
        <v>进深比</v>
      </c>
      <c r="R41" s="773" t="s">
        <v>17</v>
      </c>
      <c r="S41" s="774">
        <f t="shared" si="12"/>
        <v>100</v>
      </c>
      <c r="T41" s="773" t="s">
        <v>17</v>
      </c>
      <c r="U41" s="774">
        <f t="shared" si="13"/>
        <v>100</v>
      </c>
      <c r="V41" s="773" t="s">
        <v>17</v>
      </c>
      <c r="W41" s="774">
        <f t="shared" si="14"/>
        <v>100</v>
      </c>
      <c r="X41" s="775"/>
      <c r="Y41" s="3230"/>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2"/>
      <c r="Q42" s="1809" t="str">
        <f t="shared" si="11"/>
        <v>内部装修</v>
      </c>
      <c r="R42" s="770" t="s">
        <v>17</v>
      </c>
      <c r="S42" s="771">
        <f t="shared" si="12"/>
        <v>100</v>
      </c>
      <c r="T42" s="770" t="s">
        <v>17</v>
      </c>
      <c r="U42" s="771">
        <f t="shared" si="13"/>
        <v>100</v>
      </c>
      <c r="V42" s="770" t="s">
        <v>17</v>
      </c>
      <c r="W42" s="771">
        <f t="shared" si="14"/>
        <v>100</v>
      </c>
      <c r="X42" s="1812"/>
      <c r="Y42" s="3230"/>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2"/>
      <c r="Q43" s="1809" t="str">
        <f t="shared" si="11"/>
        <v>内部装修维护情况</v>
      </c>
      <c r="R43" s="770" t="s">
        <v>17</v>
      </c>
      <c r="S43" s="771">
        <f t="shared" si="12"/>
        <v>100</v>
      </c>
      <c r="T43" s="770" t="s">
        <v>17</v>
      </c>
      <c r="U43" s="771">
        <f t="shared" si="13"/>
        <v>100</v>
      </c>
      <c r="V43" s="770" t="s">
        <v>17</v>
      </c>
      <c r="W43" s="771">
        <f t="shared" si="14"/>
        <v>100</v>
      </c>
      <c r="X43" s="1812"/>
      <c r="Y43" s="3230"/>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2"/>
      <c r="Q44" s="1794">
        <f t="shared" si="11"/>
        <v>111</v>
      </c>
      <c r="R44" s="766" t="s">
        <v>17</v>
      </c>
      <c r="S44" s="767">
        <f t="shared" si="12"/>
        <v>100</v>
      </c>
      <c r="T44" s="766" t="s">
        <v>17</v>
      </c>
      <c r="U44" s="767">
        <f t="shared" si="13"/>
        <v>100</v>
      </c>
      <c r="V44" s="766" t="s">
        <v>17</v>
      </c>
      <c r="W44" s="767">
        <f t="shared" si="14"/>
        <v>100</v>
      </c>
      <c r="X44" s="768"/>
      <c r="Y44" s="3230"/>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2"/>
      <c r="Q45" s="1809">
        <f t="shared" si="11"/>
        <v>111</v>
      </c>
      <c r="R45" s="770" t="s">
        <v>17</v>
      </c>
      <c r="S45" s="771">
        <f t="shared" si="12"/>
        <v>100</v>
      </c>
      <c r="T45" s="770" t="s">
        <v>17</v>
      </c>
      <c r="U45" s="771">
        <f t="shared" si="13"/>
        <v>100</v>
      </c>
      <c r="V45" s="770" t="s">
        <v>17</v>
      </c>
      <c r="W45" s="771">
        <f t="shared" si="14"/>
        <v>100</v>
      </c>
      <c r="X45" s="1812"/>
      <c r="Y45" s="3230"/>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3"/>
      <c r="Q46" s="1809">
        <f t="shared" si="11"/>
        <v>111</v>
      </c>
      <c r="R46" s="770" t="s">
        <v>17</v>
      </c>
      <c r="S46" s="771">
        <f t="shared" si="12"/>
        <v>100</v>
      </c>
      <c r="T46" s="770" t="s">
        <v>17</v>
      </c>
      <c r="U46" s="771">
        <f t="shared" si="13"/>
        <v>100</v>
      </c>
      <c r="V46" s="770" t="s">
        <v>17</v>
      </c>
      <c r="W46" s="771">
        <f t="shared" si="14"/>
        <v>100</v>
      </c>
      <c r="X46" s="1812"/>
      <c r="Y46" s="3274"/>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12" t="str">
        <f>A47</f>
        <v>成交单价（元/平方米）</v>
      </c>
      <c r="Q47" s="3212"/>
      <c r="R47" s="3225">
        <f>E47</f>
        <v>0</v>
      </c>
      <c r="S47" s="3225"/>
      <c r="T47" s="3225">
        <f>G47</f>
        <v>0</v>
      </c>
      <c r="U47" s="3225"/>
      <c r="V47" s="3225">
        <f>I47</f>
        <v>0</v>
      </c>
      <c r="W47" s="3225"/>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12" t="str">
        <f>A48</f>
        <v>比较价值（元/平方米）</v>
      </c>
      <c r="Q48" s="3212"/>
      <c r="R48" s="3270" t="e">
        <f>IF(F1="售价",ROUND(PRODUCT(R47,AA7:AA46),0),ROUND(PRODUCT(R47,AA7:AA46),1))</f>
        <v>#DIV/0!</v>
      </c>
      <c r="S48" s="3270"/>
      <c r="T48" s="3270" t="e">
        <f>IF(F1="售价",ROUND(PRODUCT(T47,AB7:AB46),0),ROUND(PRODUCT(T47,AB7:AB46),1))</f>
        <v>#DIV/0!</v>
      </c>
      <c r="U48" s="3270"/>
      <c r="V48" s="3270" t="e">
        <f>IF(F1="售价",ROUND(PRODUCT(V47,AC7:AC46),0),ROUND(PRODUCT(V47,AC7:AC46),1))</f>
        <v>#DIV/0!</v>
      </c>
      <c r="W48" s="3270"/>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232" t="str">
        <f>A49</f>
        <v>估价对象XX用房的比较价值（楼面单价，元/平方米）</v>
      </c>
      <c r="Q49" s="3233"/>
      <c r="R49" s="3269" t="e">
        <f>IF(F1="售价",ROUND(AVERAGE(R48:V48),0),ROUND(AVERAGE(R48:V48),1))</f>
        <v>#DIV/0!</v>
      </c>
      <c r="S49" s="3269"/>
      <c r="T49" s="3269"/>
      <c r="U49" s="3269"/>
      <c r="V49" s="3269"/>
      <c r="W49" s="3269"/>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90000</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83" t="s">
        <v>2636</v>
      </c>
      <c r="Q4" s="3284"/>
      <c r="R4" s="3278" t="s">
        <v>2632</v>
      </c>
      <c r="S4" s="3279"/>
      <c r="T4" s="3278" t="s">
        <v>2633</v>
      </c>
      <c r="U4" s="3279"/>
      <c r="V4" s="3287" t="s">
        <v>2634</v>
      </c>
      <c r="W4" s="3287"/>
      <c r="X4" s="2665"/>
      <c r="Y4" s="3278" t="s">
        <v>2636</v>
      </c>
      <c r="Z4" s="3279"/>
      <c r="AA4" s="3277" t="s">
        <v>2632</v>
      </c>
      <c r="AB4" s="3277" t="s">
        <v>2633</v>
      </c>
      <c r="AC4" s="3280" t="s">
        <v>2634</v>
      </c>
    </row>
    <row r="5" spans="1:29" ht="15">
      <c r="A5" s="401"/>
      <c r="B5" s="402"/>
      <c r="C5" s="3209" t="s">
        <v>2527</v>
      </c>
      <c r="D5" s="3206"/>
      <c r="E5" s="3203" t="s">
        <v>2528</v>
      </c>
      <c r="F5" s="3204"/>
      <c r="G5" s="3209" t="s">
        <v>2529</v>
      </c>
      <c r="H5" s="3206"/>
      <c r="I5" s="3209" t="s">
        <v>2530</v>
      </c>
      <c r="J5" s="3206"/>
      <c r="K5" s="607"/>
      <c r="L5" s="1129"/>
      <c r="M5" s="1130"/>
      <c r="N5" s="1130"/>
      <c r="O5" s="1130"/>
      <c r="P5" s="3285"/>
      <c r="Q5" s="3220"/>
      <c r="R5" s="3201"/>
      <c r="S5" s="3202"/>
      <c r="T5" s="3201"/>
      <c r="U5" s="3202"/>
      <c r="V5" s="3225"/>
      <c r="W5" s="3225"/>
      <c r="X5" s="1812"/>
      <c r="Y5" s="3201"/>
      <c r="Z5" s="3202"/>
      <c r="AA5" s="3195"/>
      <c r="AB5" s="3195"/>
      <c r="AC5" s="3281"/>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86"/>
      <c r="Q6" s="3222"/>
      <c r="R6" s="3201"/>
      <c r="S6" s="3202"/>
      <c r="T6" s="3223"/>
      <c r="U6" s="3224"/>
      <c r="V6" s="3225"/>
      <c r="W6" s="3225"/>
      <c r="X6" s="1812"/>
      <c r="Y6" s="3223"/>
      <c r="Z6" s="3224"/>
      <c r="AA6" s="3196"/>
      <c r="AB6" s="3196"/>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88"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88" t="s">
        <v>2537</v>
      </c>
      <c r="Q8" s="3198"/>
      <c r="R8" s="766" t="s">
        <v>17</v>
      </c>
      <c r="S8" s="767">
        <f t="shared" si="0"/>
        <v>0</v>
      </c>
      <c r="T8" s="766" t="s">
        <v>17</v>
      </c>
      <c r="U8" s="767">
        <f t="shared" si="1"/>
        <v>0</v>
      </c>
      <c r="V8" s="766" t="s">
        <v>17</v>
      </c>
      <c r="W8" s="767">
        <f t="shared" si="2"/>
        <v>0</v>
      </c>
      <c r="X8" s="768"/>
      <c r="Y8" s="3197" t="s">
        <v>2537</v>
      </c>
      <c r="Z8" s="3198"/>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36"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36"/>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36"/>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36"/>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36"/>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36"/>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5" t="s">
        <v>2545</v>
      </c>
      <c r="Q15" s="1809" t="str">
        <f t="shared" si="6"/>
        <v>办公集聚程度</v>
      </c>
      <c r="R15" s="770" t="s">
        <v>17</v>
      </c>
      <c r="S15" s="771">
        <f t="shared" si="0"/>
        <v>100</v>
      </c>
      <c r="T15" s="770" t="s">
        <v>17</v>
      </c>
      <c r="U15" s="771">
        <f t="shared" si="1"/>
        <v>100</v>
      </c>
      <c r="V15" s="770" t="s">
        <v>17</v>
      </c>
      <c r="W15" s="771">
        <f t="shared" si="2"/>
        <v>100</v>
      </c>
      <c r="X15" s="1812"/>
      <c r="Y15" s="3227"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6"/>
      <c r="Q16" s="1809"/>
      <c r="R16" s="770"/>
      <c r="S16" s="771"/>
      <c r="T16" s="770"/>
      <c r="U16" s="771"/>
      <c r="V16" s="770"/>
      <c r="W16" s="771"/>
      <c r="X16" s="1812"/>
      <c r="Y16" s="3228"/>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6"/>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6"/>
      <c r="Q18" s="1809"/>
      <c r="R18" s="770"/>
      <c r="S18" s="771"/>
      <c r="T18" s="770"/>
      <c r="U18" s="771"/>
      <c r="V18" s="770"/>
      <c r="W18" s="771"/>
      <c r="X18" s="1812"/>
      <c r="Y18" s="3228"/>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6"/>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6"/>
      <c r="Q20" s="1809"/>
      <c r="R20" s="770"/>
      <c r="S20" s="771"/>
      <c r="T20" s="770"/>
      <c r="U20" s="771"/>
      <c r="V20" s="770"/>
      <c r="W20" s="771"/>
      <c r="X20" s="1812"/>
      <c r="Y20" s="3228"/>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6"/>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6"/>
      <c r="Q22" s="1809"/>
      <c r="R22" s="770"/>
      <c r="S22" s="771"/>
      <c r="T22" s="770"/>
      <c r="U22" s="771"/>
      <c r="V22" s="770"/>
      <c r="W22" s="771"/>
      <c r="X22" s="1812"/>
      <c r="Y22" s="3228"/>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6"/>
      <c r="Q23" s="1809" t="str">
        <f>B23</f>
        <v>环境质量</v>
      </c>
      <c r="R23" s="770" t="s">
        <v>17</v>
      </c>
      <c r="S23" s="771">
        <f>F23</f>
        <v>100</v>
      </c>
      <c r="T23" s="770" t="s">
        <v>17</v>
      </c>
      <c r="U23" s="771">
        <f>H23</f>
        <v>100</v>
      </c>
      <c r="V23" s="770" t="s">
        <v>17</v>
      </c>
      <c r="W23" s="771">
        <f>J23</f>
        <v>100</v>
      </c>
      <c r="X23" s="1812"/>
      <c r="Y23" s="3228"/>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6"/>
      <c r="Q24" s="1809"/>
      <c r="R24" s="770"/>
      <c r="S24" s="771"/>
      <c r="T24" s="770"/>
      <c r="U24" s="771"/>
      <c r="V24" s="770"/>
      <c r="W24" s="771"/>
      <c r="X24" s="1812"/>
      <c r="Y24" s="3228"/>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6"/>
      <c r="Q25" s="1809" t="str">
        <f>B25</f>
        <v>毗邻道路的类型与等级</v>
      </c>
      <c r="R25" s="770" t="s">
        <v>17</v>
      </c>
      <c r="S25" s="771">
        <f>F25</f>
        <v>100</v>
      </c>
      <c r="T25" s="770" t="s">
        <v>17</v>
      </c>
      <c r="U25" s="771">
        <f>H25</f>
        <v>100</v>
      </c>
      <c r="V25" s="770" t="s">
        <v>17</v>
      </c>
      <c r="W25" s="771">
        <f>J25</f>
        <v>100</v>
      </c>
      <c r="X25" s="1812"/>
      <c r="Y25" s="3228"/>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6"/>
      <c r="Q26" s="1809"/>
      <c r="R26" s="770"/>
      <c r="S26" s="771"/>
      <c r="T26" s="770"/>
      <c r="U26" s="771"/>
      <c r="V26" s="770"/>
      <c r="W26" s="771"/>
      <c r="X26" s="1812"/>
      <c r="Y26" s="3228"/>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6"/>
      <c r="Q27" s="1809" t="str">
        <f t="shared" ref="Q27:Q47" si="11">B27</f>
        <v>楼层</v>
      </c>
      <c r="R27" s="770" t="s">
        <v>17</v>
      </c>
      <c r="S27" s="771">
        <f>F27</f>
        <v>100</v>
      </c>
      <c r="T27" s="770" t="s">
        <v>17</v>
      </c>
      <c r="U27" s="771">
        <f>H27</f>
        <v>100</v>
      </c>
      <c r="V27" s="770" t="s">
        <v>17</v>
      </c>
      <c r="W27" s="771">
        <f>J27</f>
        <v>100</v>
      </c>
      <c r="X27" s="1812"/>
      <c r="Y27" s="3228"/>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6"/>
      <c r="Q28" s="1794" t="str">
        <f t="shared" si="11"/>
        <v>朝向</v>
      </c>
      <c r="R28" s="766" t="s">
        <v>17</v>
      </c>
      <c r="S28" s="767">
        <f>F28</f>
        <v>100</v>
      </c>
      <c r="T28" s="766" t="s">
        <v>17</v>
      </c>
      <c r="U28" s="767">
        <f>H28</f>
        <v>100</v>
      </c>
      <c r="V28" s="766" t="s">
        <v>17</v>
      </c>
      <c r="W28" s="767">
        <f>J28</f>
        <v>100</v>
      </c>
      <c r="X28" s="768"/>
      <c r="Y28" s="3228"/>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6"/>
      <c r="Q29" s="1809">
        <f t="shared" si="11"/>
        <v>111</v>
      </c>
      <c r="R29" s="770" t="s">
        <v>17</v>
      </c>
      <c r="S29" s="771">
        <f t="shared" ref="S29:S47" si="12">F29</f>
        <v>100</v>
      </c>
      <c r="T29" s="770" t="s">
        <v>17</v>
      </c>
      <c r="U29" s="771">
        <f t="shared" ref="U29:U47" si="13">H29</f>
        <v>100</v>
      </c>
      <c r="V29" s="770" t="s">
        <v>17</v>
      </c>
      <c r="W29" s="771">
        <f t="shared" ref="W29:W47" si="14">J29</f>
        <v>100</v>
      </c>
      <c r="X29" s="1812"/>
      <c r="Y29" s="3228"/>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6"/>
      <c r="Q30" s="1809">
        <f t="shared" si="11"/>
        <v>111</v>
      </c>
      <c r="R30" s="770" t="s">
        <v>17</v>
      </c>
      <c r="S30" s="771">
        <f t="shared" si="12"/>
        <v>100</v>
      </c>
      <c r="T30" s="770" t="s">
        <v>17</v>
      </c>
      <c r="U30" s="771">
        <f t="shared" si="13"/>
        <v>100</v>
      </c>
      <c r="V30" s="770" t="s">
        <v>17</v>
      </c>
      <c r="W30" s="771">
        <f t="shared" si="14"/>
        <v>100</v>
      </c>
      <c r="X30" s="1812"/>
      <c r="Y30" s="3228"/>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6"/>
      <c r="Q31" s="1809">
        <f t="shared" si="11"/>
        <v>111</v>
      </c>
      <c r="R31" s="770" t="s">
        <v>17</v>
      </c>
      <c r="S31" s="771">
        <f t="shared" si="12"/>
        <v>100</v>
      </c>
      <c r="T31" s="770" t="s">
        <v>17</v>
      </c>
      <c r="U31" s="771">
        <f t="shared" si="13"/>
        <v>100</v>
      </c>
      <c r="V31" s="770" t="s">
        <v>17</v>
      </c>
      <c r="W31" s="771">
        <f t="shared" si="14"/>
        <v>100</v>
      </c>
      <c r="X31" s="1812"/>
      <c r="Y31" s="3228"/>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6"/>
      <c r="Q32" s="1809">
        <f t="shared" si="11"/>
        <v>111</v>
      </c>
      <c r="R32" s="770" t="s">
        <v>17</v>
      </c>
      <c r="S32" s="771">
        <f t="shared" si="12"/>
        <v>100</v>
      </c>
      <c r="T32" s="770" t="s">
        <v>17</v>
      </c>
      <c r="U32" s="771">
        <f t="shared" si="13"/>
        <v>100</v>
      </c>
      <c r="V32" s="770" t="s">
        <v>17</v>
      </c>
      <c r="W32" s="771">
        <f t="shared" si="14"/>
        <v>100</v>
      </c>
      <c r="X32" s="1812"/>
      <c r="Y32" s="3228"/>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1" t="s">
        <v>2550</v>
      </c>
      <c r="Q33" s="1809" t="str">
        <f t="shared" si="11"/>
        <v>建筑类型</v>
      </c>
      <c r="R33" s="770" t="s">
        <v>17</v>
      </c>
      <c r="S33" s="771">
        <f t="shared" si="12"/>
        <v>100</v>
      </c>
      <c r="T33" s="770" t="s">
        <v>17</v>
      </c>
      <c r="U33" s="771">
        <f t="shared" si="13"/>
        <v>100</v>
      </c>
      <c r="V33" s="770" t="s">
        <v>17</v>
      </c>
      <c r="W33" s="771">
        <f t="shared" si="14"/>
        <v>100</v>
      </c>
      <c r="X33" s="1812"/>
      <c r="Y33" s="3230"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2"/>
      <c r="Q34" s="772" t="str">
        <f t="shared" si="11"/>
        <v>项目建筑规模</v>
      </c>
      <c r="R34" s="773" t="s">
        <v>17</v>
      </c>
      <c r="S34" s="774" t="e">
        <f t="shared" si="12"/>
        <v>#N/A</v>
      </c>
      <c r="T34" s="773" t="s">
        <v>17</v>
      </c>
      <c r="U34" s="774" t="e">
        <f t="shared" si="13"/>
        <v>#N/A</v>
      </c>
      <c r="V34" s="773" t="s">
        <v>17</v>
      </c>
      <c r="W34" s="774" t="e">
        <f t="shared" si="14"/>
        <v>#N/A</v>
      </c>
      <c r="X34" s="775"/>
      <c r="Y34" s="3230"/>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2"/>
      <c r="Q35" s="1809" t="str">
        <f t="shared" si="11"/>
        <v>建筑结构</v>
      </c>
      <c r="R35" s="770" t="s">
        <v>17</v>
      </c>
      <c r="S35" s="771">
        <f t="shared" si="12"/>
        <v>100</v>
      </c>
      <c r="T35" s="770" t="s">
        <v>17</v>
      </c>
      <c r="U35" s="771">
        <f t="shared" si="13"/>
        <v>100</v>
      </c>
      <c r="V35" s="770" t="s">
        <v>17</v>
      </c>
      <c r="W35" s="771">
        <f t="shared" si="14"/>
        <v>100</v>
      </c>
      <c r="X35" s="1812"/>
      <c r="Y35" s="3230"/>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2"/>
      <c r="Q36" s="1809" t="str">
        <f t="shared" si="11"/>
        <v>公共部分装修</v>
      </c>
      <c r="R36" s="770" t="s">
        <v>17</v>
      </c>
      <c r="S36" s="771">
        <f t="shared" si="12"/>
        <v>100</v>
      </c>
      <c r="T36" s="770" t="s">
        <v>17</v>
      </c>
      <c r="U36" s="771">
        <f t="shared" si="13"/>
        <v>100</v>
      </c>
      <c r="V36" s="770" t="s">
        <v>17</v>
      </c>
      <c r="W36" s="771">
        <f t="shared" si="14"/>
        <v>100</v>
      </c>
      <c r="X36" s="1812"/>
      <c r="Y36" s="3230"/>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2"/>
      <c r="Q37" s="1809" t="str">
        <f t="shared" si="11"/>
        <v>成新度</v>
      </c>
      <c r="R37" s="770" t="s">
        <v>17</v>
      </c>
      <c r="S37" s="771" t="e">
        <f t="shared" si="12"/>
        <v>#N/A</v>
      </c>
      <c r="T37" s="770" t="s">
        <v>17</v>
      </c>
      <c r="U37" s="771" t="e">
        <f t="shared" si="13"/>
        <v>#N/A</v>
      </c>
      <c r="V37" s="770" t="s">
        <v>17</v>
      </c>
      <c r="W37" s="771" t="e">
        <f t="shared" si="14"/>
        <v>#N/A</v>
      </c>
      <c r="X37" s="1812"/>
      <c r="Y37" s="3230"/>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2"/>
      <c r="Q38" s="1794" t="str">
        <f t="shared" si="11"/>
        <v>写字楼等级</v>
      </c>
      <c r="R38" s="766" t="s">
        <v>17</v>
      </c>
      <c r="S38" s="767">
        <f t="shared" si="12"/>
        <v>100</v>
      </c>
      <c r="T38" s="766" t="s">
        <v>17</v>
      </c>
      <c r="U38" s="767">
        <f t="shared" si="13"/>
        <v>100</v>
      </c>
      <c r="V38" s="766" t="s">
        <v>17</v>
      </c>
      <c r="W38" s="767">
        <f t="shared" si="14"/>
        <v>100</v>
      </c>
      <c r="X38" s="768"/>
      <c r="Y38" s="3230"/>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2" t="s">
        <v>2550</v>
      </c>
      <c r="Q39" s="1809" t="str">
        <f t="shared" si="11"/>
        <v>物业管理</v>
      </c>
      <c r="R39" s="770" t="s">
        <v>17</v>
      </c>
      <c r="S39" s="771">
        <f t="shared" si="12"/>
        <v>100</v>
      </c>
      <c r="T39" s="770" t="s">
        <v>17</v>
      </c>
      <c r="U39" s="771">
        <f t="shared" si="13"/>
        <v>100</v>
      </c>
      <c r="V39" s="770" t="s">
        <v>17</v>
      </c>
      <c r="W39" s="771">
        <f t="shared" si="14"/>
        <v>100</v>
      </c>
      <c r="X39" s="1812"/>
      <c r="Y39" s="3230"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2"/>
      <c r="Q40" s="1809" t="str">
        <f t="shared" si="11"/>
        <v>市政基础设施</v>
      </c>
      <c r="R40" s="770" t="s">
        <v>17</v>
      </c>
      <c r="S40" s="771">
        <f t="shared" si="12"/>
        <v>100</v>
      </c>
      <c r="T40" s="770" t="s">
        <v>17</v>
      </c>
      <c r="U40" s="771">
        <f t="shared" si="13"/>
        <v>100</v>
      </c>
      <c r="V40" s="770" t="s">
        <v>17</v>
      </c>
      <c r="W40" s="771">
        <f t="shared" si="14"/>
        <v>100</v>
      </c>
      <c r="X40" s="1812"/>
      <c r="Y40" s="3230"/>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2"/>
      <c r="Q41" s="1809" t="str">
        <f t="shared" si="11"/>
        <v>层高</v>
      </c>
      <c r="R41" s="770" t="s">
        <v>17</v>
      </c>
      <c r="S41" s="771">
        <f t="shared" si="12"/>
        <v>100</v>
      </c>
      <c r="T41" s="770" t="s">
        <v>17</v>
      </c>
      <c r="U41" s="771">
        <f t="shared" si="13"/>
        <v>100</v>
      </c>
      <c r="V41" s="770" t="s">
        <v>17</v>
      </c>
      <c r="W41" s="771">
        <f t="shared" si="14"/>
        <v>100</v>
      </c>
      <c r="X41" s="1812"/>
      <c r="Y41" s="3230"/>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2"/>
      <c r="Q42" s="772" t="str">
        <f t="shared" si="11"/>
        <v>单套建筑面积</v>
      </c>
      <c r="R42" s="773" t="s">
        <v>17</v>
      </c>
      <c r="S42" s="774">
        <f t="shared" si="12"/>
        <v>100</v>
      </c>
      <c r="T42" s="773" t="s">
        <v>17</v>
      </c>
      <c r="U42" s="774">
        <f t="shared" si="13"/>
        <v>100</v>
      </c>
      <c r="V42" s="773" t="s">
        <v>17</v>
      </c>
      <c r="W42" s="774">
        <f t="shared" si="14"/>
        <v>100</v>
      </c>
      <c r="X42" s="775"/>
      <c r="Y42" s="3230"/>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2"/>
      <c r="Q43" s="1809" t="str">
        <f t="shared" si="11"/>
        <v>内部装修</v>
      </c>
      <c r="R43" s="770" t="s">
        <v>17</v>
      </c>
      <c r="S43" s="771">
        <f t="shared" si="12"/>
        <v>100</v>
      </c>
      <c r="T43" s="770" t="s">
        <v>17</v>
      </c>
      <c r="U43" s="771">
        <f t="shared" si="13"/>
        <v>100</v>
      </c>
      <c r="V43" s="770" t="s">
        <v>17</v>
      </c>
      <c r="W43" s="771">
        <f t="shared" si="14"/>
        <v>100</v>
      </c>
      <c r="X43" s="1812"/>
      <c r="Y43" s="3230"/>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2"/>
      <c r="Q44" s="1809" t="str">
        <f t="shared" si="11"/>
        <v>内部装修维护情况</v>
      </c>
      <c r="R44" s="770" t="s">
        <v>17</v>
      </c>
      <c r="S44" s="771">
        <f t="shared" si="12"/>
        <v>100</v>
      </c>
      <c r="T44" s="770" t="s">
        <v>17</v>
      </c>
      <c r="U44" s="771">
        <f t="shared" si="13"/>
        <v>100</v>
      </c>
      <c r="V44" s="770" t="s">
        <v>17</v>
      </c>
      <c r="W44" s="771">
        <f t="shared" si="14"/>
        <v>100</v>
      </c>
      <c r="X44" s="1812"/>
      <c r="Y44" s="3230"/>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2"/>
      <c r="Q45" s="1794">
        <f t="shared" si="11"/>
        <v>111</v>
      </c>
      <c r="R45" s="766" t="s">
        <v>17</v>
      </c>
      <c r="S45" s="767">
        <f t="shared" si="12"/>
        <v>100</v>
      </c>
      <c r="T45" s="766" t="s">
        <v>17</v>
      </c>
      <c r="U45" s="767">
        <f t="shared" si="13"/>
        <v>100</v>
      </c>
      <c r="V45" s="766" t="s">
        <v>17</v>
      </c>
      <c r="W45" s="767">
        <f t="shared" si="14"/>
        <v>100</v>
      </c>
      <c r="X45" s="768"/>
      <c r="Y45" s="3230"/>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30"/>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3"/>
      <c r="Q47" s="1809">
        <f t="shared" si="11"/>
        <v>111</v>
      </c>
      <c r="R47" s="770" t="s">
        <v>17</v>
      </c>
      <c r="S47" s="771">
        <f t="shared" si="12"/>
        <v>100</v>
      </c>
      <c r="T47" s="770" t="s">
        <v>17</v>
      </c>
      <c r="U47" s="771">
        <f t="shared" si="13"/>
        <v>100</v>
      </c>
      <c r="V47" s="770" t="s">
        <v>17</v>
      </c>
      <c r="W47" s="771">
        <f t="shared" si="14"/>
        <v>100</v>
      </c>
      <c r="X47" s="1812"/>
      <c r="Y47" s="3274"/>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36" t="str">
        <f>A48</f>
        <v>成交单价（元/平方米）</v>
      </c>
      <c r="Q48" s="3212"/>
      <c r="R48" s="3270">
        <f>E48</f>
        <v>0</v>
      </c>
      <c r="S48" s="3270"/>
      <c r="T48" s="3270">
        <f>G48</f>
        <v>0</v>
      </c>
      <c r="U48" s="3270"/>
      <c r="V48" s="3270">
        <f>I48</f>
        <v>0</v>
      </c>
      <c r="W48" s="3270"/>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36" t="str">
        <f>A49</f>
        <v>比较价值（元/平方米）</v>
      </c>
      <c r="Q49" s="3212"/>
      <c r="R49" s="3270" t="e">
        <f>IF(F1="售价",ROUND(PRODUCT(R48,AA7:AA47),0),ROUND(PRODUCT(R48,AA7:AA47),1))</f>
        <v>#DIV/0!</v>
      </c>
      <c r="S49" s="3270"/>
      <c r="T49" s="3270" t="e">
        <f>IF(F1="售价",ROUND(PRODUCT(T48,AB7:AB47),0),ROUND(PRODUCT(T48,AB7:AB47),1))</f>
        <v>#DIV/0!</v>
      </c>
      <c r="U49" s="3270"/>
      <c r="V49" s="3270" t="e">
        <f>IF(F1="售价",ROUND(PRODUCT(V48,AC7:AC47),0),ROUND(PRODUCT(V48,AC7:AC47),1))</f>
        <v>#DIV/0!</v>
      </c>
      <c r="W49" s="3270"/>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89" t="str">
        <f>A50</f>
        <v>估价对象XX用房的比较价值（楼面单价，元/平方米）</v>
      </c>
      <c r="Q50" s="3290"/>
      <c r="R50" s="3291" t="e">
        <f>IF(F1="售价",ROUND(AVERAGE(R49:V49),0),ROUND(AVERAGE(R49:V49),1))</f>
        <v>#DIV/0!</v>
      </c>
      <c r="S50" s="3291"/>
      <c r="T50" s="3291"/>
      <c r="U50" s="3291"/>
      <c r="V50" s="3291"/>
      <c r="W50" s="3291"/>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90000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12"/>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27" t="s">
        <v>2545</v>
      </c>
      <c r="Q15" s="1809" t="str">
        <f t="shared" si="6"/>
        <v>产业集聚程度</v>
      </c>
      <c r="R15" s="770" t="s">
        <v>17</v>
      </c>
      <c r="S15" s="771">
        <f t="shared" si="0"/>
        <v>100</v>
      </c>
      <c r="T15" s="770" t="s">
        <v>17</v>
      </c>
      <c r="U15" s="771">
        <f t="shared" si="1"/>
        <v>100</v>
      </c>
      <c r="V15" s="770" t="s">
        <v>17</v>
      </c>
      <c r="W15" s="771">
        <f t="shared" si="2"/>
        <v>100</v>
      </c>
      <c r="X15" s="1812"/>
      <c r="Y15" s="3227"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28"/>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28"/>
      <c r="Q18" s="1809"/>
      <c r="R18" s="770"/>
      <c r="S18" s="771"/>
      <c r="T18" s="770"/>
      <c r="U18" s="771"/>
      <c r="V18" s="770"/>
      <c r="W18" s="771"/>
      <c r="X18" s="1812"/>
      <c r="Y18" s="3228"/>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28"/>
      <c r="Q19" s="1809" t="str">
        <f>B19</f>
        <v>公共配套设施</v>
      </c>
      <c r="R19" s="770" t="s">
        <v>17</v>
      </c>
      <c r="S19" s="771">
        <f>F19</f>
        <v>100</v>
      </c>
      <c r="T19" s="770" t="s">
        <v>17</v>
      </c>
      <c r="U19" s="771">
        <f>H19</f>
        <v>100</v>
      </c>
      <c r="V19" s="770" t="s">
        <v>17</v>
      </c>
      <c r="W19" s="771">
        <f>J19</f>
        <v>100</v>
      </c>
      <c r="X19" s="1812"/>
      <c r="Y19" s="3228"/>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28"/>
      <c r="Q20" s="1809"/>
      <c r="R20" s="770"/>
      <c r="S20" s="771"/>
      <c r="T20" s="770"/>
      <c r="U20" s="771"/>
      <c r="V20" s="770"/>
      <c r="W20" s="771"/>
      <c r="X20" s="1812"/>
      <c r="Y20" s="3228"/>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28"/>
      <c r="Q21" s="1809" t="str">
        <f>B21</f>
        <v>基础设施水平</v>
      </c>
      <c r="R21" s="770" t="s">
        <v>17</v>
      </c>
      <c r="S21" s="771">
        <f>F21</f>
        <v>100</v>
      </c>
      <c r="T21" s="770" t="s">
        <v>17</v>
      </c>
      <c r="U21" s="771">
        <f>H21</f>
        <v>100</v>
      </c>
      <c r="V21" s="770" t="s">
        <v>17</v>
      </c>
      <c r="W21" s="771">
        <f>J21</f>
        <v>100</v>
      </c>
      <c r="X21" s="1812"/>
      <c r="Y21" s="3228"/>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28"/>
      <c r="Q22" s="1809"/>
      <c r="R22" s="770"/>
      <c r="S22" s="771"/>
      <c r="T22" s="770"/>
      <c r="U22" s="771"/>
      <c r="V22" s="770"/>
      <c r="W22" s="771"/>
      <c r="X22" s="1812"/>
      <c r="Y22" s="3228"/>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28"/>
      <c r="Q23" s="1809" t="str">
        <f>B23</f>
        <v>环境质量</v>
      </c>
      <c r="R23" s="770" t="s">
        <v>17</v>
      </c>
      <c r="S23" s="771">
        <f>F23</f>
        <v>100</v>
      </c>
      <c r="T23" s="770" t="s">
        <v>17</v>
      </c>
      <c r="U23" s="771">
        <f>H23</f>
        <v>100</v>
      </c>
      <c r="V23" s="770" t="s">
        <v>17</v>
      </c>
      <c r="W23" s="771">
        <f>J23</f>
        <v>100</v>
      </c>
      <c r="X23" s="1812"/>
      <c r="Y23" s="3228"/>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28"/>
      <c r="Q24" s="1809"/>
      <c r="R24" s="770"/>
      <c r="S24" s="771"/>
      <c r="T24" s="770"/>
      <c r="U24" s="771"/>
      <c r="V24" s="770"/>
      <c r="W24" s="771"/>
      <c r="X24" s="1812"/>
      <c r="Y24" s="3228"/>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28"/>
      <c r="Q25" s="1809">
        <f>B25</f>
        <v>111</v>
      </c>
      <c r="R25" s="770" t="s">
        <v>17</v>
      </c>
      <c r="S25" s="771">
        <f>F25</f>
        <v>100</v>
      </c>
      <c r="T25" s="770" t="s">
        <v>17</v>
      </c>
      <c r="U25" s="771">
        <f>H25</f>
        <v>100</v>
      </c>
      <c r="V25" s="770" t="s">
        <v>17</v>
      </c>
      <c r="W25" s="771">
        <f>J25</f>
        <v>100</v>
      </c>
      <c r="X25" s="1812"/>
      <c r="Y25" s="3228"/>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28"/>
      <c r="Q26" s="1809">
        <f t="shared" ref="Q26:Q40" si="11">B26</f>
        <v>111</v>
      </c>
      <c r="R26" s="770" t="s">
        <v>17</v>
      </c>
      <c r="S26" s="771">
        <f>F26</f>
        <v>100</v>
      </c>
      <c r="T26" s="770" t="s">
        <v>17</v>
      </c>
      <c r="U26" s="771">
        <f>H26</f>
        <v>100</v>
      </c>
      <c r="V26" s="770" t="s">
        <v>17</v>
      </c>
      <c r="W26" s="771">
        <f>J26</f>
        <v>100</v>
      </c>
      <c r="X26" s="1812"/>
      <c r="Y26" s="3228"/>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28"/>
      <c r="Q27" s="1794">
        <f t="shared" si="11"/>
        <v>111</v>
      </c>
      <c r="R27" s="766" t="s">
        <v>17</v>
      </c>
      <c r="S27" s="767">
        <f>F27</f>
        <v>100</v>
      </c>
      <c r="T27" s="766" t="s">
        <v>17</v>
      </c>
      <c r="U27" s="767">
        <f>H27</f>
        <v>100</v>
      </c>
      <c r="V27" s="766" t="s">
        <v>17</v>
      </c>
      <c r="W27" s="767">
        <f>J27</f>
        <v>100</v>
      </c>
      <c r="X27" s="768"/>
      <c r="Y27" s="3228"/>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28"/>
      <c r="Q28" s="1809">
        <f t="shared" si="11"/>
        <v>111</v>
      </c>
      <c r="R28" s="770" t="s">
        <v>17</v>
      </c>
      <c r="S28" s="771">
        <f t="shared" ref="S28:S40" si="12">F28</f>
        <v>100</v>
      </c>
      <c r="T28" s="770" t="s">
        <v>17</v>
      </c>
      <c r="U28" s="771">
        <f t="shared" ref="U28:U40" si="13">H28</f>
        <v>100</v>
      </c>
      <c r="V28" s="770" t="s">
        <v>17</v>
      </c>
      <c r="W28" s="771">
        <f t="shared" ref="W28:W40" si="14">J28</f>
        <v>100</v>
      </c>
      <c r="X28" s="1812"/>
      <c r="Y28" s="3228"/>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29" t="s">
        <v>2550</v>
      </c>
      <c r="Q29" s="1809" t="str">
        <f t="shared" si="11"/>
        <v>建筑类型</v>
      </c>
      <c r="R29" s="770" t="s">
        <v>17</v>
      </c>
      <c r="S29" s="771">
        <f t="shared" si="12"/>
        <v>100</v>
      </c>
      <c r="T29" s="770" t="s">
        <v>17</v>
      </c>
      <c r="U29" s="771">
        <f t="shared" si="13"/>
        <v>100</v>
      </c>
      <c r="V29" s="770" t="s">
        <v>17</v>
      </c>
      <c r="W29" s="771">
        <f t="shared" si="14"/>
        <v>100</v>
      </c>
      <c r="X29" s="1812"/>
      <c r="Y29" s="3230"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30"/>
      <c r="Q30" s="772" t="str">
        <f t="shared" si="11"/>
        <v>项目建筑规模</v>
      </c>
      <c r="R30" s="773" t="s">
        <v>17</v>
      </c>
      <c r="S30" s="774" t="e">
        <f t="shared" si="12"/>
        <v>#N/A</v>
      </c>
      <c r="T30" s="773" t="s">
        <v>17</v>
      </c>
      <c r="U30" s="774" t="e">
        <f t="shared" si="13"/>
        <v>#N/A</v>
      </c>
      <c r="V30" s="773" t="s">
        <v>17</v>
      </c>
      <c r="W30" s="774" t="e">
        <f t="shared" si="14"/>
        <v>#N/A</v>
      </c>
      <c r="X30" s="775"/>
      <c r="Y30" s="3230"/>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30"/>
      <c r="Q31" s="1809" t="str">
        <f t="shared" si="11"/>
        <v>建筑结构</v>
      </c>
      <c r="R31" s="770" t="s">
        <v>17</v>
      </c>
      <c r="S31" s="771">
        <f t="shared" si="12"/>
        <v>100</v>
      </c>
      <c r="T31" s="770" t="s">
        <v>17</v>
      </c>
      <c r="U31" s="771">
        <f t="shared" si="13"/>
        <v>100</v>
      </c>
      <c r="V31" s="770" t="s">
        <v>17</v>
      </c>
      <c r="W31" s="771">
        <f t="shared" si="14"/>
        <v>100</v>
      </c>
      <c r="X31" s="1812"/>
      <c r="Y31" s="3230"/>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30"/>
      <c r="Q32" s="1809" t="str">
        <f t="shared" si="11"/>
        <v>公共部分装修</v>
      </c>
      <c r="R32" s="770" t="s">
        <v>17</v>
      </c>
      <c r="S32" s="771">
        <f t="shared" si="12"/>
        <v>100</v>
      </c>
      <c r="T32" s="770" t="s">
        <v>17</v>
      </c>
      <c r="U32" s="771">
        <f t="shared" si="13"/>
        <v>100</v>
      </c>
      <c r="V32" s="770" t="s">
        <v>17</v>
      </c>
      <c r="W32" s="771">
        <f t="shared" si="14"/>
        <v>100</v>
      </c>
      <c r="X32" s="1812"/>
      <c r="Y32" s="3230"/>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30"/>
      <c r="Q33" s="1809" t="str">
        <f t="shared" si="11"/>
        <v>成新度</v>
      </c>
      <c r="R33" s="770" t="s">
        <v>17</v>
      </c>
      <c r="S33" s="771" t="e">
        <f t="shared" si="12"/>
        <v>#N/A</v>
      </c>
      <c r="T33" s="770" t="s">
        <v>17</v>
      </c>
      <c r="U33" s="771" t="e">
        <f t="shared" si="13"/>
        <v>#N/A</v>
      </c>
      <c r="V33" s="770" t="s">
        <v>17</v>
      </c>
      <c r="W33" s="771" t="e">
        <f t="shared" si="14"/>
        <v>#N/A</v>
      </c>
      <c r="X33" s="1812"/>
      <c r="Y33" s="3230"/>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30"/>
      <c r="Q34" s="1794" t="str">
        <f t="shared" si="11"/>
        <v>物业管理</v>
      </c>
      <c r="R34" s="766" t="s">
        <v>17</v>
      </c>
      <c r="S34" s="767">
        <f t="shared" si="12"/>
        <v>100</v>
      </c>
      <c r="T34" s="766" t="s">
        <v>17</v>
      </c>
      <c r="U34" s="767">
        <f t="shared" si="13"/>
        <v>100</v>
      </c>
      <c r="V34" s="766" t="s">
        <v>17</v>
      </c>
      <c r="W34" s="767">
        <f t="shared" si="14"/>
        <v>100</v>
      </c>
      <c r="X34" s="768"/>
      <c r="Y34" s="3230"/>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30" t="s">
        <v>2550</v>
      </c>
      <c r="Q35" s="1809" t="str">
        <f t="shared" si="11"/>
        <v>市政基础设施</v>
      </c>
      <c r="R35" s="770" t="s">
        <v>17</v>
      </c>
      <c r="S35" s="771">
        <f t="shared" si="12"/>
        <v>100</v>
      </c>
      <c r="T35" s="770" t="s">
        <v>17</v>
      </c>
      <c r="U35" s="771">
        <f t="shared" si="13"/>
        <v>100</v>
      </c>
      <c r="V35" s="770" t="s">
        <v>17</v>
      </c>
      <c r="W35" s="771">
        <f t="shared" si="14"/>
        <v>100</v>
      </c>
      <c r="X35" s="1812"/>
      <c r="Y35" s="3230"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30"/>
      <c r="Q36" s="1809" t="str">
        <f t="shared" si="11"/>
        <v>内部装修</v>
      </c>
      <c r="R36" s="770" t="s">
        <v>17</v>
      </c>
      <c r="S36" s="771">
        <f t="shared" si="12"/>
        <v>100</v>
      </c>
      <c r="T36" s="770" t="s">
        <v>17</v>
      </c>
      <c r="U36" s="771">
        <f t="shared" si="13"/>
        <v>100</v>
      </c>
      <c r="V36" s="770" t="s">
        <v>17</v>
      </c>
      <c r="W36" s="771">
        <f t="shared" si="14"/>
        <v>100</v>
      </c>
      <c r="X36" s="1812"/>
      <c r="Y36" s="3230"/>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30"/>
      <c r="Q37" s="1809" t="str">
        <f t="shared" si="11"/>
        <v>内部装修状况</v>
      </c>
      <c r="R37" s="770" t="s">
        <v>17</v>
      </c>
      <c r="S37" s="771">
        <f t="shared" si="12"/>
        <v>100</v>
      </c>
      <c r="T37" s="770" t="s">
        <v>17</v>
      </c>
      <c r="U37" s="771">
        <f t="shared" si="13"/>
        <v>100</v>
      </c>
      <c r="V37" s="770" t="s">
        <v>17</v>
      </c>
      <c r="W37" s="771">
        <f t="shared" si="14"/>
        <v>100</v>
      </c>
      <c r="X37" s="1812"/>
      <c r="Y37" s="3230"/>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30"/>
      <c r="Q38" s="772">
        <f t="shared" si="11"/>
        <v>111</v>
      </c>
      <c r="R38" s="773" t="s">
        <v>17</v>
      </c>
      <c r="S38" s="774">
        <f t="shared" si="12"/>
        <v>100</v>
      </c>
      <c r="T38" s="773" t="s">
        <v>17</v>
      </c>
      <c r="U38" s="774">
        <f t="shared" si="13"/>
        <v>100</v>
      </c>
      <c r="V38" s="773" t="s">
        <v>17</v>
      </c>
      <c r="W38" s="774">
        <f t="shared" si="14"/>
        <v>100</v>
      </c>
      <c r="X38" s="775"/>
      <c r="Y38" s="3230"/>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30"/>
      <c r="Q39" s="1809">
        <f t="shared" si="11"/>
        <v>111</v>
      </c>
      <c r="R39" s="770" t="s">
        <v>17</v>
      </c>
      <c r="S39" s="771">
        <f t="shared" si="12"/>
        <v>100</v>
      </c>
      <c r="T39" s="770" t="s">
        <v>17</v>
      </c>
      <c r="U39" s="771">
        <f t="shared" si="13"/>
        <v>100</v>
      </c>
      <c r="V39" s="770" t="s">
        <v>17</v>
      </c>
      <c r="W39" s="771">
        <f t="shared" si="14"/>
        <v>100</v>
      </c>
      <c r="X39" s="1812"/>
      <c r="Y39" s="3230"/>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4"/>
      <c r="Q40" s="1809">
        <f t="shared" si="11"/>
        <v>111</v>
      </c>
      <c r="R40" s="770" t="s">
        <v>17</v>
      </c>
      <c r="S40" s="771">
        <f t="shared" si="12"/>
        <v>100</v>
      </c>
      <c r="T40" s="770" t="s">
        <v>17</v>
      </c>
      <c r="U40" s="771">
        <f t="shared" si="13"/>
        <v>100</v>
      </c>
      <c r="V40" s="770" t="s">
        <v>17</v>
      </c>
      <c r="W40" s="771">
        <f t="shared" si="14"/>
        <v>100</v>
      </c>
      <c r="X40" s="1812"/>
      <c r="Y40" s="3274"/>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12" t="str">
        <f>A41</f>
        <v>成交单价（元/平方米）</v>
      </c>
      <c r="Q41" s="3212"/>
      <c r="R41" s="3270">
        <f>E41</f>
        <v>0</v>
      </c>
      <c r="S41" s="3270"/>
      <c r="T41" s="3270">
        <f>G41</f>
        <v>0</v>
      </c>
      <c r="U41" s="3270"/>
      <c r="V41" s="3270">
        <f>I41</f>
        <v>0</v>
      </c>
      <c r="W41" s="3270"/>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12" t="str">
        <f>A42</f>
        <v>比较价值（元/平方米）</v>
      </c>
      <c r="Q42" s="3212"/>
      <c r="R42" s="3270" t="e">
        <f>IF(F1="售价",ROUND(PRODUCT(R41,AA7:AA40),0),ROUND(PRODUCT(R41,AA7:AA40),1))</f>
        <v>#DIV/0!</v>
      </c>
      <c r="S42" s="3270"/>
      <c r="T42" s="3270" t="e">
        <f>IF(F1="售价",ROUND(PRODUCT(T41,AB7:AB40),0),ROUND(PRODUCT(T41,AB7:AB40),1))</f>
        <v>#DIV/0!</v>
      </c>
      <c r="U42" s="3270"/>
      <c r="V42" s="3270" t="e">
        <f>IF(F1="售价",ROUND(PRODUCT(V41,AC7:AC40),0),ROUND(PRODUCT(V41,AC7:AC40),1))</f>
        <v>#DIV/0!</v>
      </c>
      <c r="W42" s="3270"/>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232" t="str">
        <f>A43</f>
        <v>估价对象XX用房的比较价值（楼面单价，元/平方米）</v>
      </c>
      <c r="Q43" s="3233"/>
      <c r="R43" s="3269" t="e">
        <f>IF(F1="售价",ROUND(AVERAGE(R42:V42),0),ROUND(AVERAGE(R42:V42),1))</f>
        <v>#DIV/0!</v>
      </c>
      <c r="S43" s="3269"/>
      <c r="T43" s="3269"/>
      <c r="U43" s="3269"/>
      <c r="V43" s="3269"/>
      <c r="W43" s="3269"/>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197" t="s">
        <v>2534</v>
      </c>
      <c r="Q7" s="3226"/>
      <c r="R7" s="766" t="s">
        <v>17</v>
      </c>
      <c r="S7" s="767">
        <f t="shared" ref="S7:S14" si="0">F7</f>
        <v>0</v>
      </c>
      <c r="T7" s="766" t="s">
        <v>17</v>
      </c>
      <c r="U7" s="767">
        <f t="shared" ref="U7:U14" si="1">H7</f>
        <v>0</v>
      </c>
      <c r="V7" s="766" t="s">
        <v>17</v>
      </c>
      <c r="W7" s="767">
        <f t="shared" ref="W7:W14"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12" t="s">
        <v>2540</v>
      </c>
      <c r="Q9" s="1794" t="str">
        <f t="shared" ref="Q9:Q14" si="6">B9</f>
        <v>用途</v>
      </c>
      <c r="R9" s="766" t="s">
        <v>17</v>
      </c>
      <c r="S9" s="767">
        <f t="shared" si="0"/>
        <v>100</v>
      </c>
      <c r="T9" s="766" t="s">
        <v>17</v>
      </c>
      <c r="U9" s="767">
        <f t="shared" si="1"/>
        <v>100</v>
      </c>
      <c r="V9" s="766" t="s">
        <v>17</v>
      </c>
      <c r="W9" s="767">
        <f t="shared" si="2"/>
        <v>100</v>
      </c>
      <c r="X9" s="768"/>
      <c r="Y9" s="3074"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12"/>
      <c r="Q11" s="1794">
        <f t="shared" si="6"/>
        <v>111</v>
      </c>
      <c r="R11" s="766" t="s">
        <v>17</v>
      </c>
      <c r="S11" s="767">
        <f t="shared" si="0"/>
        <v>100</v>
      </c>
      <c r="T11" s="766" t="s">
        <v>17</v>
      </c>
      <c r="U11" s="767">
        <f t="shared" si="1"/>
        <v>100</v>
      </c>
      <c r="V11" s="766" t="s">
        <v>17</v>
      </c>
      <c r="W11" s="767">
        <f t="shared" si="2"/>
        <v>100</v>
      </c>
      <c r="X11" s="768"/>
      <c r="Y11" s="3074"/>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27" t="s">
        <v>2545</v>
      </c>
      <c r="Q14" s="1809" t="str">
        <f t="shared" si="6"/>
        <v>交通便捷度</v>
      </c>
      <c r="R14" s="770" t="s">
        <v>17</v>
      </c>
      <c r="S14" s="771">
        <f t="shared" si="0"/>
        <v>100</v>
      </c>
      <c r="T14" s="770" t="s">
        <v>17</v>
      </c>
      <c r="U14" s="771">
        <f t="shared" si="1"/>
        <v>100</v>
      </c>
      <c r="V14" s="770" t="s">
        <v>17</v>
      </c>
      <c r="W14" s="771">
        <f t="shared" si="2"/>
        <v>100</v>
      </c>
      <c r="X14" s="1812"/>
      <c r="Y14" s="3227"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28"/>
      <c r="Q15" s="1809"/>
      <c r="R15" s="770"/>
      <c r="S15" s="771"/>
      <c r="T15" s="770"/>
      <c r="U15" s="771"/>
      <c r="V15" s="770"/>
      <c r="W15" s="771"/>
      <c r="X15" s="1812"/>
      <c r="Y15" s="3228"/>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28"/>
      <c r="Q16" s="1809" t="str">
        <f>B16</f>
        <v>公共配套设施</v>
      </c>
      <c r="R16" s="770" t="s">
        <v>17</v>
      </c>
      <c r="S16" s="771">
        <f>F16</f>
        <v>100</v>
      </c>
      <c r="T16" s="770" t="s">
        <v>17</v>
      </c>
      <c r="U16" s="771">
        <f>H16</f>
        <v>100</v>
      </c>
      <c r="V16" s="770" t="s">
        <v>17</v>
      </c>
      <c r="W16" s="771">
        <f>J16</f>
        <v>100</v>
      </c>
      <c r="X16" s="1812"/>
      <c r="Y16" s="3228"/>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28"/>
      <c r="Q17" s="1809"/>
      <c r="R17" s="770"/>
      <c r="S17" s="771"/>
      <c r="T17" s="770"/>
      <c r="U17" s="771"/>
      <c r="V17" s="770"/>
      <c r="W17" s="771"/>
      <c r="X17" s="1812"/>
      <c r="Y17" s="3228"/>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28"/>
      <c r="Q18" s="1809" t="str">
        <f>B18</f>
        <v>基础设施水平</v>
      </c>
      <c r="R18" s="770" t="s">
        <v>17</v>
      </c>
      <c r="S18" s="771">
        <f>F18</f>
        <v>100</v>
      </c>
      <c r="T18" s="770" t="s">
        <v>17</v>
      </c>
      <c r="U18" s="771">
        <f>H18</f>
        <v>100</v>
      </c>
      <c r="V18" s="770" t="s">
        <v>17</v>
      </c>
      <c r="W18" s="771">
        <f>J18</f>
        <v>100</v>
      </c>
      <c r="X18" s="1812"/>
      <c r="Y18" s="3228"/>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28"/>
      <c r="Q19" s="1809"/>
      <c r="R19" s="770"/>
      <c r="S19" s="771"/>
      <c r="T19" s="770"/>
      <c r="U19" s="771"/>
      <c r="V19" s="770"/>
      <c r="W19" s="771"/>
      <c r="X19" s="1812"/>
      <c r="Y19" s="3228"/>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28"/>
      <c r="Q20" s="1809" t="str">
        <f>B20</f>
        <v>自然及人文环境</v>
      </c>
      <c r="R20" s="770" t="s">
        <v>17</v>
      </c>
      <c r="S20" s="771">
        <f>F20</f>
        <v>100</v>
      </c>
      <c r="T20" s="770" t="s">
        <v>17</v>
      </c>
      <c r="U20" s="771">
        <f>H20</f>
        <v>100</v>
      </c>
      <c r="V20" s="770" t="s">
        <v>17</v>
      </c>
      <c r="W20" s="771">
        <f>J20</f>
        <v>100</v>
      </c>
      <c r="X20" s="1812"/>
      <c r="Y20" s="3228"/>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28"/>
      <c r="Q21" s="1809"/>
      <c r="R21" s="770"/>
      <c r="S21" s="771"/>
      <c r="T21" s="770"/>
      <c r="U21" s="771"/>
      <c r="V21" s="770"/>
      <c r="W21" s="771"/>
      <c r="X21" s="1812"/>
      <c r="Y21" s="3228"/>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28"/>
      <c r="Q22" s="1809" t="str">
        <f>B22</f>
        <v>楼层</v>
      </c>
      <c r="R22" s="770" t="s">
        <v>17</v>
      </c>
      <c r="S22" s="771">
        <f>F22</f>
        <v>100</v>
      </c>
      <c r="T22" s="770" t="s">
        <v>17</v>
      </c>
      <c r="U22" s="771">
        <f>H22</f>
        <v>100</v>
      </c>
      <c r="V22" s="770" t="s">
        <v>17</v>
      </c>
      <c r="W22" s="771">
        <f>J22</f>
        <v>100</v>
      </c>
      <c r="X22" s="1812"/>
      <c r="Y22" s="3228"/>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28"/>
      <c r="Q23" s="1809">
        <f>B23</f>
        <v>111</v>
      </c>
      <c r="R23" s="770" t="s">
        <v>17</v>
      </c>
      <c r="S23" s="771">
        <f>F23</f>
        <v>100</v>
      </c>
      <c r="T23" s="770" t="s">
        <v>17</v>
      </c>
      <c r="U23" s="771">
        <f>H23</f>
        <v>100</v>
      </c>
      <c r="V23" s="770" t="s">
        <v>17</v>
      </c>
      <c r="W23" s="771">
        <f>J23</f>
        <v>100</v>
      </c>
      <c r="X23" s="1812"/>
      <c r="Y23" s="3228"/>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28"/>
      <c r="Q24" s="1809">
        <f t="shared" ref="Q24:Q36" si="11">B24</f>
        <v>111</v>
      </c>
      <c r="R24" s="770" t="s">
        <v>17</v>
      </c>
      <c r="S24" s="771">
        <f>F24</f>
        <v>100</v>
      </c>
      <c r="T24" s="770" t="s">
        <v>17</v>
      </c>
      <c r="U24" s="771">
        <f>H24</f>
        <v>100</v>
      </c>
      <c r="V24" s="770" t="s">
        <v>17</v>
      </c>
      <c r="W24" s="771">
        <f>J24</f>
        <v>100</v>
      </c>
      <c r="X24" s="1812"/>
      <c r="Y24" s="3228"/>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28"/>
      <c r="Q25" s="1794">
        <f t="shared" si="11"/>
        <v>111</v>
      </c>
      <c r="R25" s="766" t="s">
        <v>17</v>
      </c>
      <c r="S25" s="767">
        <f>F25</f>
        <v>100</v>
      </c>
      <c r="T25" s="766" t="s">
        <v>17</v>
      </c>
      <c r="U25" s="767">
        <f>H25</f>
        <v>100</v>
      </c>
      <c r="V25" s="766" t="s">
        <v>17</v>
      </c>
      <c r="W25" s="767">
        <f>J25</f>
        <v>100</v>
      </c>
      <c r="X25" s="768"/>
      <c r="Y25" s="3228"/>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29"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30"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30"/>
      <c r="Q27" s="772" t="str">
        <f t="shared" si="11"/>
        <v>项目停车位配比</v>
      </c>
      <c r="R27" s="773" t="s">
        <v>17</v>
      </c>
      <c r="S27" s="774">
        <f t="shared" si="12"/>
        <v>100</v>
      </c>
      <c r="T27" s="773" t="s">
        <v>17</v>
      </c>
      <c r="U27" s="774">
        <f t="shared" si="13"/>
        <v>100</v>
      </c>
      <c r="V27" s="773" t="s">
        <v>17</v>
      </c>
      <c r="W27" s="774">
        <f t="shared" si="14"/>
        <v>100</v>
      </c>
      <c r="X27" s="775"/>
      <c r="Y27" s="3230"/>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30"/>
      <c r="Q28" s="1809" t="str">
        <f t="shared" si="11"/>
        <v>公共部分装修</v>
      </c>
      <c r="R28" s="770" t="s">
        <v>17</v>
      </c>
      <c r="S28" s="771">
        <f t="shared" si="12"/>
        <v>100</v>
      </c>
      <c r="T28" s="770" t="s">
        <v>17</v>
      </c>
      <c r="U28" s="771">
        <f t="shared" si="13"/>
        <v>100</v>
      </c>
      <c r="V28" s="770" t="s">
        <v>17</v>
      </c>
      <c r="W28" s="771">
        <f t="shared" si="14"/>
        <v>100</v>
      </c>
      <c r="X28" s="1812"/>
      <c r="Y28" s="3230"/>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30"/>
      <c r="Q29" s="1809" t="str">
        <f t="shared" si="11"/>
        <v>成新率</v>
      </c>
      <c r="R29" s="770" t="s">
        <v>17</v>
      </c>
      <c r="S29" s="771" t="e">
        <f t="shared" si="12"/>
        <v>#N/A</v>
      </c>
      <c r="T29" s="770" t="s">
        <v>17</v>
      </c>
      <c r="U29" s="771" t="e">
        <f t="shared" si="13"/>
        <v>#N/A</v>
      </c>
      <c r="V29" s="770" t="s">
        <v>17</v>
      </c>
      <c r="W29" s="771" t="e">
        <f t="shared" si="14"/>
        <v>#N/A</v>
      </c>
      <c r="X29" s="1812"/>
      <c r="Y29" s="3230"/>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30"/>
      <c r="Q30" s="1809" t="str">
        <f t="shared" si="11"/>
        <v>物业等级</v>
      </c>
      <c r="R30" s="770" t="s">
        <v>17</v>
      </c>
      <c r="S30" s="771">
        <f t="shared" si="12"/>
        <v>100</v>
      </c>
      <c r="T30" s="770" t="s">
        <v>17</v>
      </c>
      <c r="U30" s="771">
        <f t="shared" si="13"/>
        <v>100</v>
      </c>
      <c r="V30" s="770" t="s">
        <v>17</v>
      </c>
      <c r="W30" s="771">
        <f t="shared" si="14"/>
        <v>100</v>
      </c>
      <c r="X30" s="1812"/>
      <c r="Y30" s="3230"/>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30"/>
      <c r="Q31" s="1794" t="str">
        <f t="shared" si="11"/>
        <v>停车位面积</v>
      </c>
      <c r="R31" s="766" t="s">
        <v>17</v>
      </c>
      <c r="S31" s="767" t="e">
        <f t="shared" si="12"/>
        <v>#N/A</v>
      </c>
      <c r="T31" s="766" t="s">
        <v>17</v>
      </c>
      <c r="U31" s="767" t="e">
        <f t="shared" si="13"/>
        <v>#N/A</v>
      </c>
      <c r="V31" s="766" t="s">
        <v>17</v>
      </c>
      <c r="W31" s="767" t="e">
        <f t="shared" si="14"/>
        <v>#N/A</v>
      </c>
      <c r="X31" s="768"/>
      <c r="Y31" s="3230"/>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30" t="s">
        <v>2550</v>
      </c>
      <c r="Q32" s="1809" t="str">
        <f t="shared" si="11"/>
        <v>车位类型</v>
      </c>
      <c r="R32" s="770" t="s">
        <v>17</v>
      </c>
      <c r="S32" s="771">
        <f t="shared" si="12"/>
        <v>100</v>
      </c>
      <c r="T32" s="770" t="s">
        <v>17</v>
      </c>
      <c r="U32" s="771">
        <f t="shared" si="13"/>
        <v>100</v>
      </c>
      <c r="V32" s="770" t="s">
        <v>17</v>
      </c>
      <c r="W32" s="771">
        <f t="shared" si="14"/>
        <v>100</v>
      </c>
      <c r="X32" s="1812"/>
      <c r="Y32" s="3230"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30"/>
      <c r="Q33" s="1809" t="str">
        <f t="shared" si="11"/>
        <v>是否直接入户</v>
      </c>
      <c r="R33" s="770" t="s">
        <v>17</v>
      </c>
      <c r="S33" s="771">
        <f t="shared" si="12"/>
        <v>100</v>
      </c>
      <c r="T33" s="770" t="s">
        <v>17</v>
      </c>
      <c r="U33" s="771">
        <f t="shared" si="13"/>
        <v>100</v>
      </c>
      <c r="V33" s="770" t="s">
        <v>17</v>
      </c>
      <c r="W33" s="771">
        <f t="shared" si="14"/>
        <v>100</v>
      </c>
      <c r="X33" s="1812"/>
      <c r="Y33" s="3230"/>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30"/>
      <c r="Q34" s="1809">
        <f t="shared" si="11"/>
        <v>111</v>
      </c>
      <c r="R34" s="770" t="s">
        <v>17</v>
      </c>
      <c r="S34" s="771">
        <f t="shared" si="12"/>
        <v>100</v>
      </c>
      <c r="T34" s="770" t="s">
        <v>17</v>
      </c>
      <c r="U34" s="771">
        <f t="shared" si="13"/>
        <v>100</v>
      </c>
      <c r="V34" s="770" t="s">
        <v>17</v>
      </c>
      <c r="W34" s="771">
        <f t="shared" si="14"/>
        <v>100</v>
      </c>
      <c r="X34" s="1812"/>
      <c r="Y34" s="3230"/>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30"/>
      <c r="Q35" s="772">
        <f t="shared" si="11"/>
        <v>111</v>
      </c>
      <c r="R35" s="773" t="s">
        <v>17</v>
      </c>
      <c r="S35" s="774">
        <f t="shared" si="12"/>
        <v>100</v>
      </c>
      <c r="T35" s="773" t="s">
        <v>17</v>
      </c>
      <c r="U35" s="774">
        <f t="shared" si="13"/>
        <v>100</v>
      </c>
      <c r="V35" s="773" t="s">
        <v>17</v>
      </c>
      <c r="W35" s="774">
        <f t="shared" si="14"/>
        <v>100</v>
      </c>
      <c r="X35" s="775"/>
      <c r="Y35" s="3230"/>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30"/>
      <c r="Q36" s="1809">
        <f t="shared" si="11"/>
        <v>111</v>
      </c>
      <c r="R36" s="770" t="s">
        <v>17</v>
      </c>
      <c r="S36" s="771">
        <f t="shared" si="12"/>
        <v>100</v>
      </c>
      <c r="T36" s="770" t="s">
        <v>17</v>
      </c>
      <c r="U36" s="771">
        <f t="shared" si="13"/>
        <v>100</v>
      </c>
      <c r="V36" s="770" t="s">
        <v>17</v>
      </c>
      <c r="W36" s="771">
        <f t="shared" si="14"/>
        <v>100</v>
      </c>
      <c r="X36" s="1812"/>
      <c r="Y36" s="3230"/>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12" t="str">
        <f>A37</f>
        <v>成交单价</v>
      </c>
      <c r="Q37" s="3212"/>
      <c r="R37" s="3270">
        <f>E37</f>
        <v>0</v>
      </c>
      <c r="S37" s="3270"/>
      <c r="T37" s="3270">
        <f>G37</f>
        <v>0</v>
      </c>
      <c r="U37" s="3270"/>
      <c r="V37" s="3270">
        <f>I37</f>
        <v>0</v>
      </c>
      <c r="W37" s="3270"/>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12" t="str">
        <f>A38</f>
        <v>比较价值（元/平方米）</v>
      </c>
      <c r="Q38" s="3212"/>
      <c r="R38" s="3270" t="e">
        <f>IF(F1="售价",ROUND(PRODUCT(R37,AA7:AA36),0),ROUND(PRODUCT(R37,AA7:AA36),1))</f>
        <v>#DIV/0!</v>
      </c>
      <c r="S38" s="3270"/>
      <c r="T38" s="3270" t="e">
        <f>IF(F1="售价",ROUND(PRODUCT(T37,AB7:AB36),0),ROUND(PRODUCT(T37,AB7:AB36),1))</f>
        <v>#DIV/0!</v>
      </c>
      <c r="U38" s="3270"/>
      <c r="V38" s="3270" t="e">
        <f>IF(F1="售价",ROUND(PRODUCT(V37,AC7:AC36),0),ROUND(PRODUCT(V37,AC7:AC36),1))</f>
        <v>#DIV/0!</v>
      </c>
      <c r="W38" s="3270"/>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232" t="str">
        <f>A39</f>
        <v>估价对象XX用房的比较价值（楼面单价，元/平方米）</v>
      </c>
      <c r="Q39" s="3233"/>
      <c r="R39" s="3269" t="e">
        <f>IF(F1="售价",ROUND(AVERAGE(R38:V38),0),ROUND(AVERAGE(R38:V38),1))</f>
        <v>#DIV/0!</v>
      </c>
      <c r="S39" s="3269"/>
      <c r="T39" s="3269"/>
      <c r="U39" s="3269"/>
      <c r="V39" s="3269"/>
      <c r="W39" s="3269"/>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07" t="s">
        <v>2531</v>
      </c>
      <c r="D6" s="3208"/>
      <c r="E6" s="3210" t="s">
        <v>2531</v>
      </c>
      <c r="F6" s="3211"/>
      <c r="G6" s="3207" t="s">
        <v>2531</v>
      </c>
      <c r="H6" s="3208"/>
      <c r="I6" s="3207" t="s">
        <v>2531</v>
      </c>
      <c r="J6" s="3208"/>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197" t="s">
        <v>2534</v>
      </c>
      <c r="Q7" s="3226"/>
      <c r="R7" s="766" t="s">
        <v>17</v>
      </c>
      <c r="S7" s="767">
        <f t="shared" ref="S7:S14" si="0">F7</f>
        <v>0</v>
      </c>
      <c r="T7" s="766" t="s">
        <v>17</v>
      </c>
      <c r="U7" s="767">
        <f t="shared" ref="U7:U14" si="1">H7</f>
        <v>0</v>
      </c>
      <c r="V7" s="766" t="s">
        <v>17</v>
      </c>
      <c r="W7" s="767">
        <f t="shared" ref="W7:W14" si="2">J7</f>
        <v>0</v>
      </c>
      <c r="X7" s="768"/>
      <c r="Y7" s="3197" t="s">
        <v>2534</v>
      </c>
      <c r="Z7" s="3198"/>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12" t="s">
        <v>2540</v>
      </c>
      <c r="Q9" s="1794" t="str">
        <f t="shared" ref="Q9:Q14" si="6">B9</f>
        <v>用途</v>
      </c>
      <c r="R9" s="766" t="s">
        <v>17</v>
      </c>
      <c r="S9" s="767">
        <f t="shared" si="0"/>
        <v>100</v>
      </c>
      <c r="T9" s="766" t="s">
        <v>17</v>
      </c>
      <c r="U9" s="767">
        <f t="shared" si="1"/>
        <v>100</v>
      </c>
      <c r="V9" s="766" t="s">
        <v>17</v>
      </c>
      <c r="W9" s="767">
        <f t="shared" si="2"/>
        <v>100</v>
      </c>
      <c r="X9" s="768"/>
      <c r="Y9" s="3074"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12"/>
      <c r="Q10" s="1794" t="str">
        <f t="shared" si="6"/>
        <v>土地使用年限（年）</v>
      </c>
      <c r="R10" s="766" t="s">
        <v>17</v>
      </c>
      <c r="S10" s="767">
        <f t="shared" si="0"/>
        <v>100</v>
      </c>
      <c r="T10" s="766" t="s">
        <v>17</v>
      </c>
      <c r="U10" s="767">
        <f t="shared" si="1"/>
        <v>100</v>
      </c>
      <c r="V10" s="766" t="s">
        <v>17</v>
      </c>
      <c r="W10" s="767">
        <f t="shared" si="2"/>
        <v>100</v>
      </c>
      <c r="X10" s="768"/>
      <c r="Y10" s="3074"/>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12"/>
      <c r="Q11" s="1794">
        <f t="shared" si="6"/>
        <v>111</v>
      </c>
      <c r="R11" s="766" t="s">
        <v>17</v>
      </c>
      <c r="S11" s="767">
        <f t="shared" si="0"/>
        <v>100</v>
      </c>
      <c r="T11" s="766" t="s">
        <v>17</v>
      </c>
      <c r="U11" s="767">
        <f t="shared" si="1"/>
        <v>100</v>
      </c>
      <c r="V11" s="766" t="s">
        <v>17</v>
      </c>
      <c r="W11" s="767">
        <f t="shared" si="2"/>
        <v>100</v>
      </c>
      <c r="X11" s="768"/>
      <c r="Y11" s="3074"/>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27" t="s">
        <v>2545</v>
      </c>
      <c r="Q14" s="1809" t="str">
        <f t="shared" si="6"/>
        <v>交通便捷度</v>
      </c>
      <c r="R14" s="770" t="s">
        <v>17</v>
      </c>
      <c r="S14" s="771">
        <f t="shared" si="0"/>
        <v>100</v>
      </c>
      <c r="T14" s="770" t="s">
        <v>17</v>
      </c>
      <c r="U14" s="771">
        <f t="shared" si="1"/>
        <v>100</v>
      </c>
      <c r="V14" s="770" t="s">
        <v>17</v>
      </c>
      <c r="W14" s="771">
        <f t="shared" si="2"/>
        <v>100</v>
      </c>
      <c r="X14" s="1812"/>
      <c r="Y14" s="3227"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28"/>
      <c r="Q15" s="1809"/>
      <c r="R15" s="770"/>
      <c r="S15" s="771"/>
      <c r="T15" s="770"/>
      <c r="U15" s="771"/>
      <c r="V15" s="770"/>
      <c r="W15" s="771"/>
      <c r="X15" s="1812"/>
      <c r="Y15" s="3228"/>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28"/>
      <c r="Q16" s="1809" t="str">
        <f>B16</f>
        <v>公共配套设施</v>
      </c>
      <c r="R16" s="770" t="s">
        <v>17</v>
      </c>
      <c r="S16" s="771">
        <f>F16</f>
        <v>100</v>
      </c>
      <c r="T16" s="770" t="s">
        <v>17</v>
      </c>
      <c r="U16" s="771">
        <f>H16</f>
        <v>100</v>
      </c>
      <c r="V16" s="770" t="s">
        <v>17</v>
      </c>
      <c r="W16" s="771">
        <f>J16</f>
        <v>100</v>
      </c>
      <c r="X16" s="1812"/>
      <c r="Y16" s="3228"/>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28"/>
      <c r="Q17" s="1809"/>
      <c r="R17" s="770"/>
      <c r="S17" s="771"/>
      <c r="T17" s="770"/>
      <c r="U17" s="771"/>
      <c r="V17" s="770"/>
      <c r="W17" s="771"/>
      <c r="X17" s="1812"/>
      <c r="Y17" s="3228"/>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28"/>
      <c r="Q18" s="1809" t="str">
        <f>B18</f>
        <v>基础设施水平</v>
      </c>
      <c r="R18" s="770" t="s">
        <v>17</v>
      </c>
      <c r="S18" s="771">
        <f>F18</f>
        <v>100</v>
      </c>
      <c r="T18" s="770" t="s">
        <v>17</v>
      </c>
      <c r="U18" s="771">
        <f>H18</f>
        <v>100</v>
      </c>
      <c r="V18" s="770" t="s">
        <v>17</v>
      </c>
      <c r="W18" s="771">
        <f>J18</f>
        <v>100</v>
      </c>
      <c r="X18" s="1812"/>
      <c r="Y18" s="3228"/>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28"/>
      <c r="Q19" s="1809"/>
      <c r="R19" s="770"/>
      <c r="S19" s="771"/>
      <c r="T19" s="770"/>
      <c r="U19" s="771"/>
      <c r="V19" s="770"/>
      <c r="W19" s="771"/>
      <c r="X19" s="1812"/>
      <c r="Y19" s="3228"/>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28"/>
      <c r="Q20" s="1809" t="str">
        <f>B20</f>
        <v>自然及人文环境</v>
      </c>
      <c r="R20" s="770" t="s">
        <v>17</v>
      </c>
      <c r="S20" s="771">
        <f>F20</f>
        <v>100</v>
      </c>
      <c r="T20" s="770" t="s">
        <v>17</v>
      </c>
      <c r="U20" s="771">
        <f>H20</f>
        <v>100</v>
      </c>
      <c r="V20" s="770" t="s">
        <v>17</v>
      </c>
      <c r="W20" s="771">
        <f>J20</f>
        <v>100</v>
      </c>
      <c r="X20" s="1812"/>
      <c r="Y20" s="3228"/>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28"/>
      <c r="Q21" s="1809"/>
      <c r="R21" s="770"/>
      <c r="S21" s="771"/>
      <c r="T21" s="770"/>
      <c r="U21" s="771"/>
      <c r="V21" s="770"/>
      <c r="W21" s="771"/>
      <c r="X21" s="1812"/>
      <c r="Y21" s="3228"/>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28"/>
      <c r="Q22" s="1809" t="str">
        <f>B22</f>
        <v>楼层</v>
      </c>
      <c r="R22" s="770" t="s">
        <v>17</v>
      </c>
      <c r="S22" s="771">
        <f>F22</f>
        <v>100</v>
      </c>
      <c r="T22" s="770" t="s">
        <v>17</v>
      </c>
      <c r="U22" s="771">
        <f>H22</f>
        <v>100</v>
      </c>
      <c r="V22" s="770" t="s">
        <v>17</v>
      </c>
      <c r="W22" s="771">
        <f>J22</f>
        <v>100</v>
      </c>
      <c r="X22" s="1812"/>
      <c r="Y22" s="3228"/>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28"/>
      <c r="Q23" s="1809">
        <f>B23</f>
        <v>111</v>
      </c>
      <c r="R23" s="770" t="s">
        <v>17</v>
      </c>
      <c r="S23" s="771">
        <f>F23</f>
        <v>100</v>
      </c>
      <c r="T23" s="770" t="s">
        <v>17</v>
      </c>
      <c r="U23" s="771">
        <f>H23</f>
        <v>100</v>
      </c>
      <c r="V23" s="770" t="s">
        <v>17</v>
      </c>
      <c r="W23" s="771">
        <f>J23</f>
        <v>100</v>
      </c>
      <c r="X23" s="1812"/>
      <c r="Y23" s="3228"/>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28"/>
      <c r="Q24" s="1809">
        <f t="shared" ref="Q24:Q34" si="11">B24</f>
        <v>111</v>
      </c>
      <c r="R24" s="770" t="s">
        <v>17</v>
      </c>
      <c r="S24" s="771">
        <f>F24</f>
        <v>100</v>
      </c>
      <c r="T24" s="770" t="s">
        <v>17</v>
      </c>
      <c r="U24" s="771">
        <f>H24</f>
        <v>100</v>
      </c>
      <c r="V24" s="770" t="s">
        <v>17</v>
      </c>
      <c r="W24" s="771">
        <f>J24</f>
        <v>100</v>
      </c>
      <c r="X24" s="1812"/>
      <c r="Y24" s="3228"/>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28"/>
      <c r="Q25" s="1794">
        <f t="shared" si="11"/>
        <v>111</v>
      </c>
      <c r="R25" s="766" t="s">
        <v>17</v>
      </c>
      <c r="S25" s="767">
        <f>F25</f>
        <v>100</v>
      </c>
      <c r="T25" s="766" t="s">
        <v>17</v>
      </c>
      <c r="U25" s="767">
        <f>H25</f>
        <v>100</v>
      </c>
      <c r="V25" s="766" t="s">
        <v>17</v>
      </c>
      <c r="W25" s="767">
        <f>J25</f>
        <v>100</v>
      </c>
      <c r="X25" s="768"/>
      <c r="Y25" s="3228"/>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29"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30"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30"/>
      <c r="Q27" s="772" t="str">
        <f t="shared" si="11"/>
        <v>成新率</v>
      </c>
      <c r="R27" s="773" t="s">
        <v>17</v>
      </c>
      <c r="S27" s="774" t="e">
        <f t="shared" si="12"/>
        <v>#N/A</v>
      </c>
      <c r="T27" s="773" t="s">
        <v>17</v>
      </c>
      <c r="U27" s="774" t="e">
        <f t="shared" si="13"/>
        <v>#N/A</v>
      </c>
      <c r="V27" s="773" t="s">
        <v>17</v>
      </c>
      <c r="W27" s="774" t="e">
        <f t="shared" si="14"/>
        <v>#N/A</v>
      </c>
      <c r="X27" s="775"/>
      <c r="Y27" s="3230"/>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30"/>
      <c r="Q28" s="1809" t="str">
        <f t="shared" si="11"/>
        <v>物业等级</v>
      </c>
      <c r="R28" s="770" t="s">
        <v>17</v>
      </c>
      <c r="S28" s="771">
        <f t="shared" si="12"/>
        <v>100</v>
      </c>
      <c r="T28" s="770" t="s">
        <v>17</v>
      </c>
      <c r="U28" s="771">
        <f t="shared" si="13"/>
        <v>100</v>
      </c>
      <c r="V28" s="770" t="s">
        <v>17</v>
      </c>
      <c r="W28" s="771">
        <f t="shared" si="14"/>
        <v>100</v>
      </c>
      <c r="X28" s="1812"/>
      <c r="Y28" s="3230"/>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30"/>
      <c r="Q29" s="1809" t="str">
        <f t="shared" si="11"/>
        <v>有无电梯</v>
      </c>
      <c r="R29" s="770" t="s">
        <v>17</v>
      </c>
      <c r="S29" s="771">
        <f t="shared" si="12"/>
        <v>100</v>
      </c>
      <c r="T29" s="770" t="s">
        <v>17</v>
      </c>
      <c r="U29" s="771">
        <f t="shared" si="13"/>
        <v>100</v>
      </c>
      <c r="V29" s="770" t="s">
        <v>17</v>
      </c>
      <c r="W29" s="771">
        <f t="shared" si="14"/>
        <v>100</v>
      </c>
      <c r="X29" s="1812"/>
      <c r="Y29" s="3230"/>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30"/>
      <c r="Q30" s="1809" t="str">
        <f t="shared" si="11"/>
        <v>建筑面积</v>
      </c>
      <c r="R30" s="770" t="s">
        <v>17</v>
      </c>
      <c r="S30" s="771" t="e">
        <f t="shared" si="12"/>
        <v>#N/A</v>
      </c>
      <c r="T30" s="770" t="s">
        <v>17</v>
      </c>
      <c r="U30" s="771" t="e">
        <f t="shared" si="13"/>
        <v>#N/A</v>
      </c>
      <c r="V30" s="770" t="s">
        <v>17</v>
      </c>
      <c r="W30" s="771" t="e">
        <f t="shared" si="14"/>
        <v>#N/A</v>
      </c>
      <c r="X30" s="1812"/>
      <c r="Y30" s="3230"/>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30"/>
      <c r="Q31" s="1794" t="str">
        <f t="shared" si="11"/>
        <v>是否封闭</v>
      </c>
      <c r="R31" s="766" t="s">
        <v>17</v>
      </c>
      <c r="S31" s="767">
        <f t="shared" si="12"/>
        <v>100</v>
      </c>
      <c r="T31" s="766" t="s">
        <v>17</v>
      </c>
      <c r="U31" s="767">
        <f t="shared" si="13"/>
        <v>100</v>
      </c>
      <c r="V31" s="766" t="s">
        <v>17</v>
      </c>
      <c r="W31" s="767">
        <f t="shared" si="14"/>
        <v>100</v>
      </c>
      <c r="X31" s="768"/>
      <c r="Y31" s="3230"/>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30" t="s">
        <v>2550</v>
      </c>
      <c r="Q32" s="1809">
        <f t="shared" si="11"/>
        <v>111</v>
      </c>
      <c r="R32" s="770" t="s">
        <v>17</v>
      </c>
      <c r="S32" s="771">
        <f t="shared" si="12"/>
        <v>100</v>
      </c>
      <c r="T32" s="770" t="s">
        <v>17</v>
      </c>
      <c r="U32" s="771">
        <f t="shared" si="13"/>
        <v>100</v>
      </c>
      <c r="V32" s="770" t="s">
        <v>17</v>
      </c>
      <c r="W32" s="771">
        <f t="shared" si="14"/>
        <v>100</v>
      </c>
      <c r="X32" s="1812"/>
      <c r="Y32" s="3230"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30"/>
      <c r="Q33" s="1809">
        <f t="shared" si="11"/>
        <v>111</v>
      </c>
      <c r="R33" s="770" t="s">
        <v>17</v>
      </c>
      <c r="S33" s="771">
        <f t="shared" si="12"/>
        <v>100</v>
      </c>
      <c r="T33" s="770" t="s">
        <v>17</v>
      </c>
      <c r="U33" s="771">
        <f t="shared" si="13"/>
        <v>100</v>
      </c>
      <c r="V33" s="770" t="s">
        <v>17</v>
      </c>
      <c r="W33" s="771">
        <f t="shared" si="14"/>
        <v>100</v>
      </c>
      <c r="X33" s="1812"/>
      <c r="Y33" s="3230"/>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30"/>
      <c r="Q34" s="1809">
        <f t="shared" si="11"/>
        <v>111</v>
      </c>
      <c r="R34" s="770" t="s">
        <v>17</v>
      </c>
      <c r="S34" s="771">
        <f t="shared" si="12"/>
        <v>100</v>
      </c>
      <c r="T34" s="770" t="s">
        <v>17</v>
      </c>
      <c r="U34" s="771">
        <f t="shared" si="13"/>
        <v>100</v>
      </c>
      <c r="V34" s="770" t="s">
        <v>17</v>
      </c>
      <c r="W34" s="771">
        <f t="shared" si="14"/>
        <v>100</v>
      </c>
      <c r="X34" s="1812"/>
      <c r="Y34" s="3230"/>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12" t="str">
        <f>A35</f>
        <v>成交单价（元/平方米）</v>
      </c>
      <c r="Q35" s="3212"/>
      <c r="R35" s="3270">
        <f>E35</f>
        <v>0</v>
      </c>
      <c r="S35" s="3270"/>
      <c r="T35" s="3270">
        <f>G35</f>
        <v>0</v>
      </c>
      <c r="U35" s="3270"/>
      <c r="V35" s="3270">
        <f>I35</f>
        <v>0</v>
      </c>
      <c r="W35" s="3270"/>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12" t="str">
        <f>A36</f>
        <v>比较价值（元/平方米）</v>
      </c>
      <c r="Q36" s="3212"/>
      <c r="R36" s="3270" t="e">
        <f>IF(F1="售价",ROUND(PRODUCT(R35,AA7:AA34),0),ROUND(PRODUCT(R35,AA7:AA34),1))</f>
        <v>#DIV/0!</v>
      </c>
      <c r="S36" s="3270"/>
      <c r="T36" s="3270" t="e">
        <f>IF(F1="售价",ROUND(PRODUCT(T35,AB7:AB34),0),ROUND(PRODUCT(T35,AB7:AB34),1))</f>
        <v>#DIV/0!</v>
      </c>
      <c r="U36" s="3270"/>
      <c r="V36" s="3270" t="e">
        <f>IF(F1="售价",ROUND(PRODUCT(V35,AC7:AC34),0),ROUND(PRODUCT(V35,AC7:AC34),1))</f>
        <v>#DIV/0!</v>
      </c>
      <c r="W36" s="3270"/>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232" t="str">
        <f>A37</f>
        <v>估价对象XX用房的比较价值（楼面单价，元/平方米）</v>
      </c>
      <c r="Q37" s="3233"/>
      <c r="R37" s="3269" t="e">
        <f>IF(F1="售价",ROUND(AVERAGE(R36:V36),0),ROUND(AVERAGE(R36:V36),1))</f>
        <v>#DIV/0!</v>
      </c>
      <c r="S37" s="3269"/>
      <c r="T37" s="3269"/>
      <c r="U37" s="3269"/>
      <c r="V37" s="3269"/>
      <c r="W37" s="3269"/>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213" t="s">
        <v>2631</v>
      </c>
      <c r="D4" s="3214"/>
      <c r="E4" s="3215" t="s">
        <v>2632</v>
      </c>
      <c r="F4" s="3216"/>
      <c r="G4" s="3213" t="s">
        <v>2633</v>
      </c>
      <c r="H4" s="3214"/>
      <c r="I4" s="3213" t="s">
        <v>2634</v>
      </c>
      <c r="J4" s="3214"/>
      <c r="K4" s="607" t="s">
        <v>2635</v>
      </c>
      <c r="L4" s="1129"/>
      <c r="M4" s="1130"/>
      <c r="N4" s="1130"/>
      <c r="O4" s="1130"/>
      <c r="P4" s="3217" t="s">
        <v>2636</v>
      </c>
      <c r="Q4" s="3218"/>
      <c r="R4" s="3199" t="s">
        <v>2632</v>
      </c>
      <c r="S4" s="3200"/>
      <c r="T4" s="3199" t="s">
        <v>2633</v>
      </c>
      <c r="U4" s="3200"/>
      <c r="V4" s="3225" t="s">
        <v>2634</v>
      </c>
      <c r="W4" s="3225"/>
      <c r="X4" s="1812"/>
      <c r="Y4" s="3199" t="s">
        <v>2636</v>
      </c>
      <c r="Z4" s="3200"/>
      <c r="AA4" s="3194" t="s">
        <v>2632</v>
      </c>
      <c r="AB4" s="3195" t="s">
        <v>2633</v>
      </c>
      <c r="AC4" s="3194" t="s">
        <v>2634</v>
      </c>
    </row>
    <row r="5" spans="1:29" ht="15">
      <c r="A5" s="401"/>
      <c r="B5" s="402"/>
      <c r="C5" s="3209" t="s">
        <v>2527</v>
      </c>
      <c r="D5" s="3206"/>
      <c r="E5" s="3203" t="s">
        <v>2528</v>
      </c>
      <c r="F5" s="3204"/>
      <c r="G5" s="3209" t="s">
        <v>2529</v>
      </c>
      <c r="H5" s="3206"/>
      <c r="I5" s="3209" t="s">
        <v>2530</v>
      </c>
      <c r="J5" s="3206"/>
      <c r="K5" s="607"/>
      <c r="L5" s="1129"/>
      <c r="M5" s="1130"/>
      <c r="N5" s="1130"/>
      <c r="O5" s="1130"/>
      <c r="P5" s="3219"/>
      <c r="Q5" s="3220"/>
      <c r="R5" s="3201"/>
      <c r="S5" s="3202"/>
      <c r="T5" s="3201"/>
      <c r="U5" s="3202"/>
      <c r="V5" s="3225"/>
      <c r="W5" s="3225"/>
      <c r="X5" s="1812"/>
      <c r="Y5" s="3201"/>
      <c r="Z5" s="3202"/>
      <c r="AA5" s="3195"/>
      <c r="AB5" s="3195"/>
      <c r="AC5" s="3195"/>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21"/>
      <c r="Q6" s="3222"/>
      <c r="R6" s="3201"/>
      <c r="S6" s="3202"/>
      <c r="T6" s="3223"/>
      <c r="U6" s="3224"/>
      <c r="V6" s="3225"/>
      <c r="W6" s="3225"/>
      <c r="X6" s="1812"/>
      <c r="Y6" s="3223"/>
      <c r="Z6" s="3224"/>
      <c r="AA6" s="3196"/>
      <c r="AB6" s="3196"/>
      <c r="AC6" s="3196"/>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197" t="s">
        <v>2534</v>
      </c>
      <c r="Q7" s="3226"/>
      <c r="R7" s="766" t="s">
        <v>17</v>
      </c>
      <c r="S7" s="767">
        <f t="shared" ref="S7:S15" si="0">F7</f>
        <v>0</v>
      </c>
      <c r="T7" s="766" t="s">
        <v>17</v>
      </c>
      <c r="U7" s="767">
        <f t="shared" ref="U7:U15" si="1">H7</f>
        <v>0</v>
      </c>
      <c r="V7" s="766" t="s">
        <v>17</v>
      </c>
      <c r="W7" s="767">
        <f t="shared" ref="W7:W15" si="2">J7</f>
        <v>0</v>
      </c>
      <c r="X7" s="768"/>
      <c r="Y7" s="3197" t="s">
        <v>2534</v>
      </c>
      <c r="Z7" s="3198"/>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197" t="s">
        <v>2537</v>
      </c>
      <c r="Q8" s="3198"/>
      <c r="R8" s="766" t="s">
        <v>17</v>
      </c>
      <c r="S8" s="767">
        <f t="shared" si="0"/>
        <v>0</v>
      </c>
      <c r="T8" s="766" t="s">
        <v>17</v>
      </c>
      <c r="U8" s="767">
        <f t="shared" si="1"/>
        <v>0</v>
      </c>
      <c r="V8" s="766" t="s">
        <v>17</v>
      </c>
      <c r="W8" s="767">
        <f t="shared" si="2"/>
        <v>0</v>
      </c>
      <c r="X8" s="768"/>
      <c r="Y8" s="3197" t="s">
        <v>2537</v>
      </c>
      <c r="Z8" s="3198"/>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12" t="s">
        <v>2540</v>
      </c>
      <c r="Q9" s="1794" t="str">
        <f t="shared" ref="Q9:Q15" si="6">B9</f>
        <v>用途</v>
      </c>
      <c r="R9" s="766" t="s">
        <v>17</v>
      </c>
      <c r="S9" s="767">
        <f t="shared" si="0"/>
        <v>100</v>
      </c>
      <c r="T9" s="766" t="s">
        <v>17</v>
      </c>
      <c r="U9" s="767">
        <f t="shared" si="1"/>
        <v>100</v>
      </c>
      <c r="V9" s="766" t="s">
        <v>17</v>
      </c>
      <c r="W9" s="767">
        <f t="shared" si="2"/>
        <v>100</v>
      </c>
      <c r="X9" s="768"/>
      <c r="Y9" s="3074"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105</v>
      </c>
      <c r="G10" s="429"/>
      <c r="H10" s="133">
        <f>ROUND(100/'数据-取费表'!G16,0)</f>
        <v>105</v>
      </c>
      <c r="I10" s="429"/>
      <c r="J10" s="133">
        <f>ROUND(100/'数据-取费表'!G16,0)</f>
        <v>105</v>
      </c>
      <c r="K10" s="669"/>
      <c r="L10" s="1134"/>
      <c r="M10" s="1135"/>
      <c r="N10" s="1135"/>
      <c r="O10" s="1136"/>
      <c r="P10" s="3212"/>
      <c r="Q10" s="1794" t="str">
        <f t="shared" si="6"/>
        <v>土地使用年限（年）</v>
      </c>
      <c r="R10" s="766" t="s">
        <v>17</v>
      </c>
      <c r="S10" s="767">
        <f t="shared" si="0"/>
        <v>105</v>
      </c>
      <c r="T10" s="766" t="s">
        <v>17</v>
      </c>
      <c r="U10" s="767">
        <f t="shared" si="1"/>
        <v>105</v>
      </c>
      <c r="V10" s="766" t="s">
        <v>17</v>
      </c>
      <c r="W10" s="767">
        <f t="shared" si="2"/>
        <v>105</v>
      </c>
      <c r="X10" s="768"/>
      <c r="Y10" s="3074"/>
      <c r="Z10" s="55" t="str">
        <f t="shared" si="7"/>
        <v>土地使用年限（年）</v>
      </c>
      <c r="AA10" s="769">
        <f t="shared" si="3"/>
        <v>0.95238095238095233</v>
      </c>
      <c r="AB10" s="769">
        <f t="shared" si="4"/>
        <v>0.95238095238095233</v>
      </c>
      <c r="AC10" s="769">
        <f t="shared" si="5"/>
        <v>0.95238095238095233</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12"/>
      <c r="Q11" s="1794" t="str">
        <f t="shared" si="6"/>
        <v>容积率</v>
      </c>
      <c r="R11" s="766" t="s">
        <v>17</v>
      </c>
      <c r="S11" s="767" t="e">
        <f t="shared" si="0"/>
        <v>#N/A</v>
      </c>
      <c r="T11" s="766" t="s">
        <v>17</v>
      </c>
      <c r="U11" s="767" t="e">
        <f t="shared" si="1"/>
        <v>#N/A</v>
      </c>
      <c r="V11" s="766" t="s">
        <v>17</v>
      </c>
      <c r="W11" s="767" t="e">
        <f t="shared" si="2"/>
        <v>#N/A</v>
      </c>
      <c r="X11" s="768"/>
      <c r="Y11" s="3074"/>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12"/>
      <c r="Q12" s="1794">
        <f t="shared" si="6"/>
        <v>111</v>
      </c>
      <c r="R12" s="766" t="s">
        <v>17</v>
      </c>
      <c r="S12" s="767">
        <f t="shared" si="0"/>
        <v>100</v>
      </c>
      <c r="T12" s="766" t="s">
        <v>17</v>
      </c>
      <c r="U12" s="767">
        <f t="shared" si="1"/>
        <v>100</v>
      </c>
      <c r="V12" s="766" t="s">
        <v>17</v>
      </c>
      <c r="W12" s="767">
        <f t="shared" si="2"/>
        <v>100</v>
      </c>
      <c r="X12" s="768"/>
      <c r="Y12" s="3074"/>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12"/>
      <c r="Q13" s="1794">
        <f t="shared" si="6"/>
        <v>111</v>
      </c>
      <c r="R13" s="766" t="s">
        <v>17</v>
      </c>
      <c r="S13" s="767">
        <f t="shared" si="0"/>
        <v>100</v>
      </c>
      <c r="T13" s="766" t="s">
        <v>17</v>
      </c>
      <c r="U13" s="767">
        <f t="shared" si="1"/>
        <v>100</v>
      </c>
      <c r="V13" s="766" t="s">
        <v>17</v>
      </c>
      <c r="W13" s="767">
        <f t="shared" si="2"/>
        <v>100</v>
      </c>
      <c r="X13" s="768"/>
      <c r="Y13" s="3074"/>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12"/>
      <c r="Q14" s="1794">
        <f t="shared" si="6"/>
        <v>111</v>
      </c>
      <c r="R14" s="766" t="s">
        <v>17</v>
      </c>
      <c r="S14" s="767">
        <f t="shared" si="0"/>
        <v>100</v>
      </c>
      <c r="T14" s="766" t="s">
        <v>17</v>
      </c>
      <c r="U14" s="767">
        <f t="shared" si="1"/>
        <v>100</v>
      </c>
      <c r="V14" s="766" t="s">
        <v>17</v>
      </c>
      <c r="W14" s="767">
        <f t="shared" si="2"/>
        <v>100</v>
      </c>
      <c r="X14" s="768"/>
      <c r="Y14" s="3074"/>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27" t="s">
        <v>2545</v>
      </c>
      <c r="Q15" s="1809" t="str">
        <f t="shared" si="6"/>
        <v>产业集聚程度</v>
      </c>
      <c r="R15" s="770" t="s">
        <v>17</v>
      </c>
      <c r="S15" s="771">
        <f t="shared" si="0"/>
        <v>100</v>
      </c>
      <c r="T15" s="770" t="s">
        <v>17</v>
      </c>
      <c r="U15" s="771">
        <f t="shared" si="1"/>
        <v>100</v>
      </c>
      <c r="V15" s="770" t="s">
        <v>17</v>
      </c>
      <c r="W15" s="771">
        <f t="shared" si="2"/>
        <v>100</v>
      </c>
      <c r="X15" s="1812"/>
      <c r="Y15" s="3227"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28"/>
      <c r="Q16" s="1809"/>
      <c r="R16" s="770"/>
      <c r="S16" s="771"/>
      <c r="T16" s="770"/>
      <c r="U16" s="771"/>
      <c r="V16" s="770"/>
      <c r="W16" s="771"/>
      <c r="X16" s="1812"/>
      <c r="Y16" s="3228"/>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28"/>
      <c r="Q17" s="1809" t="str">
        <f>B17</f>
        <v>交通便捷度</v>
      </c>
      <c r="R17" s="770" t="s">
        <v>17</v>
      </c>
      <c r="S17" s="771">
        <f>F17</f>
        <v>100</v>
      </c>
      <c r="T17" s="770" t="s">
        <v>17</v>
      </c>
      <c r="U17" s="771">
        <f>H17</f>
        <v>100</v>
      </c>
      <c r="V17" s="770" t="s">
        <v>17</v>
      </c>
      <c r="W17" s="771">
        <f>J17</f>
        <v>100</v>
      </c>
      <c r="X17" s="1812"/>
      <c r="Y17" s="3228"/>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28"/>
      <c r="Q18" s="1809"/>
      <c r="R18" s="770"/>
      <c r="S18" s="771"/>
      <c r="T18" s="770"/>
      <c r="U18" s="771"/>
      <c r="V18" s="770"/>
      <c r="W18" s="771"/>
      <c r="X18" s="1812"/>
      <c r="Y18" s="3228"/>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28"/>
      <c r="Q19" s="1809" t="str">
        <f t="shared" ref="Q19:Q33" si="8">B19</f>
        <v>区域土地利用方向</v>
      </c>
      <c r="R19" s="770" t="s">
        <v>17</v>
      </c>
      <c r="S19" s="771">
        <f>F19</f>
        <v>100</v>
      </c>
      <c r="T19" s="770" t="s">
        <v>17</v>
      </c>
      <c r="U19" s="771">
        <f>H19</f>
        <v>100</v>
      </c>
      <c r="V19" s="770" t="s">
        <v>17</v>
      </c>
      <c r="W19" s="771">
        <f>J19</f>
        <v>100</v>
      </c>
      <c r="X19" s="1812"/>
      <c r="Y19" s="3228"/>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28"/>
      <c r="Q20" s="1809"/>
      <c r="R20" s="770"/>
      <c r="S20" s="771"/>
      <c r="T20" s="770"/>
      <c r="U20" s="771"/>
      <c r="V20" s="770"/>
      <c r="W20" s="771"/>
      <c r="X20" s="1812"/>
      <c r="Y20" s="3228"/>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28"/>
      <c r="Q21" s="1809" t="str">
        <f t="shared" si="8"/>
        <v>环境状况</v>
      </c>
      <c r="R21" s="770" t="s">
        <v>17</v>
      </c>
      <c r="S21" s="771">
        <f>F21</f>
        <v>100</v>
      </c>
      <c r="T21" s="770" t="s">
        <v>17</v>
      </c>
      <c r="U21" s="771">
        <f>H21</f>
        <v>100</v>
      </c>
      <c r="V21" s="770" t="s">
        <v>17</v>
      </c>
      <c r="W21" s="771">
        <f>J21</f>
        <v>100</v>
      </c>
      <c r="X21" s="1812"/>
      <c r="Y21" s="3228"/>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28"/>
      <c r="Q22" s="1809"/>
      <c r="R22" s="770"/>
      <c r="S22" s="771"/>
      <c r="T22" s="770"/>
      <c r="U22" s="771"/>
      <c r="V22" s="770"/>
      <c r="W22" s="771"/>
      <c r="X22" s="1812"/>
      <c r="Y22" s="3228"/>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28"/>
      <c r="Q23" s="1794" t="str">
        <f t="shared" si="8"/>
        <v>公共配套设施</v>
      </c>
      <c r="R23" s="766" t="s">
        <v>17</v>
      </c>
      <c r="S23" s="767">
        <f>F23</f>
        <v>100</v>
      </c>
      <c r="T23" s="766" t="s">
        <v>17</v>
      </c>
      <c r="U23" s="767">
        <f>H23</f>
        <v>100</v>
      </c>
      <c r="V23" s="766" t="s">
        <v>17</v>
      </c>
      <c r="W23" s="767">
        <f>J23</f>
        <v>100</v>
      </c>
      <c r="X23" s="768"/>
      <c r="Y23" s="3228"/>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28"/>
      <c r="Q24" s="1794"/>
      <c r="R24" s="766"/>
      <c r="S24" s="767"/>
      <c r="T24" s="766"/>
      <c r="U24" s="767"/>
      <c r="V24" s="766"/>
      <c r="W24" s="767"/>
      <c r="X24" s="768"/>
      <c r="Y24" s="3228"/>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28"/>
      <c r="Q25" s="1794" t="str">
        <f t="shared" ref="Q25" si="9">B25</f>
        <v>基础设施水平</v>
      </c>
      <c r="R25" s="766" t="s">
        <v>17</v>
      </c>
      <c r="S25" s="767">
        <f>F25</f>
        <v>100</v>
      </c>
      <c r="T25" s="766" t="s">
        <v>17</v>
      </c>
      <c r="U25" s="767">
        <f>H25</f>
        <v>100</v>
      </c>
      <c r="V25" s="766" t="s">
        <v>17</v>
      </c>
      <c r="W25" s="767">
        <f>J25</f>
        <v>100</v>
      </c>
      <c r="X25" s="768"/>
      <c r="Y25" s="3228"/>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28"/>
      <c r="Q26" s="1794"/>
      <c r="R26" s="766"/>
      <c r="S26" s="767"/>
      <c r="T26" s="766"/>
      <c r="U26" s="767"/>
      <c r="V26" s="766"/>
      <c r="W26" s="767"/>
      <c r="X26" s="768"/>
      <c r="Y26" s="3228"/>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28"/>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28"/>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28"/>
      <c r="Q28" s="1809" t="str">
        <f t="shared" si="8"/>
        <v>毗邻道路的类型与等级</v>
      </c>
      <c r="R28" s="770" t="s">
        <v>17</v>
      </c>
      <c r="S28" s="771">
        <f t="shared" si="10"/>
        <v>100</v>
      </c>
      <c r="T28" s="770" t="s">
        <v>17</v>
      </c>
      <c r="U28" s="771">
        <f t="shared" si="11"/>
        <v>100</v>
      </c>
      <c r="V28" s="770" t="s">
        <v>17</v>
      </c>
      <c r="W28" s="771">
        <f t="shared" si="12"/>
        <v>100</v>
      </c>
      <c r="X28" s="1812"/>
      <c r="Y28" s="3228"/>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28"/>
      <c r="Q29" s="1809"/>
      <c r="R29" s="770"/>
      <c r="S29" s="771"/>
      <c r="T29" s="770"/>
      <c r="U29" s="771"/>
      <c r="V29" s="770"/>
      <c r="W29" s="771"/>
      <c r="X29" s="1812"/>
      <c r="Y29" s="3228"/>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28"/>
      <c r="Q30" s="1809" t="str">
        <f t="shared" si="8"/>
        <v>土地级别</v>
      </c>
      <c r="R30" s="770" t="s">
        <v>17</v>
      </c>
      <c r="S30" s="771">
        <f t="shared" si="10"/>
        <v>100</v>
      </c>
      <c r="T30" s="770" t="s">
        <v>17</v>
      </c>
      <c r="U30" s="771">
        <f t="shared" si="11"/>
        <v>100</v>
      </c>
      <c r="V30" s="770" t="s">
        <v>17</v>
      </c>
      <c r="W30" s="771">
        <f t="shared" si="12"/>
        <v>100</v>
      </c>
      <c r="X30" s="1812"/>
      <c r="Y30" s="3228"/>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28"/>
      <c r="Q31" s="1809">
        <f t="shared" si="8"/>
        <v>111</v>
      </c>
      <c r="R31" s="770" t="s">
        <v>17</v>
      </c>
      <c r="S31" s="771">
        <f t="shared" si="10"/>
        <v>100</v>
      </c>
      <c r="T31" s="770" t="s">
        <v>17</v>
      </c>
      <c r="U31" s="771">
        <f t="shared" si="11"/>
        <v>100</v>
      </c>
      <c r="V31" s="770" t="s">
        <v>17</v>
      </c>
      <c r="W31" s="771">
        <f t="shared" si="12"/>
        <v>100</v>
      </c>
      <c r="X31" s="1812"/>
      <c r="Y31" s="3228"/>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29" t="s">
        <v>2550</v>
      </c>
      <c r="Q32" s="1809">
        <f t="shared" si="8"/>
        <v>111</v>
      </c>
      <c r="R32" s="770" t="s">
        <v>17</v>
      </c>
      <c r="S32" s="771">
        <f t="shared" si="10"/>
        <v>100</v>
      </c>
      <c r="T32" s="770" t="s">
        <v>17</v>
      </c>
      <c r="U32" s="771">
        <f t="shared" si="11"/>
        <v>100</v>
      </c>
      <c r="V32" s="770" t="s">
        <v>17</v>
      </c>
      <c r="W32" s="771">
        <f t="shared" si="12"/>
        <v>100</v>
      </c>
      <c r="X32" s="1812"/>
      <c r="Y32" s="3230"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30"/>
      <c r="Q33" s="1809">
        <f t="shared" si="8"/>
        <v>111</v>
      </c>
      <c r="R33" s="773" t="s">
        <v>17</v>
      </c>
      <c r="S33" s="774">
        <f t="shared" si="10"/>
        <v>100</v>
      </c>
      <c r="T33" s="773" t="s">
        <v>17</v>
      </c>
      <c r="U33" s="774">
        <f t="shared" si="11"/>
        <v>100</v>
      </c>
      <c r="V33" s="773" t="s">
        <v>17</v>
      </c>
      <c r="W33" s="774">
        <f t="shared" si="12"/>
        <v>100</v>
      </c>
      <c r="X33" s="775"/>
      <c r="Y33" s="3230"/>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30"/>
      <c r="Q34" s="1809" t="str">
        <f>B34</f>
        <v>宗地面积</v>
      </c>
      <c r="R34" s="770" t="s">
        <v>17</v>
      </c>
      <c r="S34" s="771" t="e">
        <f t="shared" si="10"/>
        <v>#N/A</v>
      </c>
      <c r="T34" s="770" t="s">
        <v>17</v>
      </c>
      <c r="U34" s="771" t="e">
        <f t="shared" si="11"/>
        <v>#N/A</v>
      </c>
      <c r="V34" s="770" t="s">
        <v>17</v>
      </c>
      <c r="W34" s="771" t="e">
        <f t="shared" si="12"/>
        <v>#N/A</v>
      </c>
      <c r="X34" s="1812"/>
      <c r="Y34" s="3230"/>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30"/>
      <c r="Q35" s="1809" t="str">
        <f t="shared" ref="Q35:Q40" si="14">B35</f>
        <v>宗地形状</v>
      </c>
      <c r="R35" s="770" t="s">
        <v>17</v>
      </c>
      <c r="S35" s="771">
        <f t="shared" si="10"/>
        <v>100</v>
      </c>
      <c r="T35" s="770" t="s">
        <v>17</v>
      </c>
      <c r="U35" s="771">
        <f t="shared" si="11"/>
        <v>100</v>
      </c>
      <c r="V35" s="770" t="s">
        <v>17</v>
      </c>
      <c r="W35" s="771">
        <f t="shared" si="12"/>
        <v>100</v>
      </c>
      <c r="X35" s="1812"/>
      <c r="Y35" s="3230"/>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30"/>
      <c r="Q36" s="1809" t="str">
        <f t="shared" si="14"/>
        <v>宗地开发程度</v>
      </c>
      <c r="R36" s="766" t="s">
        <v>17</v>
      </c>
      <c r="S36" s="767">
        <f t="shared" si="10"/>
        <v>100</v>
      </c>
      <c r="T36" s="766" t="s">
        <v>17</v>
      </c>
      <c r="U36" s="767">
        <f t="shared" si="11"/>
        <v>100</v>
      </c>
      <c r="V36" s="766" t="s">
        <v>17</v>
      </c>
      <c r="W36" s="767">
        <f t="shared" si="12"/>
        <v>100</v>
      </c>
      <c r="X36" s="768"/>
      <c r="Y36" s="3230"/>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30" t="s">
        <v>2550</v>
      </c>
      <c r="Q37" s="1809" t="str">
        <f t="shared" si="14"/>
        <v>工程地质条件</v>
      </c>
      <c r="R37" s="770" t="s">
        <v>17</v>
      </c>
      <c r="S37" s="771">
        <f t="shared" si="10"/>
        <v>100</v>
      </c>
      <c r="T37" s="770" t="s">
        <v>17</v>
      </c>
      <c r="U37" s="771">
        <f t="shared" si="11"/>
        <v>100</v>
      </c>
      <c r="V37" s="770" t="s">
        <v>17</v>
      </c>
      <c r="W37" s="771">
        <f t="shared" si="12"/>
        <v>100</v>
      </c>
      <c r="X37" s="1812"/>
      <c r="Y37" s="3230"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30"/>
      <c r="Q38" s="1809">
        <f t="shared" si="14"/>
        <v>111</v>
      </c>
      <c r="R38" s="770" t="s">
        <v>17</v>
      </c>
      <c r="S38" s="771">
        <f t="shared" si="10"/>
        <v>100</v>
      </c>
      <c r="T38" s="770" t="s">
        <v>17</v>
      </c>
      <c r="U38" s="771">
        <f t="shared" si="11"/>
        <v>100</v>
      </c>
      <c r="V38" s="770" t="s">
        <v>17</v>
      </c>
      <c r="W38" s="771">
        <f t="shared" si="12"/>
        <v>100</v>
      </c>
      <c r="X38" s="1812"/>
      <c r="Y38" s="3230"/>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30"/>
      <c r="Q39" s="1809">
        <f t="shared" si="14"/>
        <v>111</v>
      </c>
      <c r="R39" s="770" t="s">
        <v>17</v>
      </c>
      <c r="S39" s="771">
        <f t="shared" si="10"/>
        <v>100</v>
      </c>
      <c r="T39" s="770" t="s">
        <v>17</v>
      </c>
      <c r="U39" s="771">
        <f t="shared" si="11"/>
        <v>100</v>
      </c>
      <c r="V39" s="770" t="s">
        <v>17</v>
      </c>
      <c r="W39" s="771">
        <f t="shared" si="12"/>
        <v>100</v>
      </c>
      <c r="X39" s="1812"/>
      <c r="Y39" s="3230"/>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30"/>
      <c r="Q40" s="1809">
        <f t="shared" si="14"/>
        <v>111</v>
      </c>
      <c r="R40" s="773" t="s">
        <v>17</v>
      </c>
      <c r="S40" s="774">
        <f t="shared" si="10"/>
        <v>100</v>
      </c>
      <c r="T40" s="773" t="s">
        <v>17</v>
      </c>
      <c r="U40" s="774">
        <f t="shared" si="11"/>
        <v>100</v>
      </c>
      <c r="V40" s="773" t="s">
        <v>17</v>
      </c>
      <c r="W40" s="774">
        <f t="shared" si="12"/>
        <v>100</v>
      </c>
      <c r="X40" s="775"/>
      <c r="Y40" s="3230"/>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12" t="str">
        <f>A41</f>
        <v>成交单价</v>
      </c>
      <c r="Q41" s="3212"/>
      <c r="R41" s="3225">
        <f>E41</f>
        <v>0</v>
      </c>
      <c r="S41" s="3225"/>
      <c r="T41" s="3225">
        <f>G41</f>
        <v>0</v>
      </c>
      <c r="U41" s="3225"/>
      <c r="V41" s="3225">
        <f>I41</f>
        <v>0</v>
      </c>
      <c r="W41" s="3225"/>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12" t="str">
        <f>A42</f>
        <v>比较价值（元/平方米）</v>
      </c>
      <c r="Q42" s="3212"/>
      <c r="R42" s="3231" t="e">
        <f>ROUND(PRODUCT(R41,AA7:AA40),0)</f>
        <v>#DIV/0!</v>
      </c>
      <c r="S42" s="3231"/>
      <c r="T42" s="3231" t="e">
        <f>ROUND(PRODUCT(T41,AB7:AB40),0)</f>
        <v>#DIV/0!</v>
      </c>
      <c r="U42" s="3231"/>
      <c r="V42" s="3231" t="e">
        <f>ROUND(PRODUCT(V41,AC7:AC40),0)</f>
        <v>#DIV/0!</v>
      </c>
      <c r="W42" s="3231"/>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232" t="str">
        <f>A43</f>
        <v>估价对象XX用房的比较价值（楼面单价，元/平方米）</v>
      </c>
      <c r="Q43" s="3233"/>
      <c r="R43" s="3234" t="e">
        <f>ROUND(AVERAGE(R42:V42),0)</f>
        <v>#DIV/0!</v>
      </c>
      <c r="S43" s="3234"/>
      <c r="T43" s="3234"/>
      <c r="U43" s="3234"/>
      <c r="V43" s="3234"/>
      <c r="W43" s="3234"/>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213" t="s">
        <v>2749</v>
      </c>
      <c r="H50" s="3235"/>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70000</v>
      </c>
      <c r="F51" s="688" t="e">
        <f t="shared" ref="F51:F60" si="15">ROUND(B51*E51/10000,0)</f>
        <v>#DIV/0!</v>
      </c>
      <c r="G51" s="3236"/>
      <c r="H51" s="3212"/>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37"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37"/>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37"/>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37"/>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13807</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5.07</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10"/>
      <c r="B4" s="3311"/>
      <c r="C4" s="3311"/>
      <c r="D4" s="3312"/>
      <c r="E4" s="3312"/>
      <c r="F4" s="3312"/>
      <c r="G4" s="3312"/>
      <c r="H4" s="3312"/>
      <c r="I4" s="3312"/>
      <c r="J4" s="3313"/>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96"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5.07</v>
      </c>
      <c r="AA7" s="1605"/>
      <c r="AB7" s="1605"/>
      <c r="AC7" s="1606"/>
      <c r="AD7" s="1607"/>
      <c r="AE7" s="1607"/>
      <c r="AF7" s="1607"/>
      <c r="AG7" s="1607"/>
      <c r="AH7" s="1607"/>
      <c r="AI7" s="1607"/>
      <c r="AJ7" s="1608"/>
    </row>
    <row r="8" spans="1:36" ht="15">
      <c r="A8" s="3297"/>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307" t="s">
        <v>2825</v>
      </c>
      <c r="X8" s="3308"/>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297"/>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309"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97"/>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309"/>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97"/>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309" t="s">
        <v>2849</v>
      </c>
      <c r="X11" s="1613" t="s">
        <v>2850</v>
      </c>
      <c r="Y11" s="1614">
        <f>$G$3</f>
        <v>5.07</v>
      </c>
      <c r="Z11" s="1614">
        <f t="shared" ref="Z11:AJ11" si="3">$G$3</f>
        <v>5.07</v>
      </c>
      <c r="AA11" s="1614">
        <f t="shared" si="3"/>
        <v>5.07</v>
      </c>
      <c r="AB11" s="1614">
        <f t="shared" si="3"/>
        <v>5.07</v>
      </c>
      <c r="AC11" s="1614">
        <f t="shared" si="3"/>
        <v>5.07</v>
      </c>
      <c r="AD11" s="1614">
        <f t="shared" si="3"/>
        <v>5.07</v>
      </c>
      <c r="AE11" s="1614">
        <f t="shared" si="3"/>
        <v>5.07</v>
      </c>
      <c r="AF11" s="1614">
        <f t="shared" si="3"/>
        <v>5.07</v>
      </c>
      <c r="AG11" s="1614">
        <f t="shared" si="3"/>
        <v>5.07</v>
      </c>
      <c r="AH11" s="1614">
        <f t="shared" si="3"/>
        <v>5.07</v>
      </c>
      <c r="AI11" s="1614">
        <f t="shared" si="3"/>
        <v>5.07</v>
      </c>
      <c r="AJ11" s="1614">
        <f t="shared" si="3"/>
        <v>5.07</v>
      </c>
    </row>
    <row r="12" spans="1:36" ht="25.5" thickBot="1">
      <c r="A12" s="3296"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309"/>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14"/>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309"/>
      <c r="X13" s="1615"/>
      <c r="Y13" s="1612">
        <f>(-0.163*(Y12^2)-0.59*Y12+7617)*(10^(-4))/Y11</f>
        <v>0.15023668639053253</v>
      </c>
      <c r="Z13" s="1612">
        <f t="shared" ref="Z13:AJ13" si="5">(-0.163*(Z12^2)-0.59*Z12+7617)*(10^(-4))/Z11</f>
        <v>0.15023668639053253</v>
      </c>
      <c r="AA13" s="1612">
        <f t="shared" si="5"/>
        <v>0.15023668639053253</v>
      </c>
      <c r="AB13" s="1612">
        <f t="shared" si="5"/>
        <v>0.15023668639053253</v>
      </c>
      <c r="AC13" s="1612">
        <f t="shared" si="5"/>
        <v>0.15023668639053253</v>
      </c>
      <c r="AD13" s="1612">
        <f t="shared" si="5"/>
        <v>0.15023668639053253</v>
      </c>
      <c r="AE13" s="1612">
        <f t="shared" si="5"/>
        <v>0.15023668639053253</v>
      </c>
      <c r="AF13" s="1612">
        <f t="shared" si="5"/>
        <v>0.15023668639053253</v>
      </c>
      <c r="AG13" s="1612">
        <f t="shared" si="5"/>
        <v>0.15023668639053253</v>
      </c>
      <c r="AH13" s="1612">
        <f t="shared" si="5"/>
        <v>0.15023668639053253</v>
      </c>
      <c r="AI13" s="1612">
        <f t="shared" si="5"/>
        <v>0.15023668639053253</v>
      </c>
      <c r="AJ13" s="1612">
        <f t="shared" si="5"/>
        <v>0.15023668639053253</v>
      </c>
    </row>
    <row r="14" spans="1:36" ht="15">
      <c r="A14" s="3314"/>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15"/>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96"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97"/>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5.0999999999999996</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04"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05"/>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05"/>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06"/>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298" t="s">
        <v>2959</v>
      </c>
      <c r="B90" s="3298"/>
      <c r="C90" s="3298"/>
      <c r="D90" s="3298"/>
      <c r="E90" s="3298"/>
      <c r="F90" s="3298"/>
      <c r="G90" s="3298"/>
      <c r="H90" s="3298"/>
      <c r="I90" s="3298"/>
      <c r="J90" s="3298"/>
      <c r="K90" s="2887"/>
      <c r="L90" s="2887"/>
      <c r="M90" s="2887"/>
      <c r="N90" s="2887"/>
    </row>
    <row r="91" spans="1:37">
      <c r="A91" s="3300" t="s">
        <v>2960</v>
      </c>
      <c r="B91" s="3300" t="s">
        <v>2961</v>
      </c>
      <c r="C91" s="2841" t="s">
        <v>2962</v>
      </c>
      <c r="D91" s="2842"/>
      <c r="E91" s="2842"/>
      <c r="F91" s="2842"/>
      <c r="G91" s="2842"/>
      <c r="H91" s="2842"/>
      <c r="I91" s="2842"/>
      <c r="J91" s="2888"/>
      <c r="K91" s="2889"/>
      <c r="L91" s="2889"/>
      <c r="M91" s="2889"/>
      <c r="N91" s="2889"/>
    </row>
    <row r="92" spans="1:37">
      <c r="A92" s="3300"/>
      <c r="B92" s="3300"/>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01"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02"/>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02"/>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02"/>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02"/>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02"/>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02"/>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03"/>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01" t="s">
        <v>2964</v>
      </c>
      <c r="B101" s="2894" t="s">
        <v>2965</v>
      </c>
      <c r="C101" s="2895">
        <f>$G$3</f>
        <v>5.07</v>
      </c>
      <c r="D101" s="2895">
        <f t="shared" ref="D101:N101" si="31">$G$3</f>
        <v>5.07</v>
      </c>
      <c r="E101" s="2895">
        <f t="shared" si="31"/>
        <v>5.07</v>
      </c>
      <c r="F101" s="2895">
        <f t="shared" si="31"/>
        <v>5.07</v>
      </c>
      <c r="G101" s="2895">
        <f t="shared" si="31"/>
        <v>5.07</v>
      </c>
      <c r="H101" s="2895">
        <f t="shared" si="31"/>
        <v>5.07</v>
      </c>
      <c r="I101" s="2895">
        <f t="shared" si="31"/>
        <v>5.07</v>
      </c>
      <c r="J101" s="2895">
        <f t="shared" si="31"/>
        <v>5.07</v>
      </c>
      <c r="K101" s="2895">
        <f t="shared" si="31"/>
        <v>5.07</v>
      </c>
      <c r="L101" s="2895">
        <f t="shared" si="31"/>
        <v>5.07</v>
      </c>
      <c r="M101" s="2895">
        <f t="shared" si="31"/>
        <v>5.07</v>
      </c>
      <c r="N101" s="2895">
        <f t="shared" si="31"/>
        <v>5.07</v>
      </c>
    </row>
    <row r="102" spans="1:14">
      <c r="A102" s="3302"/>
      <c r="B102" s="2890">
        <v>1</v>
      </c>
      <c r="C102" s="2891">
        <f>1.9362/C101</f>
        <v>0.3818934911242603</v>
      </c>
      <c r="D102" s="2891">
        <f>1.9362/D101</f>
        <v>0.3818934911242603</v>
      </c>
      <c r="E102" s="2891">
        <f>1.8629/E101</f>
        <v>0.36743589743589744</v>
      </c>
      <c r="F102" s="2891">
        <f>1.8629/F101</f>
        <v>0.36743589743589744</v>
      </c>
      <c r="G102" s="2891">
        <f>1.8629/G101</f>
        <v>0.36743589743589744</v>
      </c>
      <c r="H102" s="2891">
        <f>1.8629/H101</f>
        <v>0.36743589743589744</v>
      </c>
      <c r="I102" s="2891">
        <f>1.8629/I101</f>
        <v>0.36743589743589744</v>
      </c>
      <c r="J102" s="2891">
        <f>1.942/J101</f>
        <v>0.38303747534516763</v>
      </c>
      <c r="K102" s="2891">
        <f>1.942/K101</f>
        <v>0.38303747534516763</v>
      </c>
      <c r="L102" s="2891">
        <f>1.942/L101</f>
        <v>0.38303747534516763</v>
      </c>
      <c r="M102" s="2891">
        <f>1.942/M101</f>
        <v>0.38303747534516763</v>
      </c>
      <c r="N102" s="2891">
        <f>1.942/N101</f>
        <v>0.38303747534516763</v>
      </c>
    </row>
    <row r="103" spans="1:14">
      <c r="A103" s="3302"/>
      <c r="B103" s="2890">
        <v>2</v>
      </c>
      <c r="C103" s="2891">
        <f>1.4198/C101</f>
        <v>0.28003944773175538</v>
      </c>
      <c r="D103" s="2891">
        <f>1.4198/D101</f>
        <v>0.28003944773175538</v>
      </c>
      <c r="E103" s="2891">
        <f>1.3372/E101</f>
        <v>0.26374753451676525</v>
      </c>
      <c r="F103" s="2891">
        <f>1.3372/F101</f>
        <v>0.26374753451676525</v>
      </c>
      <c r="G103" s="2891">
        <f>1.3372/G101</f>
        <v>0.26374753451676525</v>
      </c>
      <c r="H103" s="2891">
        <f>1.3372/H101</f>
        <v>0.26374753451676525</v>
      </c>
      <c r="I103" s="2891">
        <f>1.3372/I101</f>
        <v>0.26374753451676525</v>
      </c>
      <c r="J103" s="2891">
        <f>1.2799/J101</f>
        <v>0.25244575936883629</v>
      </c>
      <c r="K103" s="2891">
        <f>1.2799/K101</f>
        <v>0.25244575936883629</v>
      </c>
      <c r="L103" s="2891">
        <f>1.2799/L101</f>
        <v>0.25244575936883629</v>
      </c>
      <c r="M103" s="2891">
        <f>1.2799/M101</f>
        <v>0.25244575936883629</v>
      </c>
      <c r="N103" s="2891">
        <f>1.2799/N101</f>
        <v>0.25244575936883629</v>
      </c>
    </row>
    <row r="104" spans="1:14">
      <c r="A104" s="3302"/>
      <c r="B104" s="2890">
        <v>3</v>
      </c>
      <c r="C104" s="2891">
        <f>1.1594/C101</f>
        <v>0.22867850098619327</v>
      </c>
      <c r="D104" s="2891">
        <f>1.1594/D101</f>
        <v>0.22867850098619327</v>
      </c>
      <c r="E104" s="2891">
        <f>1.0788/E101</f>
        <v>0.21278106508875738</v>
      </c>
      <c r="F104" s="2891">
        <f>1.0788/F101</f>
        <v>0.21278106508875738</v>
      </c>
      <c r="G104" s="2891">
        <f>1.0788/G101</f>
        <v>0.21278106508875738</v>
      </c>
      <c r="H104" s="2891">
        <f>1.0788/H101</f>
        <v>0.21278106508875738</v>
      </c>
      <c r="I104" s="2891">
        <f>1.0788/I101</f>
        <v>0.21278106508875738</v>
      </c>
      <c r="J104" s="2891">
        <f>1.0072/J101</f>
        <v>0.1986587771203156</v>
      </c>
      <c r="K104" s="2891">
        <f>1.0072/K101</f>
        <v>0.1986587771203156</v>
      </c>
      <c r="L104" s="2891">
        <f>1.0072/L101</f>
        <v>0.1986587771203156</v>
      </c>
      <c r="M104" s="2891">
        <f>1.0072/M101</f>
        <v>0.1986587771203156</v>
      </c>
      <c r="N104" s="2891">
        <f>1.0072/N101</f>
        <v>0.1986587771203156</v>
      </c>
    </row>
    <row r="105" spans="1:14">
      <c r="A105" s="3302"/>
      <c r="B105" s="2890">
        <v>4</v>
      </c>
      <c r="C105" s="2891">
        <f>0.9622/C101</f>
        <v>0.18978303747534517</v>
      </c>
      <c r="D105" s="2891">
        <f>0.9622/D101</f>
        <v>0.18978303747534517</v>
      </c>
      <c r="E105" s="2891">
        <f>0.8656/E101</f>
        <v>0.17072978303747535</v>
      </c>
      <c r="F105" s="2891">
        <f>0.8656/F101</f>
        <v>0.17072978303747535</v>
      </c>
      <c r="G105" s="2891">
        <f>0.8656/G101</f>
        <v>0.17072978303747535</v>
      </c>
      <c r="H105" s="2891">
        <f>0.8656/H101</f>
        <v>0.17072978303747535</v>
      </c>
      <c r="I105" s="2891">
        <f>0.8656/I101</f>
        <v>0.17072978303747535</v>
      </c>
      <c r="J105" s="2891">
        <f>0.7525/J101</f>
        <v>0.14842209072978302</v>
      </c>
      <c r="K105" s="2891">
        <f>0.7525/K101</f>
        <v>0.14842209072978302</v>
      </c>
      <c r="L105" s="2891">
        <f>0.7525/L101</f>
        <v>0.14842209072978302</v>
      </c>
      <c r="M105" s="2891">
        <f>0.7525/M101</f>
        <v>0.14842209072978302</v>
      </c>
      <c r="N105" s="2891">
        <f>0.7525/N101</f>
        <v>0.14842209072978302</v>
      </c>
    </row>
    <row r="106" spans="1:14">
      <c r="A106" s="3302"/>
      <c r="B106" s="2890">
        <v>5</v>
      </c>
      <c r="C106" s="2891">
        <f>0.8417/C101</f>
        <v>0.16601577909270215</v>
      </c>
      <c r="D106" s="2891">
        <f>0.8417/D101</f>
        <v>0.16601577909270215</v>
      </c>
      <c r="E106" s="2891">
        <f>0.7371/E101</f>
        <v>0.14538461538461536</v>
      </c>
      <c r="F106" s="2891">
        <f>0.7371/F101</f>
        <v>0.14538461538461536</v>
      </c>
      <c r="G106" s="2891">
        <f>0.7371/G101</f>
        <v>0.14538461538461536</v>
      </c>
      <c r="H106" s="2891">
        <f>0.7371/H101</f>
        <v>0.14538461538461536</v>
      </c>
      <c r="I106" s="2891">
        <f>0.7371/I101</f>
        <v>0.14538461538461536</v>
      </c>
      <c r="J106" s="2891">
        <f>0.5659/J101</f>
        <v>0.11161735700197237</v>
      </c>
      <c r="K106" s="2891">
        <f>0.5659/K101</f>
        <v>0.11161735700197237</v>
      </c>
      <c r="L106" s="2891">
        <f>0.5659/L101</f>
        <v>0.11161735700197237</v>
      </c>
      <c r="M106" s="2891">
        <f>0.5659/M101</f>
        <v>0.11161735700197237</v>
      </c>
      <c r="N106" s="2891">
        <f>0.5659/N101</f>
        <v>0.11161735700197237</v>
      </c>
    </row>
    <row r="107" spans="1:14">
      <c r="A107" s="3302"/>
      <c r="B107" s="2890">
        <v>6</v>
      </c>
      <c r="C107" s="2891">
        <f>0.7608/C101</f>
        <v>0.15005917159763313</v>
      </c>
      <c r="D107" s="2891">
        <f>0.7608/D101</f>
        <v>0.15005917159763313</v>
      </c>
      <c r="E107" s="2891">
        <f>0.6482/E101</f>
        <v>0.12785009861932939</v>
      </c>
      <c r="F107" s="2891">
        <f>0.6482/F101</f>
        <v>0.12785009861932939</v>
      </c>
      <c r="G107" s="2891">
        <f>0.6482/G101</f>
        <v>0.12785009861932939</v>
      </c>
      <c r="H107" s="2891">
        <f>0.6482/H101</f>
        <v>0.12785009861932939</v>
      </c>
      <c r="I107" s="2891">
        <f>0.6482/I101</f>
        <v>0.12785009861932939</v>
      </c>
      <c r="J107" s="2891">
        <f>0.4525/J101</f>
        <v>8.9250493096646941E-2</v>
      </c>
      <c r="K107" s="2891">
        <f>0.4525/K101</f>
        <v>8.9250493096646941E-2</v>
      </c>
      <c r="L107" s="2891">
        <f>0.4525/L101</f>
        <v>8.9250493096646941E-2</v>
      </c>
      <c r="M107" s="2891">
        <f>0.4525/M101</f>
        <v>8.9250493096646941E-2</v>
      </c>
      <c r="N107" s="2891">
        <f>0.4525/N101</f>
        <v>8.9250493096646941E-2</v>
      </c>
    </row>
    <row r="108" spans="1:14">
      <c r="A108" s="3302"/>
      <c r="B108" s="3128"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03"/>
      <c r="B109" s="3129"/>
      <c r="C109" s="2893">
        <f>(-0.163*(C108^2)-0.59*C108+7617)*(10^(-4))/C101</f>
        <v>0.15023668639053253</v>
      </c>
      <c r="D109" s="2893">
        <f>(-0.163*(D108^2)-0.59*D108+7617)*(10^(-4))/D101</f>
        <v>0.15023668639053253</v>
      </c>
      <c r="E109" s="2893">
        <f>(-0.161*(E108^2)-7.509*E108+6533)*(10^(-4))/E101</f>
        <v>0.1288560157790927</v>
      </c>
      <c r="F109" s="2893">
        <f>(-0.161*(F108^2)-7.509*F108+6533)*(10^(-4))/F101</f>
        <v>0.1288560157790927</v>
      </c>
      <c r="G109" s="2893">
        <f>(-0.161*(G108^2)-7.509*G108+6533)*(10^(-4))/G101</f>
        <v>0.1288560157790927</v>
      </c>
      <c r="H109" s="2893">
        <f>(-0.161*(H108^2)-7.509*H108+6533)*(10^(-4))/H101</f>
        <v>0.1288560157790927</v>
      </c>
      <c r="I109" s="2893">
        <f>(-0.161*(I108^2)-7.509*I108+6533)*(10^(-4))/I101</f>
        <v>0.1288560157790927</v>
      </c>
      <c r="J109" s="2893">
        <f>(-0.214*(J108^2)-21.991*J108+4665)*(10^(-4))/J101</f>
        <v>9.2011834319526628E-2</v>
      </c>
      <c r="K109" s="2893">
        <f>(-0.214*(K108^2)-21.991*K108+4665)*(10^(-4))/K101</f>
        <v>9.2011834319526628E-2</v>
      </c>
      <c r="L109" s="2893">
        <f>(-0.214*(L108^2)-21.991*L108+4665)*(10^(-4))/L101</f>
        <v>9.2011834319526628E-2</v>
      </c>
      <c r="M109" s="2893">
        <f>(-0.214*(M108^2)-21.991*M108+4665)*(10^(-4))/M101</f>
        <v>9.2011834319526628E-2</v>
      </c>
      <c r="N109" s="2893">
        <f>(-0.214*(N108^2)-21.991*N108+4665)*(10^(-4))/N101</f>
        <v>9.2011834319526628E-2</v>
      </c>
    </row>
    <row r="110" spans="1:14">
      <c r="A110" s="3299" t="s">
        <v>2967</v>
      </c>
      <c r="B110" s="3299"/>
      <c r="C110" s="3299"/>
      <c r="D110" s="3299"/>
      <c r="E110" s="3299"/>
      <c r="F110" s="3299"/>
      <c r="G110" s="3299"/>
      <c r="H110" s="3299"/>
      <c r="I110" s="3299"/>
      <c r="J110" s="3299"/>
      <c r="K110" s="2896"/>
      <c r="L110" s="2896"/>
      <c r="M110" s="2896"/>
      <c r="N110" s="2896"/>
    </row>
    <row r="112" spans="1:14" ht="13.5" thickBot="1"/>
    <row r="113" spans="1:13" ht="25.5" thickBot="1">
      <c r="A113" s="899" t="s">
        <v>2968</v>
      </c>
      <c r="B113" s="1286">
        <f>G3</f>
        <v>5.07</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0.88580000000000003</v>
      </c>
      <c r="C115" s="906">
        <f>B115</f>
        <v>0.88580000000000003</v>
      </c>
      <c r="D115" s="906">
        <f>ROUND(0.8331-0.0109*B113,4)</f>
        <v>0.77780000000000005</v>
      </c>
      <c r="E115" s="906">
        <f>D115</f>
        <v>0.77780000000000005</v>
      </c>
      <c r="F115" s="906">
        <f>E115</f>
        <v>0.77780000000000005</v>
      </c>
      <c r="G115" s="906">
        <f>F115</f>
        <v>0.77780000000000005</v>
      </c>
      <c r="H115" s="906">
        <f>G115</f>
        <v>0.77780000000000005</v>
      </c>
      <c r="I115" s="906">
        <f>ROUND(0.689-0.0155*B113,4)</f>
        <v>0.61040000000000005</v>
      </c>
      <c r="J115" s="906">
        <f t="shared" ref="J115:M118" si="33">I115</f>
        <v>0.61040000000000005</v>
      </c>
      <c r="K115" s="906">
        <f t="shared" si="33"/>
        <v>0.61040000000000005</v>
      </c>
      <c r="L115" s="906">
        <f t="shared" si="33"/>
        <v>0.61040000000000005</v>
      </c>
      <c r="M115" s="907">
        <f t="shared" si="33"/>
        <v>0.61040000000000005</v>
      </c>
    </row>
    <row r="116" spans="1:13">
      <c r="A116" s="905" t="s">
        <v>2865</v>
      </c>
      <c r="B116" s="906">
        <f>ROUND(0.949-0.012*B113,4)</f>
        <v>0.88819999999999999</v>
      </c>
      <c r="C116" s="906">
        <f>B116</f>
        <v>0.88819999999999999</v>
      </c>
      <c r="D116" s="906">
        <f>ROUND(0.8567-0.013*B113,4)</f>
        <v>0.79079999999999995</v>
      </c>
      <c r="E116" s="906">
        <f t="shared" ref="E116:H117" si="34">D116</f>
        <v>0.79079999999999995</v>
      </c>
      <c r="F116" s="906">
        <f t="shared" si="34"/>
        <v>0.79079999999999995</v>
      </c>
      <c r="G116" s="906">
        <f t="shared" si="34"/>
        <v>0.79079999999999995</v>
      </c>
      <c r="H116" s="906">
        <f t="shared" si="34"/>
        <v>0.79079999999999995</v>
      </c>
      <c r="I116" s="906">
        <f>ROUND(0.7694-0.014*B113,4)</f>
        <v>0.69840000000000002</v>
      </c>
      <c r="J116" s="906">
        <f t="shared" si="33"/>
        <v>0.69840000000000002</v>
      </c>
      <c r="K116" s="906">
        <f t="shared" si="33"/>
        <v>0.69840000000000002</v>
      </c>
      <c r="L116" s="906">
        <f t="shared" si="33"/>
        <v>0.69840000000000002</v>
      </c>
      <c r="M116" s="907">
        <f t="shared" si="33"/>
        <v>0.69840000000000002</v>
      </c>
    </row>
    <row r="117" spans="1:13">
      <c r="A117" s="905" t="s">
        <v>2866</v>
      </c>
      <c r="B117" s="906">
        <f>ROUND(0.8808-0.006*B113,4)</f>
        <v>0.85040000000000004</v>
      </c>
      <c r="C117" s="906">
        <f>B117</f>
        <v>0.85040000000000004</v>
      </c>
      <c r="D117" s="906">
        <f>ROUND(0.8748-0.008*B113,4)</f>
        <v>0.83420000000000005</v>
      </c>
      <c r="E117" s="906">
        <f t="shared" si="34"/>
        <v>0.83420000000000005</v>
      </c>
      <c r="F117" s="906">
        <f t="shared" si="34"/>
        <v>0.83420000000000005</v>
      </c>
      <c r="G117" s="906">
        <f t="shared" si="34"/>
        <v>0.83420000000000005</v>
      </c>
      <c r="H117" s="906">
        <f t="shared" si="34"/>
        <v>0.83420000000000005</v>
      </c>
      <c r="I117" s="906">
        <f>ROUND(0.7412-0.0095*B113,4)</f>
        <v>0.69299999999999995</v>
      </c>
      <c r="J117" s="906">
        <f t="shared" si="33"/>
        <v>0.69299999999999995</v>
      </c>
      <c r="K117" s="906">
        <f t="shared" si="33"/>
        <v>0.69299999999999995</v>
      </c>
      <c r="L117" s="906">
        <f t="shared" si="33"/>
        <v>0.69299999999999995</v>
      </c>
      <c r="M117" s="907">
        <f t="shared" si="33"/>
        <v>0.69299999999999995</v>
      </c>
    </row>
    <row r="118" spans="1:13" ht="13.5" thickBot="1">
      <c r="A118" s="711" t="s">
        <v>2867</v>
      </c>
      <c r="B118" s="908">
        <f>ROUND(0.7275-0.01*B113,4)</f>
        <v>0.67679999999999996</v>
      </c>
      <c r="C118" s="908">
        <f>B118</f>
        <v>0.67679999999999996</v>
      </c>
      <c r="D118" s="908">
        <f>ROUND(0.7043-0.012*B113,4)</f>
        <v>0.64349999999999996</v>
      </c>
      <c r="E118" s="908">
        <f>D118</f>
        <v>0.64349999999999996</v>
      </c>
      <c r="F118" s="908">
        <f>E118</f>
        <v>0.64349999999999996</v>
      </c>
      <c r="G118" s="908">
        <f>ROUND(0.6299-0.0122*B113,4)</f>
        <v>0.56799999999999995</v>
      </c>
      <c r="H118" s="908">
        <f>G118</f>
        <v>0.56799999999999995</v>
      </c>
      <c r="I118" s="908">
        <f>ROUND(0.5667-0.0136*B113,4)</f>
        <v>0.49769999999999998</v>
      </c>
      <c r="J118" s="908">
        <f t="shared" si="33"/>
        <v>0.49769999999999998</v>
      </c>
      <c r="K118" s="908">
        <f t="shared" si="33"/>
        <v>0.49769999999999998</v>
      </c>
      <c r="L118" s="908">
        <f t="shared" si="33"/>
        <v>0.49769999999999998</v>
      </c>
      <c r="M118" s="909">
        <f t="shared" si="33"/>
        <v>0.49769999999999998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18" t="s">
        <v>1151</v>
      </c>
      <c r="H1" s="3318"/>
      <c r="I1" s="3318"/>
      <c r="J1" s="3318"/>
      <c r="K1" s="3318"/>
      <c r="L1" s="3318"/>
      <c r="N1" s="3318" t="s">
        <v>1152</v>
      </c>
      <c r="O1" s="3318"/>
      <c r="P1" s="3318"/>
      <c r="Q1" s="3318"/>
      <c r="R1" s="1445"/>
      <c r="S1" s="3318" t="s">
        <v>1153</v>
      </c>
      <c r="T1" s="3318"/>
      <c r="U1" s="3318"/>
      <c r="V1" s="3318"/>
      <c r="X1" s="3317" t="s">
        <v>1154</v>
      </c>
      <c r="Y1" s="3318"/>
      <c r="Z1" s="3318"/>
      <c r="AA1" s="3318"/>
      <c r="AB1" s="3318"/>
      <c r="AD1" s="3317" t="s">
        <v>1155</v>
      </c>
      <c r="AE1" s="3318"/>
      <c r="AF1" s="3318"/>
      <c r="AG1" s="3318"/>
      <c r="AH1" s="3318"/>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20"/>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20"/>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21"/>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9">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20"/>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20"/>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21"/>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9">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20"/>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20"/>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21"/>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9">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20"/>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20"/>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21"/>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9">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20">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20">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21">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9">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20">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20">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21">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9">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20">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20">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21">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9">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20">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20">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21">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9">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20">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20">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21">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9">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20">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20">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21">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9">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20">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20">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21">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9">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20">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20">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21">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9">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20">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20">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21">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9">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20">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20">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21">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09" t="s">
        <v>33</v>
      </c>
      <c r="D22" s="3110"/>
      <c r="E22" s="3110"/>
      <c r="F22" s="3110"/>
      <c r="G22" s="3110"/>
      <c r="H22" s="3110"/>
      <c r="I22" s="3110"/>
      <c r="J22" s="3110"/>
      <c r="K22" s="3110"/>
      <c r="L22" s="3110"/>
      <c r="M22" s="3110"/>
      <c r="N22" s="3110"/>
      <c r="O22" s="3110"/>
      <c r="P22" s="311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28093</v>
      </c>
      <c r="C2" s="2" t="s">
        <v>133</v>
      </c>
      <c r="D2" s="240"/>
      <c r="E2" s="240"/>
      <c r="F2" s="240"/>
      <c r="G2" s="240"/>
    </row>
    <row r="3" spans="1:7" s="241" customFormat="1" ht="18" customHeight="1" thickBot="1">
      <c r="A3" s="244" t="s">
        <v>85</v>
      </c>
      <c r="B3" s="245">
        <f ca="1">ROUND(B2*10000/'数据-汇总表'!E3,0)</f>
        <v>3121</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1170</v>
      </c>
      <c r="D10" s="1031">
        <f>'数据-汇总表'!E6</f>
        <v>90000</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3636</v>
      </c>
      <c r="D19" s="1035">
        <f>'数据-汇总表'!E3</f>
        <v>90000</v>
      </c>
      <c r="E19" s="252">
        <f>'数据-取费表'!B31</f>
        <v>404</v>
      </c>
      <c r="F19" s="272"/>
      <c r="G19" s="1" t="s">
        <v>1074</v>
      </c>
    </row>
    <row r="20" spans="1:7" s="255" customFormat="1" ht="13.5" customHeight="1">
      <c r="A20" s="947" t="s">
        <v>1057</v>
      </c>
      <c r="B20" s="251" t="s">
        <v>104</v>
      </c>
      <c r="C20" s="273">
        <f>ROUND((C5+C19)*F20,0)</f>
        <v>489</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1084</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85</v>
      </c>
      <c r="D24" s="279"/>
      <c r="E24" s="279"/>
      <c r="F24" s="280"/>
      <c r="G24" s="281" t="s">
        <v>109</v>
      </c>
    </row>
    <row r="25" spans="1:7" s="255" customFormat="1" ht="24">
      <c r="A25" s="950" t="s">
        <v>793</v>
      </c>
      <c r="B25" s="256" t="s">
        <v>1058</v>
      </c>
      <c r="C25" s="1354">
        <f ca="1">ROUND(IF('数据-取费表'!B22&lt;=1,C20*F22*'数据-取费表'!B23/2,C20*(POWER((1+F22),'数据-取费表'!B23/2)-1)),0)</f>
        <v>11</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28093</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90000</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28093</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H4"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35" t="s">
        <v>3270</v>
      </c>
      <c r="B1" s="3337" t="s">
        <v>3271</v>
      </c>
      <c r="C1" s="3338"/>
      <c r="D1" s="3338"/>
      <c r="E1" s="3338"/>
      <c r="F1" s="3338"/>
      <c r="G1" s="3337" t="s">
        <v>3272</v>
      </c>
      <c r="H1" s="3338"/>
      <c r="I1" s="3338"/>
      <c r="J1" s="3338"/>
      <c r="K1" s="3337" t="s">
        <v>3273</v>
      </c>
      <c r="L1" s="3338" t="s">
        <v>3274</v>
      </c>
      <c r="M1" s="3339" t="s">
        <v>3275</v>
      </c>
      <c r="N1" s="3337" t="s">
        <v>3276</v>
      </c>
      <c r="O1" s="3338"/>
      <c r="P1" s="3338"/>
      <c r="Q1" s="3338"/>
      <c r="R1" s="3338"/>
      <c r="S1" s="3356"/>
      <c r="T1" s="3341" t="s">
        <v>3277</v>
      </c>
      <c r="U1" s="3341"/>
      <c r="V1" s="3342"/>
    </row>
    <row r="2" spans="1:22" s="2967" customFormat="1" ht="36">
      <c r="A2" s="3336"/>
      <c r="B2" s="2973" t="s">
        <v>3278</v>
      </c>
      <c r="C2" s="3343" t="s">
        <v>3279</v>
      </c>
      <c r="D2" s="3344"/>
      <c r="E2" s="2974" t="s">
        <v>3280</v>
      </c>
      <c r="F2" s="2975" t="s">
        <v>3281</v>
      </c>
      <c r="G2" s="2976" t="s">
        <v>3282</v>
      </c>
      <c r="H2" s="2976" t="s">
        <v>3283</v>
      </c>
      <c r="I2" s="2976" t="s">
        <v>3284</v>
      </c>
      <c r="J2" s="2977" t="s">
        <v>3285</v>
      </c>
      <c r="K2" s="2977" t="s">
        <v>3286</v>
      </c>
      <c r="L2" s="2977" t="s">
        <v>3274</v>
      </c>
      <c r="M2" s="3340"/>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45" t="s">
        <v>3295</v>
      </c>
      <c r="D3" s="3346" t="s">
        <v>3265</v>
      </c>
      <c r="E3" s="3347" t="s">
        <v>3296</v>
      </c>
      <c r="F3" s="3349" t="s">
        <v>3297</v>
      </c>
      <c r="G3" s="2962">
        <v>41426</v>
      </c>
      <c r="H3" s="2962">
        <v>27910</v>
      </c>
      <c r="I3" s="2962">
        <v>13516</v>
      </c>
      <c r="J3" s="2963">
        <v>148</v>
      </c>
      <c r="K3" s="2964" t="s">
        <v>3254</v>
      </c>
      <c r="L3" s="2964" t="s">
        <v>3298</v>
      </c>
      <c r="M3" s="3350" t="s">
        <v>3299</v>
      </c>
      <c r="N3" s="3351">
        <v>26053</v>
      </c>
      <c r="O3" s="3352" t="s">
        <v>3102</v>
      </c>
      <c r="P3" s="3354">
        <f>H3/N3</f>
        <v>1.0712777799101831</v>
      </c>
      <c r="Q3" s="3357">
        <v>41578</v>
      </c>
      <c r="R3" s="3357">
        <v>56188</v>
      </c>
      <c r="S3" s="3359">
        <v>34.9</v>
      </c>
      <c r="T3" s="3350" t="s">
        <v>3300</v>
      </c>
      <c r="U3" s="2965" t="s">
        <v>3301</v>
      </c>
      <c r="V3" s="2966" t="s">
        <v>3302</v>
      </c>
    </row>
    <row r="4" spans="1:22" s="2967" customFormat="1">
      <c r="A4" s="2957">
        <v>2</v>
      </c>
      <c r="B4" s="2958" t="s">
        <v>3303</v>
      </c>
      <c r="C4" s="3345"/>
      <c r="D4" s="3346"/>
      <c r="E4" s="3348"/>
      <c r="F4" s="3349"/>
      <c r="G4" s="2962">
        <v>24232</v>
      </c>
      <c r="H4" s="2962">
        <v>17773</v>
      </c>
      <c r="I4" s="2962">
        <v>6459</v>
      </c>
      <c r="J4" s="2963">
        <v>116</v>
      </c>
      <c r="K4" s="2964" t="s">
        <v>3254</v>
      </c>
      <c r="L4" s="2964" t="s">
        <v>3298</v>
      </c>
      <c r="M4" s="3350"/>
      <c r="N4" s="3351"/>
      <c r="O4" s="3353"/>
      <c r="P4" s="3355"/>
      <c r="Q4" s="3358"/>
      <c r="R4" s="3358"/>
      <c r="S4" s="3360"/>
      <c r="T4" s="3350"/>
      <c r="U4" s="2965" t="s">
        <v>3304</v>
      </c>
      <c r="V4" s="2966" t="s">
        <v>3305</v>
      </c>
    </row>
    <row r="5" spans="1:22" s="2967" customFormat="1" ht="18">
      <c r="A5" s="2957">
        <v>3</v>
      </c>
      <c r="B5" s="2958" t="s">
        <v>3252</v>
      </c>
      <c r="C5" s="2959" t="s">
        <v>3253</v>
      </c>
      <c r="D5" s="2960" t="s">
        <v>3265</v>
      </c>
      <c r="E5" s="3347" t="s">
        <v>3306</v>
      </c>
      <c r="F5" s="2961" t="s">
        <v>3266</v>
      </c>
      <c r="G5" s="2962">
        <v>28065</v>
      </c>
      <c r="H5" s="2962">
        <v>13827</v>
      </c>
      <c r="I5" s="2962">
        <v>14238</v>
      </c>
      <c r="J5" s="2963">
        <v>132</v>
      </c>
      <c r="K5" s="2964" t="s">
        <v>3254</v>
      </c>
      <c r="L5" s="3364" t="s">
        <v>3255</v>
      </c>
      <c r="M5" s="3350" t="s">
        <v>3256</v>
      </c>
      <c r="N5" s="3351">
        <v>45292</v>
      </c>
      <c r="O5" s="3352" t="s">
        <v>3102</v>
      </c>
      <c r="P5" s="3354">
        <f>(H5+H6+H7)/N5</f>
        <v>1.2272365980747151</v>
      </c>
      <c r="Q5" s="3357">
        <v>41578</v>
      </c>
      <c r="R5" s="3357">
        <v>56188</v>
      </c>
      <c r="S5" s="3359">
        <v>34.9</v>
      </c>
      <c r="T5" s="3350"/>
      <c r="U5" s="2965" t="s">
        <v>3257</v>
      </c>
      <c r="V5" s="2966" t="s">
        <v>3258</v>
      </c>
    </row>
    <row r="6" spans="1:22" s="2967" customFormat="1" ht="18">
      <c r="A6" s="2957">
        <v>4</v>
      </c>
      <c r="B6" s="2958" t="s">
        <v>3259</v>
      </c>
      <c r="C6" s="2959" t="s">
        <v>3260</v>
      </c>
      <c r="D6" s="2960" t="s">
        <v>3265</v>
      </c>
      <c r="E6" s="3361"/>
      <c r="F6" s="2961" t="s">
        <v>3266</v>
      </c>
      <c r="G6" s="2962">
        <v>32021</v>
      </c>
      <c r="H6" s="2962">
        <v>23043</v>
      </c>
      <c r="I6" s="2962">
        <v>8978</v>
      </c>
      <c r="J6" s="2963">
        <v>167</v>
      </c>
      <c r="K6" s="2964" t="s">
        <v>3254</v>
      </c>
      <c r="L6" s="3374"/>
      <c r="M6" s="3350"/>
      <c r="N6" s="3351"/>
      <c r="O6" s="3375"/>
      <c r="P6" s="3376"/>
      <c r="Q6" s="3362"/>
      <c r="R6" s="3362"/>
      <c r="S6" s="3363"/>
      <c r="T6" s="3350"/>
      <c r="U6" s="2965" t="s">
        <v>3261</v>
      </c>
      <c r="V6" s="2966" t="s">
        <v>3262</v>
      </c>
    </row>
    <row r="7" spans="1:22" s="2967" customFormat="1" ht="18">
      <c r="A7" s="2957">
        <v>5</v>
      </c>
      <c r="B7" s="2958" t="s">
        <v>3263</v>
      </c>
      <c r="C7" s="2959" t="s">
        <v>3264</v>
      </c>
      <c r="D7" s="2960" t="s">
        <v>3265</v>
      </c>
      <c r="E7" s="3348"/>
      <c r="F7" s="2961" t="s">
        <v>3266</v>
      </c>
      <c r="G7" s="2962">
        <v>27087</v>
      </c>
      <c r="H7" s="2962">
        <v>18714</v>
      </c>
      <c r="I7" s="2962">
        <v>8373</v>
      </c>
      <c r="J7" s="2963">
        <v>189</v>
      </c>
      <c r="K7" s="2964" t="s">
        <v>3254</v>
      </c>
      <c r="L7" s="3374"/>
      <c r="M7" s="3350"/>
      <c r="N7" s="3351"/>
      <c r="O7" s="3375"/>
      <c r="P7" s="3376"/>
      <c r="Q7" s="3362"/>
      <c r="R7" s="3362"/>
      <c r="S7" s="3363"/>
      <c r="T7" s="3350"/>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65"/>
      <c r="M8" s="3350"/>
      <c r="N8" s="3351"/>
      <c r="O8" s="3353"/>
      <c r="P8" s="3355"/>
      <c r="Q8" s="3358"/>
      <c r="R8" s="3358"/>
      <c r="S8" s="3360"/>
      <c r="T8" s="3350"/>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50"/>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64" t="s">
        <v>3255</v>
      </c>
      <c r="M10" s="3366" t="s">
        <v>3321</v>
      </c>
      <c r="N10" s="3367">
        <v>48385</v>
      </c>
      <c r="O10" s="3364" t="s">
        <v>3102</v>
      </c>
      <c r="P10" s="3368">
        <f>H10/N10</f>
        <v>1.0973235506871963</v>
      </c>
      <c r="Q10" s="3370">
        <v>41647</v>
      </c>
      <c r="R10" s="3370">
        <v>56257</v>
      </c>
      <c r="S10" s="3372">
        <v>35.090000000000003</v>
      </c>
      <c r="T10" s="3352" t="s">
        <v>3322</v>
      </c>
      <c r="U10" s="3377" t="s">
        <v>3323</v>
      </c>
      <c r="V10" s="3379" t="s">
        <v>3324</v>
      </c>
    </row>
    <row r="11" spans="1:22" s="2967" customFormat="1">
      <c r="A11" s="2957">
        <v>9</v>
      </c>
      <c r="B11" s="2968" t="s">
        <v>3325</v>
      </c>
      <c r="C11" s="2969" t="s">
        <v>3307</v>
      </c>
      <c r="D11" s="2964" t="s">
        <v>3308</v>
      </c>
      <c r="E11" s="3347" t="s">
        <v>3309</v>
      </c>
      <c r="F11" s="2969" t="s">
        <v>3310</v>
      </c>
      <c r="G11" s="2962">
        <v>65514</v>
      </c>
      <c r="H11" s="2962">
        <v>43676</v>
      </c>
      <c r="I11" s="2962">
        <v>21838</v>
      </c>
      <c r="J11" s="2971"/>
      <c r="K11" s="2964" t="s">
        <v>3313</v>
      </c>
      <c r="L11" s="3365"/>
      <c r="M11" s="3366"/>
      <c r="N11" s="3367"/>
      <c r="O11" s="3365"/>
      <c r="P11" s="3369"/>
      <c r="Q11" s="3371"/>
      <c r="R11" s="3371"/>
      <c r="S11" s="3373"/>
      <c r="T11" s="3353"/>
      <c r="U11" s="3378"/>
      <c r="V11" s="3380"/>
    </row>
    <row r="12" spans="1:22" s="2967" customFormat="1">
      <c r="A12" s="2957">
        <v>10</v>
      </c>
      <c r="B12" s="2968" t="s">
        <v>3326</v>
      </c>
      <c r="C12" s="2969" t="s">
        <v>3307</v>
      </c>
      <c r="D12" s="2964" t="s">
        <v>3308</v>
      </c>
      <c r="E12" s="3361"/>
      <c r="F12" s="2969" t="s">
        <v>3310</v>
      </c>
      <c r="G12" s="2962">
        <v>25742</v>
      </c>
      <c r="H12" s="2962">
        <v>23282</v>
      </c>
      <c r="I12" s="2962">
        <v>2460</v>
      </c>
      <c r="J12" s="2971">
        <v>149</v>
      </c>
      <c r="K12" s="2964" t="s">
        <v>3254</v>
      </c>
      <c r="L12" s="3364" t="s">
        <v>3298</v>
      </c>
      <c r="M12" s="3366" t="s">
        <v>3327</v>
      </c>
      <c r="N12" s="3367">
        <v>112834</v>
      </c>
      <c r="O12" s="3364" t="s">
        <v>3102</v>
      </c>
      <c r="P12" s="3368">
        <f>SUM(H12:H16)/N12</f>
        <v>1.5217044507861106</v>
      </c>
      <c r="Q12" s="3382">
        <v>42338</v>
      </c>
      <c r="R12" s="3382">
        <v>56948</v>
      </c>
      <c r="S12" s="3372">
        <v>36.979999999999997</v>
      </c>
      <c r="T12" s="2965"/>
      <c r="U12" s="2982"/>
      <c r="V12" s="2989"/>
    </row>
    <row r="13" spans="1:22" s="2967" customFormat="1">
      <c r="A13" s="2957">
        <v>11</v>
      </c>
      <c r="B13" s="2968" t="s">
        <v>3328</v>
      </c>
      <c r="C13" s="2969" t="s">
        <v>3307</v>
      </c>
      <c r="D13" s="2964" t="s">
        <v>3308</v>
      </c>
      <c r="E13" s="3361"/>
      <c r="F13" s="2969" t="s">
        <v>3310</v>
      </c>
      <c r="G13" s="2962">
        <v>42884</v>
      </c>
      <c r="H13" s="2962">
        <v>21048</v>
      </c>
      <c r="I13" s="2962">
        <v>21836</v>
      </c>
      <c r="J13" s="2971">
        <v>123</v>
      </c>
      <c r="K13" s="2964" t="s">
        <v>3254</v>
      </c>
      <c r="L13" s="3374"/>
      <c r="M13" s="3366"/>
      <c r="N13" s="3367"/>
      <c r="O13" s="3374"/>
      <c r="P13" s="3381"/>
      <c r="Q13" s="3383"/>
      <c r="R13" s="3383"/>
      <c r="S13" s="3385"/>
      <c r="T13" s="2965"/>
      <c r="U13" s="2982"/>
      <c r="V13" s="2989"/>
    </row>
    <row r="14" spans="1:22" s="2967" customFormat="1">
      <c r="A14" s="2957">
        <v>12</v>
      </c>
      <c r="B14" s="2968" t="s">
        <v>3329</v>
      </c>
      <c r="C14" s="2969" t="s">
        <v>3307</v>
      </c>
      <c r="D14" s="2964" t="s">
        <v>3308</v>
      </c>
      <c r="E14" s="3361"/>
      <c r="F14" s="2969" t="s">
        <v>3310</v>
      </c>
      <c r="G14" s="2962">
        <v>38410</v>
      </c>
      <c r="H14" s="2962">
        <v>27903</v>
      </c>
      <c r="I14" s="2962">
        <v>10507</v>
      </c>
      <c r="J14" s="2971">
        <v>379</v>
      </c>
      <c r="K14" s="2964" t="s">
        <v>3254</v>
      </c>
      <c r="L14" s="3374"/>
      <c r="M14" s="3366"/>
      <c r="N14" s="3367"/>
      <c r="O14" s="3374"/>
      <c r="P14" s="3381"/>
      <c r="Q14" s="3383"/>
      <c r="R14" s="3383"/>
      <c r="S14" s="3385"/>
      <c r="T14" s="2965"/>
      <c r="U14" s="2982"/>
      <c r="V14" s="2989"/>
    </row>
    <row r="15" spans="1:22" s="2967" customFormat="1">
      <c r="A15" s="2957">
        <v>13</v>
      </c>
      <c r="B15" s="2968" t="s">
        <v>3330</v>
      </c>
      <c r="C15" s="2969" t="s">
        <v>3307</v>
      </c>
      <c r="D15" s="2964" t="s">
        <v>3308</v>
      </c>
      <c r="E15" s="3361"/>
      <c r="F15" s="2969" t="s">
        <v>3310</v>
      </c>
      <c r="G15" s="2962">
        <v>39264</v>
      </c>
      <c r="H15" s="2962">
        <v>30467</v>
      </c>
      <c r="I15" s="2962">
        <v>8797</v>
      </c>
      <c r="J15" s="2971">
        <v>194</v>
      </c>
      <c r="K15" s="2964" t="s">
        <v>3254</v>
      </c>
      <c r="L15" s="3374"/>
      <c r="M15" s="3366"/>
      <c r="N15" s="3367"/>
      <c r="O15" s="3374"/>
      <c r="P15" s="3381"/>
      <c r="Q15" s="3383"/>
      <c r="R15" s="3383"/>
      <c r="S15" s="3385"/>
      <c r="T15" s="2965"/>
      <c r="U15" s="2982"/>
      <c r="V15" s="2989"/>
    </row>
    <row r="16" spans="1:22" s="2967" customFormat="1" ht="18">
      <c r="A16" s="2957">
        <v>14</v>
      </c>
      <c r="B16" s="2968" t="s">
        <v>3331</v>
      </c>
      <c r="C16" s="2990" t="s">
        <v>3332</v>
      </c>
      <c r="D16" s="2960" t="s">
        <v>3265</v>
      </c>
      <c r="E16" s="3361"/>
      <c r="F16" s="2969" t="s">
        <v>3310</v>
      </c>
      <c r="G16" s="2962">
        <v>89000</v>
      </c>
      <c r="H16" s="2962">
        <v>69000</v>
      </c>
      <c r="I16" s="2962">
        <v>20000</v>
      </c>
      <c r="J16" s="2971">
        <v>352</v>
      </c>
      <c r="K16" s="2964" t="s">
        <v>3254</v>
      </c>
      <c r="L16" s="3374"/>
      <c r="M16" s="3366"/>
      <c r="N16" s="3367"/>
      <c r="O16" s="3374"/>
      <c r="P16" s="3381"/>
      <c r="Q16" s="3383"/>
      <c r="R16" s="3383"/>
      <c r="S16" s="3385"/>
      <c r="T16" s="2965"/>
      <c r="U16" s="2982"/>
      <c r="V16" s="2989"/>
    </row>
    <row r="17" spans="1:22" s="2967" customFormat="1">
      <c r="A17" s="2957">
        <v>15</v>
      </c>
      <c r="B17" s="2968" t="s">
        <v>3333</v>
      </c>
      <c r="C17" s="2969" t="s">
        <v>3307</v>
      </c>
      <c r="D17" s="2964" t="s">
        <v>3308</v>
      </c>
      <c r="E17" s="3361"/>
      <c r="F17" s="2969" t="s">
        <v>3310</v>
      </c>
      <c r="G17" s="2962">
        <v>39000</v>
      </c>
      <c r="H17" s="2962">
        <v>29000</v>
      </c>
      <c r="I17" s="2962">
        <v>10000</v>
      </c>
      <c r="J17" s="2971"/>
      <c r="K17" s="2964" t="s">
        <v>3254</v>
      </c>
      <c r="L17" s="3365"/>
      <c r="M17" s="3366"/>
      <c r="N17" s="3367"/>
      <c r="O17" s="3365"/>
      <c r="P17" s="3369"/>
      <c r="Q17" s="3384"/>
      <c r="R17" s="3384"/>
      <c r="S17" s="3373"/>
      <c r="T17" s="2965"/>
      <c r="U17" s="2982"/>
      <c r="V17" s="2989"/>
    </row>
    <row r="18" spans="1:22" s="2967" customFormat="1">
      <c r="A18" s="2957">
        <v>16</v>
      </c>
      <c r="B18" s="2968" t="s">
        <v>3334</v>
      </c>
      <c r="C18" s="2969" t="s">
        <v>3307</v>
      </c>
      <c r="D18" s="2964" t="s">
        <v>3308</v>
      </c>
      <c r="E18" s="3361"/>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61"/>
      <c r="F19" s="2969" t="s">
        <v>3310</v>
      </c>
      <c r="G19" s="3386">
        <v>185376</v>
      </c>
      <c r="H19" s="3386">
        <v>123584</v>
      </c>
      <c r="I19" s="3386">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61"/>
      <c r="F20" s="2969" t="s">
        <v>3310</v>
      </c>
      <c r="G20" s="3387"/>
      <c r="H20" s="3387"/>
      <c r="I20" s="3387"/>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8"/>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A1:A2"/>
    <mergeCell ref="B1:F1"/>
    <mergeCell ref="G1:J1"/>
    <mergeCell ref="K1:L1"/>
    <mergeCell ref="M1:M2"/>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2019-01-07T01:48:47Z</dcterms:modified>
</cp:coreProperties>
</file>