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J22" i="9" l="1"/>
  <c r="A3" i="3" l="1"/>
  <c r="P22" i="78"/>
  <c r="P12" i="78"/>
  <c r="P10" i="78"/>
  <c r="P9" i="78"/>
  <c r="P5" i="78"/>
  <c r="P3" i="78"/>
  <c r="K23" i="21" l="1"/>
  <c r="K21" i="21"/>
  <c r="K19" i="21"/>
  <c r="K17" i="21"/>
  <c r="N14" i="1" l="1"/>
  <c r="J28" i="1" l="1"/>
  <c r="J27" i="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s="1"/>
  <c r="Q12" i="21"/>
  <c r="Z12" i="21" s="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D19" i="12" s="1"/>
  <c r="C19" i="12" s="1"/>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L27" i="6" s="1"/>
  <c r="B6" i="1"/>
  <c r="E6" i="1"/>
  <c r="S8" i="1"/>
  <c r="AQ8"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D6" i="52"/>
  <c r="D121" i="9"/>
  <c r="D7" i="52"/>
  <c r="K120" i="9"/>
  <c r="J59" i="9"/>
  <c r="J61" i="9"/>
  <c r="R22" i="31"/>
  <c r="B21" i="31"/>
  <c r="O19" i="43"/>
  <c r="C5" i="43"/>
  <c r="E52" i="37"/>
  <c r="F52" i="37" s="1"/>
  <c r="G52" i="37" s="1"/>
  <c r="F58" i="21"/>
  <c r="G58" i="21" s="1"/>
  <c r="E59" i="34"/>
  <c r="F59" i="34" s="1"/>
  <c r="C65" i="40"/>
  <c r="AP7" i="1"/>
  <c r="AB45"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H110" i="9"/>
  <c r="D18" i="53" s="1"/>
  <c r="B35" i="72" s="1"/>
  <c r="D16" i="53"/>
  <c r="B34" i="72" s="1"/>
  <c r="J7" i="33"/>
  <c r="W7" i="33"/>
  <c r="F7" i="33"/>
  <c r="S7" i="33" s="1"/>
  <c r="H7" i="33"/>
  <c r="AB7" i="33" s="1"/>
  <c r="T48" i="33" s="1"/>
  <c r="G48" i="33" s="1"/>
  <c r="AA7" i="33"/>
  <c r="R48" i="33" s="1"/>
  <c r="U7" i="33"/>
  <c r="AC7" i="33"/>
  <c r="V48" i="33"/>
  <c r="I48" i="33" s="1"/>
  <c r="H112" i="9"/>
  <c r="D21" i="53"/>
  <c r="B39" i="72" s="1"/>
  <c r="H111" i="9"/>
  <c r="D126" i="9" s="1"/>
  <c r="D19" i="53"/>
  <c r="B38" i="72" s="1"/>
  <c r="D59" i="9"/>
  <c r="M55" i="9"/>
  <c r="AD3" i="71"/>
  <c r="P21" i="43"/>
  <c r="P22" i="43"/>
  <c r="P23" i="43"/>
  <c r="B71" i="39" s="1"/>
  <c r="P24" i="43"/>
  <c r="B66" i="40" s="1"/>
  <c r="P25" i="43"/>
  <c r="F31" i="15"/>
  <c r="F31" i="67"/>
  <c r="D4" i="73"/>
  <c r="F6" i="15"/>
  <c r="F41" i="67"/>
  <c r="M27" i="67"/>
  <c r="D5" i="73"/>
  <c r="F36" i="15"/>
  <c r="E10" i="76"/>
  <c r="M21" i="67"/>
  <c r="AO6" i="1"/>
  <c r="E2" i="68"/>
  <c r="B11" i="76"/>
  <c r="F43" i="15"/>
  <c r="F42" i="67"/>
  <c r="M6" i="15"/>
  <c r="M26" i="67"/>
  <c r="F26" i="67"/>
  <c r="E11" i="76"/>
  <c r="M26" i="15"/>
  <c r="F6" i="67"/>
  <c r="F3" i="73"/>
  <c r="B13" i="76"/>
  <c r="F35" i="15"/>
  <c r="E8" i="76"/>
  <c r="M23" i="67"/>
  <c r="M22" i="15"/>
  <c r="D2" i="21"/>
  <c r="F7" i="15"/>
  <c r="E13" i="76"/>
  <c r="F6" i="73"/>
  <c r="F37" i="67"/>
  <c r="E7" i="76"/>
  <c r="B10" i="76"/>
  <c r="M8" i="67"/>
  <c r="M8" i="15"/>
  <c r="M21" i="15"/>
  <c r="L48" i="15"/>
  <c r="AO9" i="1"/>
  <c r="F16" i="67"/>
  <c r="M24" i="15"/>
  <c r="F20" i="31"/>
  <c r="D2" i="35"/>
  <c r="B9" i="76"/>
  <c r="F7" i="73"/>
  <c r="F38" i="67"/>
  <c r="D7" i="73"/>
  <c r="E2" i="69"/>
  <c r="F41" i="15"/>
  <c r="AO7" i="1"/>
  <c r="F26" i="15"/>
  <c r="AO8" i="1"/>
  <c r="F36" i="67"/>
  <c r="M9" i="15"/>
  <c r="B12" i="76"/>
  <c r="M27" i="15"/>
  <c r="F13" i="15"/>
  <c r="C76" i="15"/>
  <c r="M23" i="15"/>
  <c r="F9" i="15"/>
  <c r="F7" i="67"/>
  <c r="F13" i="67"/>
  <c r="F37" i="15"/>
  <c r="L48" i="67"/>
  <c r="D3" i="73"/>
  <c r="F8" i="15"/>
  <c r="D2" i="34"/>
  <c r="D2" i="33"/>
  <c r="J15" i="15"/>
  <c r="J15" i="67"/>
  <c r="F43" i="67"/>
  <c r="M28" i="15"/>
  <c r="D2" i="36"/>
  <c r="F5" i="73"/>
  <c r="M29" i="67"/>
  <c r="AO13" i="1"/>
  <c r="D2" i="37"/>
  <c r="M22" i="67"/>
  <c r="F35" i="67"/>
  <c r="AO12" i="1"/>
  <c r="F8" i="67"/>
  <c r="M24" i="67"/>
  <c r="M9" i="67"/>
  <c r="AO11" i="1"/>
  <c r="F38" i="15"/>
  <c r="M28" i="67"/>
  <c r="M6" i="67"/>
  <c r="F40" i="67"/>
  <c r="B8" i="76"/>
  <c r="AO10" i="1"/>
  <c r="E9" i="76"/>
  <c r="D6" i="73"/>
  <c r="F40" i="15"/>
  <c r="F16" i="15"/>
  <c r="E12" i="76"/>
  <c r="F42" i="15"/>
  <c r="F4" i="73"/>
  <c r="B7" i="76"/>
  <c r="C76" i="67"/>
  <c r="F9" i="67"/>
  <c r="M29" i="15"/>
  <c r="L47" i="67"/>
  <c r="L47" i="15"/>
  <c r="S13" i="21" l="1"/>
  <c r="S12" i="21"/>
  <c r="AA12" i="21"/>
  <c r="W12" i="21"/>
  <c r="H12" i="21"/>
  <c r="G5" i="3"/>
  <c r="B3" i="3" s="1"/>
  <c r="E311" i="3" s="1"/>
  <c r="G6" i="1"/>
  <c r="E2" i="70"/>
  <c r="C7" i="12"/>
  <c r="K6" i="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V6" i="3"/>
  <c r="E230" i="3"/>
  <c r="E140" i="3"/>
  <c r="E107" i="3"/>
  <c r="E585" i="3"/>
  <c r="E515" i="3"/>
  <c r="E478" i="3"/>
  <c r="E414" i="3"/>
  <c r="E477" i="3"/>
  <c r="E505" i="3"/>
  <c r="E561" i="3"/>
  <c r="E231" i="3"/>
  <c r="G3" i="43"/>
  <c r="K101" i="43" s="1"/>
  <c r="C11" i="39"/>
  <c r="C11" i="21" s="1"/>
  <c r="F11" i="21" s="1"/>
  <c r="T8" i="1"/>
  <c r="BJ5" i="3"/>
  <c r="BF5" i="3"/>
  <c r="BB5" i="3"/>
  <c r="F29" i="6"/>
  <c r="F28" i="6"/>
  <c r="E28" i="6"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261" i="3"/>
  <c r="E528" i="3"/>
  <c r="E183" i="3"/>
  <c r="E361" i="3"/>
  <c r="E503" i="3"/>
  <c r="E302" i="3"/>
  <c r="E347" i="3"/>
  <c r="E583" i="3"/>
  <c r="AA6" i="3"/>
  <c r="X6" i="3"/>
  <c r="E399" i="3"/>
  <c r="E336" i="3"/>
  <c r="E280" i="3"/>
  <c r="E246" i="3"/>
  <c r="E124" i="3"/>
  <c r="E165" i="3"/>
  <c r="E293" i="3"/>
  <c r="E69" i="3"/>
  <c r="E114" i="3"/>
  <c r="E278" i="3"/>
  <c r="E415" i="3"/>
  <c r="E563" i="3"/>
  <c r="E395" i="3"/>
  <c r="E172" i="3"/>
  <c r="E260" i="3"/>
  <c r="E445" i="3"/>
  <c r="E550" i="3"/>
  <c r="E535" i="3"/>
  <c r="E329" i="3"/>
  <c r="E539" i="3"/>
  <c r="E545" i="3"/>
  <c r="E567" i="3"/>
  <c r="E510" i="3"/>
  <c r="E461" i="3"/>
  <c r="E352" i="3"/>
  <c r="E227" i="3"/>
  <c r="E205"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AR7" i="1"/>
  <c r="AR8" i="1"/>
  <c r="T13" i="1"/>
  <c r="T11" i="1"/>
  <c r="AQ13" i="1"/>
  <c r="T12" i="1"/>
  <c r="M101" i="43"/>
  <c r="M109" i="43" s="1"/>
  <c r="Z11" i="43"/>
  <c r="Z13" i="43" s="1"/>
  <c r="F22" i="43"/>
  <c r="I101" i="43"/>
  <c r="AF11" i="43"/>
  <c r="AF13" i="43" s="1"/>
  <c r="Z7" i="43"/>
  <c r="AC11" i="43"/>
  <c r="AC13" i="43" s="1"/>
  <c r="J22" i="43"/>
  <c r="P7" i="1"/>
  <c r="C36" i="69"/>
  <c r="O13" i="1"/>
  <c r="P13" i="1" s="1"/>
  <c r="O11" i="1"/>
  <c r="P11" i="1" s="1"/>
  <c r="D9" i="11"/>
  <c r="C9" i="11" s="1"/>
  <c r="D9" i="69"/>
  <c r="C9" i="69" s="1"/>
  <c r="D9" i="68"/>
  <c r="AZ13" i="3"/>
  <c r="AZ5" i="3" s="1"/>
  <c r="BL5" i="3"/>
  <c r="O12" i="1"/>
  <c r="P12" i="1" s="1"/>
  <c r="O9" i="1"/>
  <c r="P9" i="1" s="1"/>
  <c r="K14" i="1"/>
  <c r="M8" i="1"/>
  <c r="G16" i="1"/>
  <c r="Q16" i="1"/>
  <c r="H16" i="1"/>
  <c r="G29" i="6"/>
  <c r="G30" i="6" s="1"/>
  <c r="G31" i="6" s="1"/>
  <c r="E11" i="6"/>
  <c r="E29" i="6"/>
  <c r="K15" i="1" s="1"/>
  <c r="F30" i="6"/>
  <c r="B23" i="49"/>
  <c r="B22" i="49"/>
  <c r="B14" i="49"/>
  <c r="B5" i="49"/>
  <c r="B11" i="49"/>
  <c r="E4" i="4" s="1"/>
  <c r="B5" i="62" s="1"/>
  <c r="B73" i="72" s="1"/>
  <c r="E9" i="49"/>
  <c r="E4" i="49"/>
  <c r="AQ10" i="1"/>
  <c r="AR10" i="1"/>
  <c r="B113" i="43"/>
  <c r="F101" i="43"/>
  <c r="E22" i="43"/>
  <c r="C101" i="43"/>
  <c r="N104" i="46"/>
  <c r="H22" i="43"/>
  <c r="H101" i="43"/>
  <c r="H106" i="43" s="1"/>
  <c r="G22" i="43"/>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J20" i="15"/>
  <c r="F63" i="67"/>
  <c r="C62" i="67" s="1"/>
  <c r="C34" i="67"/>
  <c r="B20" i="31"/>
  <c r="B7" i="70"/>
  <c r="B6" i="70"/>
  <c r="F69" i="67"/>
  <c r="F69" i="15"/>
  <c r="F63" i="15"/>
  <c r="C62" i="15" s="1"/>
  <c r="C34" i="15"/>
  <c r="J20" i="67"/>
  <c r="F70" i="67"/>
  <c r="F71" i="15"/>
  <c r="F64" i="67"/>
  <c r="F65" i="67"/>
  <c r="L56" i="15"/>
  <c r="J57" i="15"/>
  <c r="J55" i="15" s="1"/>
  <c r="J58" i="15" s="1"/>
  <c r="Q50" i="15" s="1"/>
  <c r="I54" i="15"/>
  <c r="Q71" i="15"/>
  <c r="F71" i="67"/>
  <c r="F50" i="67"/>
  <c r="M7" i="67"/>
  <c r="F66" i="15"/>
  <c r="F51" i="67"/>
  <c r="C6" i="67"/>
  <c r="F50" i="15"/>
  <c r="M7" i="15"/>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6" i="15"/>
  <c r="C27" i="67"/>
  <c r="J6" i="15"/>
  <c r="Q71" i="67"/>
  <c r="B12" i="70"/>
  <c r="B13" i="70"/>
  <c r="B9" i="70"/>
  <c r="E20" i="43"/>
  <c r="K1" i="73"/>
  <c r="M17" i="67"/>
  <c r="F59" i="15"/>
  <c r="F59" i="67"/>
  <c r="M17" i="15"/>
  <c r="G1" i="73"/>
  <c r="C14" i="67"/>
  <c r="C16" i="15"/>
  <c r="C17" i="15"/>
  <c r="C16" i="67"/>
  <c r="C14" i="15"/>
  <c r="C17" i="67"/>
  <c r="AB12" i="21" l="1"/>
  <c r="U12" i="21"/>
  <c r="E17" i="3"/>
  <c r="E213" i="3"/>
  <c r="E565" i="3"/>
  <c r="E304" i="3"/>
  <c r="E237" i="3"/>
  <c r="E439" i="3"/>
  <c r="E533" i="3"/>
  <c r="E367" i="3"/>
  <c r="E432" i="3"/>
  <c r="E548" i="3"/>
  <c r="E411" i="3"/>
  <c r="U6" i="3"/>
  <c r="E379" i="3"/>
  <c r="E197" i="3"/>
  <c r="E254" i="3"/>
  <c r="E320" i="3"/>
  <c r="E559" i="3"/>
  <c r="J101" i="43"/>
  <c r="AE11" i="43"/>
  <c r="AE13" i="43" s="1"/>
  <c r="AH11" i="43"/>
  <c r="AH13" i="43" s="1"/>
  <c r="G101" i="43"/>
  <c r="G107" i="43" s="1"/>
  <c r="E216" i="3"/>
  <c r="E380" i="3"/>
  <c r="E538" i="3"/>
  <c r="AR6" i="3"/>
  <c r="E270" i="3"/>
  <c r="E558" i="3"/>
  <c r="E345" i="3"/>
  <c r="E443" i="3"/>
  <c r="E400" i="3"/>
  <c r="P6" i="3"/>
  <c r="E485" i="3"/>
  <c r="E448" i="3"/>
  <c r="AO6" i="3"/>
  <c r="AG6" i="3"/>
  <c r="Z6" i="3"/>
  <c r="E576" i="3"/>
  <c r="E327" i="3"/>
  <c r="E164" i="3"/>
  <c r="E223" i="3"/>
  <c r="E221" i="3"/>
  <c r="E130" i="3"/>
  <c r="E294" i="3"/>
  <c r="E407" i="3"/>
  <c r="E551" i="3"/>
  <c r="E358" i="3"/>
  <c r="K106" i="43"/>
  <c r="K103" i="43"/>
  <c r="K104" i="43"/>
  <c r="K109" i="43"/>
  <c r="K107" i="43"/>
  <c r="K105" i="43"/>
  <c r="K102" i="43"/>
  <c r="M102" i="43"/>
  <c r="Y11" i="43"/>
  <c r="Y13" i="43" s="1"/>
  <c r="AG11" i="43"/>
  <c r="AG13" i="43" s="1"/>
  <c r="AB11" i="43"/>
  <c r="AB13" i="43" s="1"/>
  <c r="AJ11" i="43"/>
  <c r="AJ13" i="43" s="1"/>
  <c r="D101" i="43"/>
  <c r="D109" i="43" s="1"/>
  <c r="N101" i="43"/>
  <c r="AA11" i="43"/>
  <c r="AA13" i="43" s="1"/>
  <c r="AI11" i="43"/>
  <c r="AI13" i="43" s="1"/>
  <c r="AD11" i="43"/>
  <c r="AD13" i="43" s="1"/>
  <c r="E101" i="43"/>
  <c r="L101" i="43"/>
  <c r="L106" i="43" s="1"/>
  <c r="E169" i="3"/>
  <c r="E298" i="3"/>
  <c r="E321" i="3"/>
  <c r="E338" i="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290" i="3"/>
  <c r="E193" i="3"/>
  <c r="E519" i="3"/>
  <c r="E573" i="3"/>
  <c r="E458" i="3"/>
  <c r="E527" i="3"/>
  <c r="E457" i="3"/>
  <c r="E562" i="3"/>
  <c r="AE6" i="3"/>
  <c r="E577" i="3"/>
  <c r="E429" i="3"/>
  <c r="E468" i="3"/>
  <c r="E496" i="3"/>
  <c r="E454" i="3"/>
  <c r="E55" i="3"/>
  <c r="E106" i="3"/>
  <c r="E73" i="3"/>
  <c r="E146" i="3"/>
  <c r="E203" i="3"/>
  <c r="E171"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5" i="3"/>
  <c r="E313" i="3"/>
  <c r="E532" i="3"/>
  <c r="E529" i="3"/>
  <c r="E474" i="3"/>
  <c r="E438" i="3"/>
  <c r="E288" i="3"/>
  <c r="W6" i="3"/>
  <c r="E571" i="3"/>
  <c r="E537" i="3"/>
  <c r="E450" i="3"/>
  <c r="E471" i="3"/>
  <c r="E433" i="3"/>
  <c r="E475" i="3"/>
  <c r="E72" i="3"/>
  <c r="E54" i="3"/>
  <c r="E111" i="3"/>
  <c r="E168" i="3"/>
  <c r="E150" i="3"/>
  <c r="E208"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J29" i="1"/>
  <c r="E103" i="43"/>
  <c r="E14" i="6"/>
  <c r="E64" i="39" s="1"/>
  <c r="J103"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M103" i="43"/>
  <c r="E8" i="6"/>
  <c r="E15" i="6"/>
  <c r="C30" i="68"/>
  <c r="C48" i="68"/>
  <c r="G104" i="43"/>
  <c r="G105" i="43"/>
  <c r="M106" i="43"/>
  <c r="H6" i="3"/>
  <c r="K4" i="4"/>
  <c r="B46" i="48" s="1"/>
  <c r="B4" i="72" s="1"/>
  <c r="C15" i="15"/>
  <c r="C18" i="15"/>
  <c r="I109" i="43"/>
  <c r="I102" i="43"/>
  <c r="I106" i="43"/>
  <c r="I103" i="43"/>
  <c r="I104" i="43"/>
  <c r="I107" i="43"/>
  <c r="I105" i="43"/>
  <c r="J102" i="43"/>
  <c r="J107" i="43"/>
  <c r="J106" i="43"/>
  <c r="M104" i="43"/>
  <c r="M105" i="43"/>
  <c r="M107" i="43"/>
  <c r="D103" i="43"/>
  <c r="D107" i="43"/>
  <c r="D106" i="43"/>
  <c r="N105" i="43"/>
  <c r="N107" i="43"/>
  <c r="E107" i="43"/>
  <c r="E104" i="43"/>
  <c r="E105" i="43"/>
  <c r="L103" i="43"/>
  <c r="E57" i="40"/>
  <c r="E62" i="39"/>
  <c r="H107" i="43"/>
  <c r="H102" i="43"/>
  <c r="H104" i="43"/>
  <c r="H103" i="43"/>
  <c r="H109" i="43"/>
  <c r="H105" i="43"/>
  <c r="E63" i="39"/>
  <c r="E58" i="40"/>
  <c r="D22" i="43"/>
  <c r="C104" i="43"/>
  <c r="C106" i="43"/>
  <c r="C105" i="43"/>
  <c r="C107" i="43"/>
  <c r="C102" i="43"/>
  <c r="C109" i="43"/>
  <c r="C103" i="43"/>
  <c r="F104" i="43"/>
  <c r="F107" i="43"/>
  <c r="F106" i="43"/>
  <c r="F105" i="43"/>
  <c r="F109" i="43"/>
  <c r="F102" i="43"/>
  <c r="F103" i="43"/>
  <c r="E61" i="39"/>
  <c r="E56" i="40"/>
  <c r="H10" i="40"/>
  <c r="F10" i="39"/>
  <c r="J10" i="40"/>
  <c r="F10" i="40"/>
  <c r="H10" i="39"/>
  <c r="J10" i="39"/>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F28" i="12"/>
  <c r="C29" i="12" s="1"/>
  <c r="D28" i="12" s="1"/>
  <c r="O8" i="1"/>
  <c r="P8" i="1" s="1"/>
  <c r="K16" i="1"/>
  <c r="M14" i="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C49" i="67"/>
  <c r="B40" i="1"/>
  <c r="C18" i="67"/>
  <c r="C15" i="67"/>
  <c r="O17" i="43"/>
  <c r="P17" i="43"/>
  <c r="N17" i="43"/>
  <c r="M17" i="43"/>
  <c r="Q73" i="15"/>
  <c r="Q60" i="15"/>
  <c r="C49" i="15"/>
  <c r="Q73" i="67"/>
  <c r="Q60" i="67"/>
  <c r="Q74" i="15"/>
  <c r="Q61" i="15"/>
  <c r="Q61" i="67"/>
  <c r="Q74" i="67"/>
  <c r="M11" i="15"/>
  <c r="J10" i="15" s="1"/>
  <c r="J5" i="15" s="1"/>
  <c r="M11" i="67"/>
  <c r="J10" i="67" s="1"/>
  <c r="F11" i="15"/>
  <c r="F11" i="67"/>
  <c r="J6" i="67"/>
  <c r="B2" i="70"/>
  <c r="B3" i="70" s="1"/>
  <c r="L107" i="43" l="1"/>
  <c r="D102" i="43"/>
  <c r="D105" i="43"/>
  <c r="D104" i="43"/>
  <c r="G103" i="43"/>
  <c r="G109" i="43"/>
  <c r="G106" i="43"/>
  <c r="W11" i="21"/>
  <c r="J104" i="43"/>
  <c r="J105" i="43"/>
  <c r="J109" i="43"/>
  <c r="AC6" i="3"/>
  <c r="F33" i="21"/>
  <c r="H33" i="21"/>
  <c r="J33" i="21"/>
  <c r="L109" i="43"/>
  <c r="L105" i="43"/>
  <c r="L102" i="43"/>
  <c r="L104" i="43"/>
  <c r="E6" i="3"/>
  <c r="E102" i="43"/>
  <c r="E109" i="43"/>
  <c r="E106" i="43"/>
  <c r="N103" i="43"/>
  <c r="N104" i="43"/>
  <c r="N102" i="43"/>
  <c r="N106" i="43"/>
  <c r="N109" i="43"/>
  <c r="M16" i="1"/>
  <c r="L16" i="1" s="1"/>
  <c r="E59" i="40"/>
  <c r="O6" i="1"/>
  <c r="P6" i="1" s="1"/>
  <c r="E16" i="6"/>
  <c r="U11" i="39"/>
  <c r="AB11" i="39"/>
  <c r="AA11" i="39"/>
  <c r="S11" i="39"/>
  <c r="W11" i="39"/>
  <c r="AC11" i="39"/>
  <c r="E60" i="40"/>
  <c r="E65" i="39"/>
  <c r="E56" i="39"/>
  <c r="F27" i="6"/>
  <c r="E51" i="40"/>
  <c r="C19" i="15"/>
  <c r="C20" i="15" s="1"/>
  <c r="N16" i="1"/>
  <c r="C47" i="69"/>
  <c r="D45" i="69" s="1"/>
  <c r="C29" i="69"/>
  <c r="D27" i="69" s="1"/>
  <c r="W10" i="39"/>
  <c r="AC10" i="39"/>
  <c r="C38" i="69"/>
  <c r="C35" i="69"/>
  <c r="C29" i="11"/>
  <c r="D27" i="11" s="1"/>
  <c r="C47" i="11"/>
  <c r="D45" i="11" s="1"/>
  <c r="C115" i="43"/>
  <c r="D113"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AB10" i="39"/>
  <c r="W10" i="40"/>
  <c r="AC10" i="40"/>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D14" i="12"/>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5" i="67"/>
  <c r="J26" i="67" s="1"/>
  <c r="J29" i="67" s="1"/>
  <c r="C19" i="67"/>
  <c r="C20" i="67" s="1"/>
  <c r="J24" i="15"/>
  <c r="J26" i="15"/>
  <c r="J29" i="15" s="1"/>
  <c r="J18" i="15"/>
  <c r="C10" i="15"/>
  <c r="C5" i="15" s="1"/>
  <c r="C53" i="15"/>
  <c r="C48" i="15" s="1"/>
  <c r="F25" i="12"/>
  <c r="F24" i="67"/>
  <c r="C24" i="67" s="1"/>
  <c r="F22" i="68"/>
  <c r="F24" i="15"/>
  <c r="C24" i="15" s="1"/>
  <c r="F22" i="69"/>
  <c r="F22" i="11"/>
  <c r="C10" i="67"/>
  <c r="C5" i="67" s="1"/>
  <c r="C53" i="67"/>
  <c r="C48" i="67" s="1"/>
  <c r="AB33" i="21" l="1"/>
  <c r="T48" i="21" s="1"/>
  <c r="G48" i="21" s="1"/>
  <c r="G52" i="21" s="1"/>
  <c r="H52" i="21" s="1"/>
  <c r="U33" i="21"/>
  <c r="W33" i="21"/>
  <c r="AC33" i="21"/>
  <c r="V48" i="21" s="1"/>
  <c r="I48" i="21" s="1"/>
  <c r="AA33" i="21"/>
  <c r="R48" i="21" s="1"/>
  <c r="S33" i="21"/>
  <c r="D31" i="1"/>
  <c r="B30" i="1" s="1"/>
  <c r="B31" i="1" s="1"/>
  <c r="C13" i="12"/>
  <c r="F31" i="6"/>
  <c r="E27" i="6"/>
  <c r="P14" i="1"/>
  <c r="P16" i="1" s="1"/>
  <c r="C11" i="12" s="1"/>
  <c r="C12" i="12" s="1"/>
  <c r="J38" i="39"/>
  <c r="F38" i="39"/>
  <c r="H38" i="39"/>
  <c r="F34" i="11"/>
  <c r="F34" i="68"/>
  <c r="F11" i="12"/>
  <c r="C14" i="12" s="1"/>
  <c r="D10" i="68"/>
  <c r="D10" i="69"/>
  <c r="D10" i="11"/>
  <c r="C10" i="11" s="1"/>
  <c r="D20" i="12"/>
  <c r="C20" i="12" s="1"/>
  <c r="C18" i="12"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J18" i="67"/>
  <c r="J24" i="67"/>
  <c r="C26" i="15"/>
  <c r="C32" i="67"/>
  <c r="C38" i="67"/>
  <c r="C26" i="69"/>
  <c r="D22" i="69" s="1"/>
  <c r="C44" i="69"/>
  <c r="D41" i="69" s="1"/>
  <c r="C26" i="68"/>
  <c r="D22" i="68" s="1"/>
  <c r="C44" i="68"/>
  <c r="D41" i="68" s="1"/>
  <c r="C26" i="12"/>
  <c r="D25" i="12" s="1"/>
  <c r="C60" i="15"/>
  <c r="C66" i="15"/>
  <c r="C32" i="15"/>
  <c r="C38" i="15"/>
  <c r="C23" i="67"/>
  <c r="C23" i="15"/>
  <c r="C66" i="67"/>
  <c r="C60" i="67"/>
  <c r="C26" i="11"/>
  <c r="D22" i="11" s="1"/>
  <c r="C44" i="11"/>
  <c r="D41" i="11" s="1"/>
  <c r="C23" i="11"/>
  <c r="C26" i="67"/>
  <c r="E6" i="76"/>
  <c r="B6" i="76"/>
  <c r="G53" i="21" l="1"/>
  <c r="H53" i="21" s="1"/>
  <c r="I52" i="21"/>
  <c r="J52" i="21" s="1"/>
  <c r="E48" i="21"/>
  <c r="E53" i="21" s="1"/>
  <c r="F53" i="21" s="1"/>
  <c r="R49" i="21"/>
  <c r="E19" i="69"/>
  <c r="E19" i="11"/>
  <c r="C19" i="11" s="1"/>
  <c r="E19" i="68"/>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16" i="12" s="1"/>
  <c r="C21" i="12" s="1"/>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H7" i="40"/>
  <c r="E47" i="37"/>
  <c r="F47" i="37" s="1"/>
  <c r="E46" i="37"/>
  <c r="F46" i="37" s="1"/>
  <c r="I47" i="37"/>
  <c r="J47" i="37" s="1"/>
  <c r="L68" i="39"/>
  <c r="K70" i="39"/>
  <c r="I48" i="35"/>
  <c r="J48" i="35" s="1"/>
  <c r="K48" i="35" s="1"/>
  <c r="L48" i="35" s="1"/>
  <c r="M48" i="35" s="1"/>
  <c r="N48" i="35" s="1"/>
  <c r="O48" i="35" s="1"/>
  <c r="F7" i="35"/>
  <c r="H7" i="35"/>
  <c r="J7" i="35"/>
  <c r="J46" i="36"/>
  <c r="C48" i="21"/>
  <c r="C49" i="21"/>
  <c r="B2" i="21" s="1"/>
  <c r="C42" i="37"/>
  <c r="C43" i="37"/>
  <c r="B2" i="37" s="1"/>
  <c r="B3" i="37" s="1"/>
  <c r="B3" i="43"/>
  <c r="C29" i="15"/>
  <c r="J19" i="15" s="1"/>
  <c r="J17" i="15" s="1"/>
  <c r="C29" i="67"/>
  <c r="C13" i="67" s="1"/>
  <c r="I53" i="21" l="1"/>
  <c r="J53" i="21" s="1"/>
  <c r="C20" i="1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B3" i="21"/>
  <c r="C4" i="12"/>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L46" i="15" s="1"/>
  <c r="C33" i="15"/>
  <c r="C31" i="15" s="1"/>
  <c r="C13" i="15"/>
  <c r="Q70" i="15" s="1"/>
  <c r="Q49" i="15"/>
  <c r="J59" i="67"/>
  <c r="J60" i="67" s="1"/>
  <c r="L46" i="67" s="1"/>
  <c r="C57" i="15"/>
  <c r="C61" i="15" s="1"/>
  <c r="C59" i="15" s="1"/>
  <c r="C36" i="15"/>
  <c r="J14" i="15"/>
  <c r="J13" i="15" s="1"/>
  <c r="J23" i="15" s="1"/>
  <c r="C33" i="67"/>
  <c r="C31" i="67" s="1"/>
  <c r="J14" i="67"/>
  <c r="J13" i="67" s="1"/>
  <c r="J23" i="67" s="1"/>
  <c r="J19" i="67"/>
  <c r="J17" i="67" s="1"/>
  <c r="Q49" i="67"/>
  <c r="C57" i="67"/>
  <c r="C64" i="67" s="1"/>
  <c r="C36" i="67"/>
  <c r="C75" i="67"/>
  <c r="Q70" i="67"/>
  <c r="C37" i="67"/>
  <c r="C56" i="67"/>
  <c r="C65" i="67" s="1"/>
  <c r="C28" i="11" l="1"/>
  <c r="C27" i="11" s="1"/>
  <c r="C25" i="11"/>
  <c r="C22" i="11" s="1"/>
  <c r="M27" i="6"/>
  <c r="I19" i="6"/>
  <c r="S16" i="1"/>
  <c r="T6" i="1"/>
  <c r="T16" i="1" s="1"/>
  <c r="AQ6" i="1"/>
  <c r="AR6" i="1"/>
  <c r="C33" i="11"/>
  <c r="C39" i="11" s="1"/>
  <c r="C31" i="12"/>
  <c r="C23" i="12"/>
  <c r="C30" i="12" s="1"/>
  <c r="C28" i="12" s="1"/>
  <c r="C33" i="68"/>
  <c r="C39" i="68" s="1"/>
  <c r="C42" i="11"/>
  <c r="C20" i="69"/>
  <c r="C25" i="69" s="1"/>
  <c r="C22" i="69" s="1"/>
  <c r="C39" i="69"/>
  <c r="C42" i="69"/>
  <c r="C24" i="68"/>
  <c r="J22" i="67"/>
  <c r="J22" i="15"/>
  <c r="J16" i="15" s="1"/>
  <c r="J25" i="15" s="1"/>
  <c r="Q48" i="15"/>
  <c r="Q48" i="67"/>
  <c r="E46" i="40"/>
  <c r="F46" i="40" s="1"/>
  <c r="E47" i="40"/>
  <c r="F47" i="40" s="1"/>
  <c r="C64" i="15"/>
  <c r="I47" i="40"/>
  <c r="J47" i="40" s="1"/>
  <c r="C43" i="40"/>
  <c r="C42" i="40"/>
  <c r="N68" i="39"/>
  <c r="M70" i="39"/>
  <c r="G42" i="35"/>
  <c r="H42" i="35" s="1"/>
  <c r="G43" i="35"/>
  <c r="H43" i="35" s="1"/>
  <c r="L46" i="36"/>
  <c r="G47" i="40"/>
  <c r="H47" i="40" s="1"/>
  <c r="G46" i="40"/>
  <c r="H46" i="40" s="1"/>
  <c r="E38" i="35"/>
  <c r="R39" i="35"/>
  <c r="I42" i="35"/>
  <c r="J42" i="35" s="1"/>
  <c r="I43" i="35"/>
  <c r="J43" i="35" s="1"/>
  <c r="C56" i="15"/>
  <c r="C65" i="15" s="1"/>
  <c r="C37" i="15"/>
  <c r="C30" i="15" s="1"/>
  <c r="C39" i="15" s="1"/>
  <c r="Q69" i="15" s="1"/>
  <c r="Q68" i="15" s="1"/>
  <c r="C30" i="67"/>
  <c r="C39" i="67" s="1"/>
  <c r="Q69" i="67" s="1"/>
  <c r="Q68" i="67" s="1"/>
  <c r="C75" i="15"/>
  <c r="C61" i="67"/>
  <c r="C59" i="67" s="1"/>
  <c r="C58" i="67" s="1"/>
  <c r="C67" i="67" s="1"/>
  <c r="C68" i="67" s="1"/>
  <c r="C71" i="67" s="1"/>
  <c r="J16" i="67"/>
  <c r="J25" i="67" s="1"/>
  <c r="L51" i="15"/>
  <c r="C31" i="11" l="1"/>
  <c r="I27" i="6"/>
  <c r="H19" i="6"/>
  <c r="S19" i="6"/>
  <c r="S27" i="6" s="1"/>
  <c r="C27" i="12"/>
  <c r="C25" i="12" s="1"/>
  <c r="C32" i="12" s="1"/>
  <c r="B2" i="12" s="1"/>
  <c r="B3" i="12" s="1"/>
  <c r="C42" i="68"/>
  <c r="C43" i="11"/>
  <c r="C41" i="11" s="1"/>
  <c r="C46" i="11"/>
  <c r="C45" i="11" s="1"/>
  <c r="C28" i="69"/>
  <c r="C27" i="69" s="1"/>
  <c r="C31" i="69" s="1"/>
  <c r="C46" i="69"/>
  <c r="C45" i="69" s="1"/>
  <c r="C43" i="69"/>
  <c r="C41" i="69" s="1"/>
  <c r="C46" i="68"/>
  <c r="C45" i="68" s="1"/>
  <c r="C43" i="68"/>
  <c r="C80" i="15"/>
  <c r="C79" i="15" s="1"/>
  <c r="C58" i="15"/>
  <c r="C67" i="15" s="1"/>
  <c r="C68" i="15" s="1"/>
  <c r="C71" i="15"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80" i="67"/>
  <c r="C79" i="67" s="1"/>
  <c r="C40" i="67"/>
  <c r="C43" i="67" s="1"/>
  <c r="C40" i="15"/>
  <c r="Q67" i="15"/>
  <c r="L57" i="15"/>
  <c r="L60" i="15" s="1"/>
  <c r="D19" i="9"/>
  <c r="L51" i="67"/>
  <c r="D20" i="9"/>
  <c r="L57" i="67" l="1"/>
  <c r="L60" i="67" s="1"/>
  <c r="Q66" i="67" s="1"/>
  <c r="Q67" i="67"/>
  <c r="H27" i="6"/>
  <c r="R19" i="6"/>
  <c r="D102" i="9"/>
  <c r="D21" i="9"/>
  <c r="D103" i="9"/>
  <c r="C46" i="15"/>
  <c r="C41" i="68"/>
  <c r="C49" i="68" s="1"/>
  <c r="C51" i="68" s="1"/>
  <c r="C49" i="11"/>
  <c r="C51" i="11" s="1"/>
  <c r="C49" i="69"/>
  <c r="C51" i="69" s="1"/>
  <c r="C52" i="69" s="1"/>
  <c r="B2" i="69" s="1"/>
  <c r="B3" i="69" s="1"/>
  <c r="C45" i="67"/>
  <c r="C46" i="67" s="1"/>
  <c r="Q47" i="67"/>
  <c r="Q53" i="67" s="1"/>
  <c r="C83" i="67"/>
  <c r="C82" i="67" s="1"/>
  <c r="Q56" i="67"/>
  <c r="Q65" i="67"/>
  <c r="D2" i="67"/>
  <c r="B2" i="67" s="1"/>
  <c r="H7" i="39"/>
  <c r="J7" i="39"/>
  <c r="F7" i="39"/>
  <c r="N46" i="36"/>
  <c r="Q47" i="15"/>
  <c r="Q53" i="15" s="1"/>
  <c r="B2" i="15"/>
  <c r="B3" i="15" s="1"/>
  <c r="C43" i="15"/>
  <c r="C83" i="15"/>
  <c r="C82" i="15" s="1"/>
  <c r="Q56" i="15"/>
  <c r="Q65" i="15"/>
  <c r="Q57" i="15"/>
  <c r="Q66" i="15"/>
  <c r="Q57" i="67" l="1"/>
  <c r="Q62" i="67" s="1"/>
  <c r="R6" i="1"/>
  <c r="R16" i="1" s="1"/>
  <c r="R27" i="6"/>
  <c r="C52" i="11"/>
  <c r="B2" i="11" s="1"/>
  <c r="B3" i="11" s="1"/>
  <c r="Q75" i="15"/>
  <c r="C57" i="69"/>
  <c r="C56" i="69" s="1"/>
  <c r="B3" i="67"/>
  <c r="Q75" i="67"/>
  <c r="S7" i="39"/>
  <c r="AA7" i="39"/>
  <c r="R47" i="39" s="1"/>
  <c r="O46" i="36"/>
  <c r="J7" i="36"/>
  <c r="AC7" i="39"/>
  <c r="V47" i="39" s="1"/>
  <c r="I47" i="39" s="1"/>
  <c r="W7" i="39"/>
  <c r="AB7" i="39"/>
  <c r="T47" i="39" s="1"/>
  <c r="G47" i="39" s="1"/>
  <c r="U7" i="39"/>
  <c r="Q62" i="15"/>
  <c r="C56" i="11" l="1"/>
  <c r="C57" i="11" s="1"/>
  <c r="W7" i="36"/>
  <c r="AC7" i="36"/>
  <c r="V36" i="36" s="1"/>
  <c r="I36" i="36" s="1"/>
  <c r="E47" i="39"/>
  <c r="I52" i="39" s="1"/>
  <c r="J52" i="39" s="1"/>
  <c r="R48" i="39"/>
  <c r="G52" i="39"/>
  <c r="H52" i="39" s="1"/>
  <c r="G51" i="39"/>
  <c r="H51" i="39" s="1"/>
  <c r="I51" i="39"/>
  <c r="J51" i="39" s="1"/>
  <c r="F7" i="36"/>
  <c r="H7" i="36"/>
  <c r="AB7" i="36" l="1"/>
  <c r="T36" i="36" s="1"/>
  <c r="G36" i="36" s="1"/>
  <c r="U7" i="36"/>
  <c r="C47" i="39"/>
  <c r="C48" i="39"/>
  <c r="I40" i="36"/>
  <c r="J40" i="36" s="1"/>
  <c r="AA7" i="36"/>
  <c r="R36" i="36" s="1"/>
  <c r="S7" i="36"/>
  <c r="E51" i="39"/>
  <c r="F51" i="39" s="1"/>
  <c r="E52" i="39"/>
  <c r="F52" i="39" s="1"/>
  <c r="E36" i="36" l="1"/>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F66" i="39" l="1"/>
  <c r="B2" i="39" s="1"/>
  <c r="E40" i="36"/>
  <c r="F40" i="36" s="1"/>
  <c r="E41" i="36"/>
  <c r="F41" i="36" s="1"/>
  <c r="I41" i="36"/>
  <c r="J41" i="36" s="1"/>
  <c r="C36" i="36"/>
  <c r="C37" i="36"/>
  <c r="B2" i="36" s="1"/>
  <c r="B3" i="36" s="1"/>
  <c r="B3" i="39" l="1"/>
  <c r="C6" i="68"/>
  <c r="C7" i="68" s="1"/>
  <c r="C5" i="68" s="1"/>
  <c r="C23" i="68" l="1"/>
  <c r="C20" i="68"/>
  <c r="C25" i="68" s="1"/>
  <c r="C28" i="68" l="1"/>
  <c r="C27" i="68" s="1"/>
  <c r="C22" i="68"/>
  <c r="C31" i="68" l="1"/>
  <c r="C52" i="68" s="1"/>
  <c r="B2" i="68" s="1"/>
  <c r="C19" i="9"/>
  <c r="J23" i="9" l="1"/>
  <c r="J25" i="9" s="1"/>
  <c r="C57" i="68"/>
  <c r="C56" i="68" s="1"/>
  <c r="C102" i="9"/>
  <c r="C21" i="9"/>
  <c r="D22" i="9"/>
  <c r="G19" i="9"/>
  <c r="B3" i="68"/>
  <c r="D34" i="9"/>
  <c r="D35" i="9"/>
  <c r="C20" i="9"/>
  <c r="K23" i="9" l="1"/>
  <c r="J24" i="9"/>
  <c r="K24" i="9" s="1"/>
  <c r="G20" i="9"/>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<sst xmlns="http://schemas.openxmlformats.org/spreadsheetml/2006/main" count="8696" uniqueCount="3361">
  <si>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</si>
  <si>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</si>
  <si>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</si>
  <si>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</si>
  <si>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</si>
  <si>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</si>
  <si>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</si>
  <si>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</si>
  <si>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</si>
  <si>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</si>
  <si>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</si>
  <si>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</si>
  <si>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</si>
  <si>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</si>
  <si>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</si>
  <si>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</si>
  <si>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</si>
  <si>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</si>
  <si>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</si>
  <si>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</si>
  <si>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</si>
  <si>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</si>
  <si>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</si>
  <si>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</si>
  <si>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</si>
  <si>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</si>
  <si>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</si>
  <si>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</si>
  <si>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</si>
  <si>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</si>
  <si>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</si>
  <si>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</si>
  <si>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</si>
  <si>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</si>
  <si>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</si>
  <si>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</si>
  <si>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</si>
  <si>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</si>
  <si>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</si>
  <si>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</si>
  <si>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</si>
  <si>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</si>
  <si>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</si>
  <si>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</si>
  <si>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</si>
  <si>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</si>
  <si>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</si>
  <si>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</si>
  <si>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</si>
  <si>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</si>
  <si>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</si>
  <si>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</si>
  <si>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</si>
  <si>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</si>
  <si>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</si>
  <si>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</si>
  <si>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</si>
  <si>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</si>
  <si>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</si>
  <si>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</si>
  <si>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</si>
  <si>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</si>
  <si>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</si>
  <si>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</si>
  <si>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</si>
  <si>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</si>
  <si>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</si>
  <si>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</si>
  <si>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</si>
  <si>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</si>
  <si>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</si>
  <si>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</si>
  <si>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</si>
  <si>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</si>
  <si>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</si>
  <si>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</si>
  <si>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</si>
  <si>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</si>
  <si>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</si>
  <si>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</si>
  <si>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</si>
  <si>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</si>
  <si>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</si>
  <si>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</si>
  <si>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</si>
  <si>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</si>
  <si>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</si>
  <si>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</si>
  <si>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</si>
  <si>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</si>
  <si>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</si>
  <si>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</si>
  <si>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</si>
  <si>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</si>
  <si>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</si>
  <si>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</si>
  <si>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</si>
  <si>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</si>
  <si>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</si>
  <si>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</si>
  <si>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</si>
  <si>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</si>
  <si>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</si>
  <si>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</si>
  <si>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</si>
  <si>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</si>
  <si>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</si>
  <si>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</si>
  <si>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</si>
  <si>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</si>
  <si>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</si>
  <si>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</si>
  <si>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</si>
  <si>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</si>
  <si>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</si>
  <si>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</si>
  <si>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</si>
  <si>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</si>
  <si>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</si>
  <si>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</si>
  <si>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</si>
  <si>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</si>
  <si>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</si>
  <si>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</si>
  <si>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</si>
  <si>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</si>
  <si>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</si>
  <si>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</si>
  <si>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</si>
  <si>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</si>
  <si>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</si>
  <si>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</si>
  <si>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</si>
  <si>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</si>
  <si>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</si>
  <si>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</si>
  <si>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</si>
  <si>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</si>
  <si>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</si>
  <si>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</si>
  <si>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</si>
  <si>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</si>
  <si>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</si>
  <si>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</si>
  <si>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</si>
  <si>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</si>
  <si>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</si>
  <si>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</si>
  <si>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</si>
  <si>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</si>
  <si>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</si>
  <si>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</si>
  <si>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</si>
  <si>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</si>
  <si>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</si>
  <si>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</si>
  <si>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</si>
  <si>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</si>
  <si>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</si>
  <si>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</si>
  <si>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</si>
  <si>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</si>
  <si>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</si>
  <si>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</si>
  <si>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</si>
  <si>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</si>
  <si>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</si>
  <si>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</si>
  <si>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</si>
  <si>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</si>
  <si>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</si>
  <si>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</si>
  <si>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</si>
  <si>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</si>
  <si>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</si>
  <si>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</si>
  <si>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</si>
  <si>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</si>
  <si>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</si>
  <si>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</si>
  <si>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</si>
  <si>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</si>
  <si>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</si>
  <si>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</si>
  <si>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</si>
  <si>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</si>
  <si>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</si>
  <si>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</si>
  <si>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</si>
  <si>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</si>
  <si>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</si>
  <si>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</si>
  <si>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</si>
  <si>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</si>
  <si>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</si>
  <si>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</si>
  <si>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</si>
  <si>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</si>
  <si>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</si>
  <si>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</si>
  <si>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</si>
  <si>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</si>
  <si>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</si>
  <si>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</si>
  <si>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</si>
  <si>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</si>
  <si>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</si>
  <si>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</si>
  <si>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</si>
  <si>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</si>
  <si>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</si>
  <si>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</si>
  <si>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</si>
  <si>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</si>
  <si>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</si>
  <si>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</si>
  <si>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</si>
  <si>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</si>
  <si>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</si>
  <si>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</si>
  <si>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</si>
  <si>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</si>
  <si>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</si>
  <si>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</si>
  <si>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</si>
  <si>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</si>
  <si>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</si>
  <si>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</si>
  <si>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</si>
  <si>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</si>
  <si>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</si>
  <si>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</si>
  <si>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</si>
  <si>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</si>
  <si>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</si>
  <si>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</si>
  <si>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</si>
  <si>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</si>
  <si>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</si>
  <si>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</si>
  <si>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</si>
  <si>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</si>
  <si>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</si>
  <si>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</si>
  <si>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</si>
  <si>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</si>
  <si>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</si>
  <si>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</si>
  <si>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</si>
  <si>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</si>
  <si>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</si>
  <si>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</si>
  <si>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</si>
  <si>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</si>
  <si>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</si>
  <si>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</si>
  <si>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</si>
  <si>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</si>
  <si>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</si>
  <si>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</si>
  <si>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</si>
  <si>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</si>
  <si>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</si>
  <si>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</si>
  <si>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</si>
  <si>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</si>
  <si>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</si>
  <si>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</si>
  <si>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</si>
  <si>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</si>
  <si>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</si>
  <si>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</si>
  <si>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</si>
  <si>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</si>
  <si>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</si>
  <si>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</si>
  <si>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</si>
  <si>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</si>
  <si>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</si>
  <si>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</si>
  <si>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</si>
  <si>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</si>
  <si>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</si>
  <si>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</si>
  <si>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</si>
  <si>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</si>
  <si>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</si>
  <si>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</si>
  <si>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</si>
  <si>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</si>
  <si>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</si>
  <si>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</si>
  <si>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</si>
  <si>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</si>
  <si>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</si>
  <si>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</si>
  <si>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</si>
  <si>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</si>
  <si>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</si>
  <si>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</si>
  <si>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</si>
  <si>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</si>
  <si>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</si>
  <si>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</si>
  <si>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</si>
  <si>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</si>
  <si>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</si>
  <si>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</si>
  <si>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</si>
  <si>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</si>
  <si>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</si>
  <si>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</si>
  <si>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</si>
  <si>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</si>
  <si>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</si>
  <si>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</si>
  <si>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</si>
  <si>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</si>
  <si>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</si>
  <si>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</si>
  <si>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</si>
  <si>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</si>
  <si>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</si>
  <si>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</si>
  <si>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</si>
  <si>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</si>
  <si>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</si>
  <si>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</si>
  <si>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</si>
  <si>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</si>
  <si>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</si>
  <si>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</si>
  <si>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</si>
  <si>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</si>
  <si>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</si>
  <si>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</si>
  <si>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</si>
  <si>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</si>
  <si>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</si>
  <si>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</si>
  <si>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</si>
  <si>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</si>
  <si>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</si>
  <si>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</si>
  <si>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</si>
  <si>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</si>
  <si>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</si>
  <si>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</si>
  <si>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</si>
  <si>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</si>
  <si>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</si>
  <si>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</si>
  <si>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</si>
  <si>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</si>
  <si>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</si>
  <si>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</si>
  <si>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</si>
  <si>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</si>
  <si>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</si>
  <si>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</si>
  <si>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</si>
  <si>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</si>
  <si>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</si>
  <si>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</si>
  <si>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</si>
  <si>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</si>
  <si>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</si>
  <si>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</si>
  <si>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</si>
  <si>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</si>
  <si>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</si>
  <si>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</si>
  <si>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</si>
  <si>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</si>
  <si>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</si>
  <si>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</si>
  <si>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</si>
  <si>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</si>
  <si>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</si>
  <si>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</si>
  <si>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</si>
  <si>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</si>
  <si>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</si>
  <si>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</si>
  <si>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</si>
  <si>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</si>
  <si>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</si>
  <si>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</si>
  <si>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</si>
  <si>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</si>
  <si>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</si>
  <si>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</si>
  <si>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</si>
  <si>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</si>
  <si>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</si>
  <si>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</si>
  <si>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</si>
  <si>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</si>
  <si>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</si>
  <si>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</si>
  <si>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</si>
  <si>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</si>
  <si>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</si>
  <si>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</si>
  <si>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</si>
  <si>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</si>
  <si>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</si>
  <si>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</si>
  <si>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</si>
  <si>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</si>
  <si>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</si>
  <si>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</si>
  <si>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</si>
  <si>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</si>
  <si>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</si>
  <si>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</si>
  <si>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</si>
  <si>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</si>
  <si>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</si>
  <si>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</si>
  <si>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</si>
  <si>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</si>
  <si>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</si>
  <si>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</si>
  <si>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</si>
  <si>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</si>
  <si>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</si>
  <si>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</si>
  <si>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</si>
  <si>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</si>
  <si>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</si>
  <si>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</si>
  <si>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</si>
  <si>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</si>
  <si>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</si>
  <si>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</si>
  <si>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</si>
  <si>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</si>
  <si>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</si>
  <si>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</si>
  <si>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</si>
  <si>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</si>
  <si>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</si>
  <si>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</si>
  <si>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</si>
  <si>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</si>
  <si>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</si>
  <si>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</si>
  <si>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</si>
  <si>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</si>
  <si>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</si>
  <si>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</si>
  <si>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</si>
  <si>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</si>
  <si>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</si>
  <si>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</si>
  <si>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</si>
  <si>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</si>
  <si>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</si>
  <si>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</si>
  <si>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</si>
  <si>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</si>
  <si>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</si>
  <si>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</si>
  <si>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</si>
  <si>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</si>
  <si>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</si>
  <si>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</si>
  <si>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</si>
  <si>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</si>
  <si>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</si>
  <si>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</si>
  <si>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</si>
  <si>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</si>
  <si>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</si>
  <si>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</si>
  <si>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</si>
  <si>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</si>
  <si>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</si>
  <si>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</si>
  <si>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</si>
  <si>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</si>
  <si>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</si>
  <si>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</si>
  <si>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</si>
  <si>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</si>
  <si>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</si>
  <si>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</si>
  <si>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</si>
  <si>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</si>
  <si>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</si>
  <si>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</si>
  <si>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</si>
  <si>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</si>
  <si>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</si>
  <si>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</si>
  <si>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</si>
  <si>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</si>
  <si>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</si>
  <si>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</si>
  <si>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</si>
  <si>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</si>
  <si>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</si>
  <si>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</si>
  <si>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</si>
  <si>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</si>
  <si>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</si>
  <si>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</si>
  <si>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</si>
  <si>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</si>
  <si>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</si>
  <si>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</si>
  <si>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</si>
  <si>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</si>
  <si>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</si>
  <si>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</si>
  <si>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</si>
  <si>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</si>
  <si>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</si>
  <si>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</si>
  <si>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</si>
  <si>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</si>
  <si>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</si>
  <si>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</si>
  <si>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</si>
  <si>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</si>
  <si>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</si>
  <si>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</si>
  <si>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</si>
  <si>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</si>
  <si>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</si>
  <si>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</si>
  <si>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</si>
  <si>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</si>
  <si>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</si>
  <si>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</si>
  <si>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</si>
  <si>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</si>
  <si>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</si>
  <si>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</si>
  <si>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</si>
  <si>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</si>
  <si>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</si>
  <si>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</si>
  <si>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</si>
  <si>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</si>
  <si>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</si>
  <si>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</si>
  <si>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</si>
  <si>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</si>
  <si>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</si>
  <si>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</si>
  <si>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</si>
  <si>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</si>
  <si>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</si>
  <si>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</si>
  <si>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</si>
  <si>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</si>
  <si>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</si>
  <si>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</si>
  <si>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</si>
  <si>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</si>
  <si>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</si>
  <si>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</si>
  <si>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</si>
  <si>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</si>
  <si>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</si>
  <si>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</si>
  <si>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</si>
  <si>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</si>
  <si>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</si>
  <si>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</si>
  <si>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</si>
  <si>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</si>
  <si>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</si>
  <si>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</si>
  <si>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</si>
  <si>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</si>
  <si>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</si>
  <si>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</si>
  <si>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</si>
  <si>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</si>
  <si>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</si>
  <si>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</si>
  <si>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</si>
  <si>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</si>
  <si>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</si>
  <si>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</si>
  <si>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</si>
  <si>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</si>
  <si>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</si>
  <si>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</si>
  <si>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</si>
  <si>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</si>
  <si>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</si>
  <si>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</si>
  <si>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</si>
  <si>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</si>
  <si>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</si>
  <si>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</si>
  <si>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</si>
  <si>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</si>
  <si>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</si>
  <si>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</si>
  <si>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</si>
  <si>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</si>
  <si>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</si>
  <si>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</si>
  <si>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</si>
  <si>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</si>
  <si>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</si>
  <si>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</si>
  <si>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</si>
  <si>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</si>
  <si>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</si>
  <si>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</si>
  <si>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</si>
  <si>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</si>
  <si>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</si>
  <si>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</si>
  <si>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</si>
  <si>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</si>
  <si>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</si>
  <si>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</si>
  <si>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</si>
  <si>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</si>
  <si>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</si>
  <si>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</si>
  <si>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</si>
  <si>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</si>
  <si>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</si>
  <si>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</si>
  <si>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</si>
  <si>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</si>
  <si>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</si>
  <si>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</si>
  <si>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</si>
  <si>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</si>
  <si>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</si>
  <si>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</si>
  <si>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</si>
  <si>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</si>
  <si>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</si>
  <si>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</si>
  <si>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</si>
  <si>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</si>
  <si>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</si>
  <si>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</si>
  <si>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</si>
  <si>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</si>
  <si>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</si>
  <si>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</si>
  <si>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</si>
  <si>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</si>
  <si>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</si>
  <si>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</si>
  <si>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</si>
  <si>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</si>
  <si>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</si>
  <si>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</si>
  <si>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</si>
  <si>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</si>
  <si>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</si>
  <si>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</si>
  <si>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</si>
  <si>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</si>
  <si>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</si>
  <si>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</si>
  <si>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</si>
  <si>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</si>
  <si>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</si>
  <si>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</si>
  <si>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</si>
  <si>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</si>
  <si>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</si>
  <si>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</si>
  <si>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</si>
  <si>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</si>
  <si>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</si>
  <si>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</si>
  <si>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</si>
  <si>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</si>
  <si>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</si>
  <si>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</si>
  <si>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</si>
  <si>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</si>
  <si>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</si>
  <si>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</si>
  <si>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</si>
  <si>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</si>
  <si>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</si>
  <si>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</si>
  <si>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</si>
  <si>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</si>
  <si>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</si>
  <si>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</si>
  <si>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</si>
  <si>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</si>
  <si>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</si>
  <si>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</si>
  <si>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</si>
  <si>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</si>
  <si>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</si>
  <si>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</si>
  <si>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</si>
  <si>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</si>
  <si>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</si>
  <si>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</si>
  <si>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</si>
  <si>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</si>
  <si>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</si>
  <si>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</si>
  <si>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</si>
  <si>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</si>
  <si>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</si>
  <si>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</si>
  <si>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</si>
  <si>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</si>
  <si>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</si>
  <si>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</si>
  <si>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</si>
  <si>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</si>
  <si>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</si>
  <si>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</si>
  <si>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</si>
  <si>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</si>
  <si>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</si>
  <si>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</si>
  <si>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</si>
  <si>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</si>
  <si>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</si>
  <si>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</si>
  <si>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</si>
  <si>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</si>
  <si>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</si>
  <si>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</si>
  <si>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</si>
  <si>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</si>
  <si>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</si>
  <si>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</si>
  <si>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</si>
  <si>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</si>
  <si>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</si>
  <si>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</si>
  <si>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</si>
  <si>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</si>
  <si>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</si>
  <si>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</si>
  <si>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</si>
  <si>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</si>
  <si>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</si>
  <si>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</si>
  <si>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</si>
  <si>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</si>
  <si>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</si>
  <si>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</si>
  <si>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</si>
  <si>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</si>
  <si>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</si>
  <si>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</si>
  <si>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</si>
  <si>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</si>
  <si>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</si>
  <si>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</si>
  <si>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</si>
  <si>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</si>
  <si>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</si>
  <si>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</si>
  <si>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</si>
  <si>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</si>
  <si>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</si>
  <si>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</si>
  <si>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</si>
  <si>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</si>
  <si>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</si>
  <si>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</si>
  <si>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</si>
  <si>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</si>
  <si>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</si>
  <si>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</si>
  <si>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</si>
  <si>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</si>
  <si>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</si>
  <si>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</si>
  <si>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</si>
  <si>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</si>
  <si>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</si>
  <si>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</si>
  <si>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</si>
  <si>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</si>
  <si>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</si>
  <si>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</si>
  <si>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</si>
  <si>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</si>
  <si>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</si>
  <si>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</si>
  <si>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</si>
  <si>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</si>
  <si>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</si>
  <si>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</si>
  <si>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</si>
  <si>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</si>
  <si>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</si>
  <si>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</si>
  <si>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</si>
  <si>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</si>
  <si>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</si>
  <si>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</si>
  <si>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</si>
  <si>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</si>
  <si>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</si>
  <si>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</si>
  <si>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</si>
  <si>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</si>
  <si>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</si>
  <si>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</si>
  <si>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</si>
  <si>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</si>
  <si>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</si>
  <si>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</si>
  <si>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</si>
  <si>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</si>
  <si>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</si>
  <si>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</si>
  <si>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</si>
  <si>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</si>
  <si>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</si>
  <si>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</si>
  <si>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</si>
  <si>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</si>
  <si>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</si>
  <si>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</si>
  <si>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</si>
  <si>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</si>
  <si>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</si>
  <si>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</si>
  <si>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</si>
  <si>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</si>
  <si>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</si>
  <si>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</si>
  <si>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</si>
  <si>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</si>
  <si>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</si>
  <si>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</si>
  <si>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</si>
  <si>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</si>
  <si>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</si>
  <si>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</si>
  <si>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</si>
  <si>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</si>
  <si>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</si>
  <si>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</si>
  <si>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</si>
  <si>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</si>
  <si>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</si>
  <si>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</si>
  <si>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</si>
  <si>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</si>
  <si>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</si>
  <si>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</si>
  <si>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</si>
  <si>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</si>
  <si>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</si>
  <si>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</si>
  <si>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</si>
  <si>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</si>
  <si>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</si>
  <si>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</si>
  <si>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</si>
  <si>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</si>
  <si>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</si>
  <si>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</si>
  <si>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</si>
  <si>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</si>
  <si>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</si>
  <si>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</si>
  <si>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</si>
  <si>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</si>
  <si>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</si>
  <si>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</si>
  <si>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</si>
  <si>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</si>
  <si>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</si>
  <si>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</si>
  <si>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</si>
  <si>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</si>
  <si>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</si>
  <si>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</si>
  <si>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</si>
  <si>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</si>
  <si>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</si>
  <si>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</si>
  <si>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</si>
  <si>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</si>
  <si>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</si>
  <si>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</si>
  <si>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</si>
  <si>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</si>
  <si>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</si>
  <si>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</si>
  <si>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</si>
  <si>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</si>
  <si>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</si>
  <si>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</si>
  <si>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</si>
  <si>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</si>
  <si>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</si>
  <si>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</si>
  <si>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</si>
  <si>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</si>
  <si>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</si>
  <si>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</si>
  <si>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</si>
  <si>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</si>
  <si>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</si>
  <si>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</si>
  <si>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</si>
  <si>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</si>
  <si>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</si>
  <si>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</si>
  <si>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</si>
  <si>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</si>
  <si>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</si>
  <si>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</si>
  <si>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</si>
  <si>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</si>
  <si>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</si>
  <si>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</si>
  <si>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</si>
  <si>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</si>
  <si>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</si>
  <si>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</si>
  <si>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</si>
  <si>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</si>
  <si>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</si>
  <si>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</si>
  <si>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</si>
  <si>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</si>
  <si>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</si>
  <si>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</si>
  <si>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</si>
  <si>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</si>
  <si>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</si>
  <si>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</si>
  <si>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</si>
  <si>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</si>
  <si>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</si>
  <si>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</si>
  <si>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</si>
  <si>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</si>
  <si>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</si>
  <si>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</si>
  <si>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</si>
  <si>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</si>
  <si>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</si>
  <si>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</si>
  <si>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</si>
  <si>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</si>
  <si>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</si>
  <si>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</si>
  <si>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</si>
  <si>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</si>
  <si>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</si>
  <si>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</si>
  <si>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</si>
  <si>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</si>
  <si>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</si>
  <si>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</si>
  <si>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</si>
  <si>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</si>
  <si>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</si>
  <si>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</si>
  <si>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</si>
  <si>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</si>
  <si>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</si>
  <si>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</si>
  <si>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</si>
  <si>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</si>
  <si>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</si>
  <si>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</si>
  <si>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</si>
  <si>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</si>
  <si>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</si>
  <si>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</si>
  <si>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</si>
  <si>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</si>
  <si>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</si>
  <si>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</si>
  <si>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</si>
  <si>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</si>
  <si>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</si>
  <si>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</si>
  <si>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</si>
  <si>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</si>
  <si>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</si>
  <si>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</si>
  <si>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</si>
  <si>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</si>
  <si>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</si>
  <si>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</si>
  <si>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</si>
  <si>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</si>
  <si>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</si>
  <si>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</si>
  <si>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</si>
  <si>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</si>
  <si>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</si>
  <si>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</si>
  <si>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</si>
  <si>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</si>
  <si>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</si>
  <si>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</si>
  <si>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</si>
  <si>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</si>
  <si>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</si>
  <si>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</si>
  <si>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</si>
  <si>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</si>
  <si>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</si>
  <si>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</si>
  <si>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</si>
  <si>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</si>
  <si>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</si>
  <si>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</si>
  <si>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</si>
  <si>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</si>
  <si>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</si>
  <si>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</si>
  <si>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</si>
  <si>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</si>
  <si>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</si>
  <si>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</si>
  <si>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</si>
  <si>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</si>
  <si>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</si>
  <si>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</si>
  <si>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</si>
  <si>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</si>
  <si>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</si>
  <si>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</si>
  <si>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</si>
  <si>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</si>
  <si>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</si>
  <si>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</si>
  <si>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</si>
  <si>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</si>
  <si>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</si>
  <si>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</si>
  <si>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</si>
  <si>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</si>
  <si>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</si>
  <si>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</si>
  <si>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</si>
  <si>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</si>
  <si>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</si>
  <si>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</si>
  <si>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</si>
  <si>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</si>
  <si>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</si>
  <si>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</si>
  <si>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</si>
  <si>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</si>
  <si>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</si>
  <si>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</si>
  <si>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</si>
  <si>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</si>
  <si>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</si>
  <si>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</si>
  <si>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</si>
  <si>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</si>
  <si>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</si>
  <si>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</si>
  <si>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</si>
  <si>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</si>
  <si>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</si>
  <si>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</si>
  <si>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</si>
  <si>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</si>
  <si>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</si>
  <si>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</si>
  <si>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</si>
  <si>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</si>
  <si>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</si>
  <si>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</si>
  <si>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</si>
  <si>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</si>
  <si>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</si>
  <si>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</si>
  <si>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</si>
  <si>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</si>
  <si>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</si>
  <si>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</si>
  <si>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</si>
  <si>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</si>
  <si>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</si>
  <si>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</si>
  <si>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</si>
  <si>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</si>
  <si>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</si>
  <si>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</si>
  <si>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</si>
  <si>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</si>
  <si>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</si>
  <si>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</si>
  <si>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</si>
  <si>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</si>
  <si>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</si>
  <si>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</si>
  <si>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</si>
  <si>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</si>
  <si>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</si>
  <si>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</si>
  <si>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</si>
  <si>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</si>
  <si>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</si>
  <si>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</si>
  <si>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</si>
  <si>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</si>
  <si>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</si>
  <si>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</si>
  <si>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</si>
  <si>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</si>
  <si>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</si>
  <si>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</si>
  <si>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</si>
  <si>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</si>
  <si>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</si>
  <si>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</si>
  <si>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</si>
  <si>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</si>
  <si>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</si>
  <si>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</si>
  <si>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</si>
  <si>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</si>
  <si>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</si>
  <si>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</si>
  <si>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</si>
  <si>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</si>
  <si>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</si>
  <si>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</si>
  <si>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</si>
  <si>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</si>
  <si>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</si>
  <si>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</si>
  <si>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</si>
  <si>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</si>
  <si>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</si>
  <si>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</si>
  <si>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</si>
  <si>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</si>
  <si>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</si>
  <si>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</si>
  <si>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</si>
  <si>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</si>
  <si>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</si>
  <si>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</si>
  <si>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</si>
  <si>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</si>
  <si>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</si>
  <si>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</si>
  <si>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</si>
  <si>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</si>
  <si>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</si>
  <si>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</si>
  <si>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</si>
  <si>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</si>
  <si>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</si>
  <si>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</si>
  <si>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</si>
  <si>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</si>
  <si>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</si>
  <si>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</si>
  <si>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</si>
  <si>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</si>
  <si>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</si>
  <si>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</si>
  <si>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</si>
  <si>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</si>
  <si>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</si>
  <si>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</si>
  <si>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</si>
  <si>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</si>
  <si>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</si>
  <si>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</si>
  <si>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</si>
  <si>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</si>
  <si>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</si>
  <si>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</si>
  <si>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</si>
  <si>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</si>
  <si>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</si>
  <si>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</si>
  <si>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</si>
  <si>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</si>
  <si>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</si>
  <si>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</si>
  <si>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</si>
  <si>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</si>
  <si>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</si>
  <si>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</si>
  <si>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</si>
  <si>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</si>
  <si>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</si>
  <si>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</si>
  <si>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</si>
  <si>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</si>
  <si>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</si>
  <si>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</si>
  <si>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</si>
  <si>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</si>
  <si>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</si>
  <si>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</si>
  <si>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</si>
  <si>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</si>
  <si>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</si>
  <si>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</si>
  <si>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</si>
  <si>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</si>
  <si>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</si>
  <si>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</si>
  <si>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</si>
  <si>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</si>
  <si>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</si>
  <si>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</si>
  <si>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</si>
  <si>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</si>
  <si>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</si>
  <si>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</si>
  <si>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</si>
  <si>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</si>
  <si>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</si>
  <si>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</si>
  <si>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</si>
  <si>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</si>
  <si>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</si>
  <si>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</si>
  <si>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</si>
  <si>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</si>
  <si>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</si>
  <si>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</si>
  <si>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</si>
  <si>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</si>
  <si>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</si>
  <si>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</si>
  <si>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</si>
  <si>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</si>
  <si>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</si>
  <si>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</si>
  <si>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</si>
  <si>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</si>
  <si>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</si>
  <si>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</si>
  <si>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</si>
  <si>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</si>
  <si>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</si>
  <si>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</si>
  <si>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</si>
  <si>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</si>
  <si>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</si>
  <si>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</si>
  <si>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</si>
  <si>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</si>
  <si>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</si>
  <si>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</si>
  <si>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</si>
  <si>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</si>
  <si>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</si>
  <si>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</si>
  <si>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</si>
  <si>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</si>
  <si>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</si>
  <si>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</si>
  <si>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</si>
  <si>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</si>
  <si>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</si>
  <si>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</si>
  <si>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</si>
  <si>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</si>
  <si>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</si>
  <si>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</si>
  <si>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</si>
  <si>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</si>
  <si>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</si>
  <si>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</si>
  <si>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</si>
  <si>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</si>
  <si>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</si>
  <si>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</si>
  <si>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</si>
  <si>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</si>
  <si>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</si>
  <si>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</si>
  <si>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</si>
  <si>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</si>
  <si>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</si>
  <si>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</si>
  <si>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</si>
  <si>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</si>
  <si>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</si>
  <si>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</si>
  <si>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</si>
  <si>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</si>
  <si>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</si>
  <si>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</si>
  <si>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</si>
  <si>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</si>
  <si>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</si>
  <si>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</si>
  <si>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</si>
  <si>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</si>
  <si>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</si>
  <si>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</si>
  <si>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</si>
  <si>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</si>
  <si>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</si>
  <si>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</si>
  <si>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</si>
  <si>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</si>
  <si>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</si>
  <si>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</si>
  <si>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</si>
  <si>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</si>
  <si>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</si>
  <si>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</si>
  <si>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</si>
  <si>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</si>
  <si>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</si>
  <si>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</si>
  <si>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</si>
  <si>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</si>
  <si>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</si>
  <si>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</si>
  <si>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</si>
  <si>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</si>
  <si>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</si>
  <si>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</si>
  <si>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</si>
  <si>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</si>
  <si>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</si>
  <si>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</si>
  <si>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</si>
  <si>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</si>
  <si>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</si>
  <si>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</si>
  <si>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</si>
  <si>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</si>
  <si>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</si>
  <si>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</si>
  <si>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</si>
  <si>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</si>
  <si>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</si>
  <si>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</si>
  <si>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</si>
  <si>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</si>
  <si>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</si>
  <si>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</si>
  <si>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</si>
  <si>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</si>
  <si>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</si>
  <si>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</si>
  <si>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</si>
  <si>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</si>
  <si>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</si>
  <si>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</si>
  <si>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</si>
  <si>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</si>
  <si>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</si>
  <si>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</si>
  <si>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</si>
  <si>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</si>
  <si>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</si>
  <si>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</si>
  <si>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</si>
  <si>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</si>
  <si>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</si>
  <si>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</si>
  <si>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</si>
  <si>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</si>
  <si>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</si>
  <si>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</si>
  <si>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</si>
  <si>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</si>
  <si>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</si>
  <si>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</si>
  <si>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</si>
  <si>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</si>
  <si>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</si>
  <si>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</si>
  <si>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</si>
  <si>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</si>
  <si>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</si>
  <si>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</si>
  <si>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</si>
  <si>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</si>
  <si>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</si>
  <si>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</si>
  <si>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</si>
  <si>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</si>
  <si>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</si>
  <si>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</si>
  <si>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</si>
  <si>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</si>
  <si>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</si>
  <si>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</si>
  <si>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</si>
  <si>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</si>
  <si>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</si>
  <si>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</si>
  <si>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</si>
  <si>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</si>
  <si>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</si>
  <si>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</si>
  <si>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</si>
  <si>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</si>
  <si>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</si>
  <si>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</si>
  <si>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</si>
  <si>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</si>
  <si>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</si>
  <si>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</si>
  <si>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</si>
  <si>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</si>
  <si>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</si>
  <si>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</si>
  <si>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</si>
  <si>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</si>
  <si>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</si>
  <si>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</si>
  <si>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</si>
  <si>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</si>
  <si>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</si>
  <si>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</si>
  <si>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</si>
  <si>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</si>
  <si>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</si>
  <si>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</si>
  <si>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</si>
  <si>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</si>
  <si>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</si>
  <si>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</si>
  <si>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</si>
  <si>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</si>
  <si>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</si>
  <si>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</si>
  <si>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</si>
  <si>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</si>
  <si>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</si>
  <si>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</si>
  <si>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</si>
  <si>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</si>
  <si>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</si>
  <si>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</si>
  <si>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</si>
  <si>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</si>
  <si>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</si>
  <si>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</si>
  <si>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</si>
  <si>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</si>
  <si>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</si>
  <si>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</si>
  <si>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</si>
  <si>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</si>
  <si>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</si>
  <si>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</si>
  <si>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</si>
  <si>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</si>
  <si>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</si>
  <si>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</si>
  <si>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</si>
  <si>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</si>
  <si>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</si>
  <si>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</si>
  <si>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</si>
  <si>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</si>
  <si>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</si>
  <si>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</si>
  <si>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</si>
  <si>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</si>
  <si>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</si>
  <si>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</si>
  <si>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</si>
  <si>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</si>
  <si>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</si>
  <si>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</si>
  <si>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</si>
  <si>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</si>
  <si>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</si>
  <si>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</si>
  <si>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</si>
  <si>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</si>
  <si>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</si>
  <si>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</si>
  <si>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</si>
  <si>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</si>
  <si>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</si>
  <si>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</si>
  <si>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</si>
  <si>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</si>
  <si>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</si>
  <si>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</si>
  <si>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</si>
  <si>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</si>
  <si>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</si>
  <si>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</si>
  <si>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</si>
  <si>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</si>
  <si>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</si>
  <si>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</si>
  <si>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</si>
  <si>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</si>
  <si>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</si>
  <si>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</si>
  <si>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</si>
  <si>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</si>
  <si>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</si>
  <si>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</si>
  <si>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</si>
  <si>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</si>
  <si>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</si>
  <si>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</si>
  <si>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</si>
  <si>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</si>
  <si>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</si>
  <si>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</si>
  <si>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</si>
  <si>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</si>
  <si>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</si>
  <si>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</si>
  <si>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</si>
  <si>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</si>
  <si>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</si>
  <si>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</si>
  <si>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</si>
  <si>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</si>
  <si>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</si>
  <si>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</si>
  <si>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</si>
  <si>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</si>
  <si>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</si>
  <si>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</si>
  <si>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</si>
  <si>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</si>
  <si>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</si>
  <si>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</si>
  <si>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</si>
  <si>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</si>
  <si>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</si>
  <si>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</si>
  <si>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</si>
  <si>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</si>
  <si>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</si>
  <si>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</si>
  <si>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</si>
  <si>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</si>
  <si>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</si>
  <si>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</si>
  <si>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</si>
  <si>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</si>
  <si>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</si>
  <si>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</si>
  <si>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</si>
  <si>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</si>
  <si>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</si>
  <si>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</si>
  <si>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</si>
  <si>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</si>
  <si>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</si>
  <si>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</si>
  <si>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</si>
  <si>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</si>
  <si>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</si>
  <si>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</si>
  <si>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</si>
  <si>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</si>
  <si>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</si>
  <si>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</si>
  <si>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</si>
  <si>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</si>
  <si>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</si>
  <si>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</si>
  <si>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</si>
  <si>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</si>
  <si>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</si>
  <si>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</si>
  <si>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</si>
  <si>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</si>
  <si>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</si>
  <si>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</si>
  <si>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</si>
  <si>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</si>
  <si>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</si>
  <si>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</si>
  <si>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</si>
  <si>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</si>
  <si>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</si>
  <si>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</si>
  <si>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</si>
  <si>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</si>
  <si>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</si>
  <si>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</si>
  <si>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</si>
  <si>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</si>
  <si>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</si>
  <si>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</si>
  <si>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</si>
  <si>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</si>
  <si>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</si>
  <si>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</si>
  <si>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</si>
  <si>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</si>
  <si>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</si>
  <si>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</si>
  <si>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</si>
  <si>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</si>
  <si>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</si>
  <si>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</si>
  <si>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</si>
  <si>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</si>
  <si>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</si>
  <si>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</si>
  <si>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</si>
  <si>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</si>
  <si>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</si>
  <si>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</si>
  <si>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</si>
  <si>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</si>
  <si>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</si>
  <si>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</si>
  <si>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</si>
  <si>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</si>
  <si>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</si>
  <si>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</si>
  <si>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</si>
  <si>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</si>
  <si>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</si>
  <si>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</si>
  <si>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</si>
  <si>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</si>
  <si>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</si>
  <si>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</si>
  <si>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</si>
  <si>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</si>
  <si>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</si>
  <si>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</si>
  <si>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</si>
  <si>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</si>
  <si>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</si>
  <si>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</si>
  <si>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</si>
  <si>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</si>
  <si>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</si>
  <si>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</si>
  <si>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</si>
  <si>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</si>
  <si>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</si>
  <si>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</si>
  <si>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</si>
  <si>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</si>
  <si>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</si>
  <si>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</si>
  <si>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</si>
  <si>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</si>
  <si>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</si>
  <si>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</si>
  <si>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</si>
  <si>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</si>
  <si>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</si>
  <si>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</si>
  <si>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</si>
  <si>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</si>
  <si>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</si>
  <si>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</si>
  <si>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</si>
  <si>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</si>
  <si>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</si>
  <si>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</si>
  <si>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</si>
  <si>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</si>
  <si>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</si>
  <si>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</si>
  <si>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</si>
  <si>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</si>
  <si>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</si>
  <si>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</si>
  <si>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</si>
  <si>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</si>
  <si>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</si>
  <si>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</si>
  <si>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</si>
  <si>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</si>
  <si>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</si>
  <si>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</si>
  <si>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</si>
  <si>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</si>
  <si>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</si>
  <si>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</si>
  <si>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</si>
  <si>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</si>
  <si>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</si>
  <si>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</si>
  <si>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</si>
  <si>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</si>
  <si>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</si>
  <si>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</si>
  <si>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</si>
  <si>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</si>
  <si>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</si>
  <si>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</si>
  <si>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</si>
  <si>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</si>
  <si>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</si>
  <si>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</si>
  <si>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</si>
  <si>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</si>
  <si>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</si>
  <si>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</si>
  <si>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</si>
  <si>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</si>
  <si>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</si>
  <si>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</si>
  <si>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</si>
  <si>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</si>
  <si>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</si>
  <si>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</si>
  <si>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</si>
  <si>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</si>
  <si>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</si>
  <si>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</si>
  <si>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</si>
  <si>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</si>
  <si>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</si>
  <si>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</si>
  <si>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</si>
  <si>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</si>
  <si>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</si>
  <si>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</si>
  <si>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</si>
  <si>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</si>
  <si>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</si>
  <si>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</si>
  <si>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</si>
  <si>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</si>
  <si>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</si>
  <si>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</si>
  <si>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</si>
  <si>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</si>
  <si>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</si>
  <si>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</si>
  <si>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</si>
  <si>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</si>
  <si>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</si>
  <si>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</si>
  <si>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</si>
  <si>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</si>
  <si>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</si>
  <si>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</si>
  <si>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</si>
  <si>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</si>
  <si>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</si>
  <si>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</si>
  <si>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</si>
  <si>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</si>
  <si>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</si>
  <si>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</si>
  <si>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</si>
  <si>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</si>
  <si>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</si>
  <si>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</si>
  <si>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</si>
  <si>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</si>
  <si>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</si>
  <si>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</si>
  <si>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</si>
  <si>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</si>
  <si>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</si>
  <si>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</si>
  <si>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</si>
  <si>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</si>
  <si>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</si>
  <si>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</si>
  <si>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</si>
  <si>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</si>
  <si>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</si>
  <si>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</si>
  <si>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</si>
  <si>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</si>
  <si>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</si>
  <si>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</si>
  <si>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</si>
  <si>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</si>
  <si>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</si>
  <si>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</si>
  <si>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</si>
  <si>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</si>
  <si>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</si>
  <si>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</si>
  <si>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</si>
  <si>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</si>
  <si>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</si>
  <si>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</si>
  <si>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</si>
  <si>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</si>
  <si>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</si>
  <si>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</si>
  <si>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</si>
  <si>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</si>
  <si>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</si>
  <si>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</si>
  <si>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</si>
  <si>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</si>
  <si>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</si>
  <si>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</si>
  <si>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</si>
  <si>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</si>
  <si>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</si>
  <si>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</si>
  <si>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</si>
  <si>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</si>
  <si>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</si>
  <si>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</si>
  <si>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</si>
  <si>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</si>
  <si>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</si>
  <si>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</si>
  <si>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</si>
  <si>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</si>
  <si>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</si>
  <si>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</si>
  <si>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</si>
  <si>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</si>
  <si>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</si>
  <si>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</si>
  <si>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</si>
  <si>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</si>
  <si>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</si>
  <si>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</si>
  <si>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</si>
  <si>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</si>
  <si>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</si>
  <si>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</si>
  <si>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</si>
  <si>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</si>
  <si>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</si>
  <si>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</si>
  <si>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</si>
  <si>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</si>
  <si>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</si>
  <si>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</si>
  <si>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</si>
  <si>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</si>
  <si>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</si>
  <si>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</si>
  <si>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</si>
  <si>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</si>
  <si>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</si>
  <si>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</si>
  <si>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</si>
  <si>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</si>
  <si>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</si>
  <si>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</si>
  <si>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</si>
  <si>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</si>
  <si>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</si>
  <si>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</si>
  <si>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</si>
  <si>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</si>
  <si>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</si>
  <si>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</si>
  <si>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</si>
  <si>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</si>
  <si>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</si>
  <si>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</si>
  <si>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</si>
  <si>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</si>
  <si>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</si>
  <si>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</si>
  <si>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</si>
  <si>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</si>
  <si>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</si>
  <si>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</si>
  <si>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</si>
  <si>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</si>
  <si>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</si>
  <si>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</si>
  <si>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</si>
  <si>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</si>
  <si>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</si>
  <si>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</si>
  <si>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</si>
  <si>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</si>
  <si>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</si>
  <si>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</si>
  <si>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</si>
  <si>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</si>
  <si>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</si>
  <si>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</si>
  <si>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</si>
  <si>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</si>
  <si>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</si>
  <si>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</si>
  <si>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</si>
  <si>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</si>
  <si>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</si>
  <si>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</si>
  <si>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</si>
  <si>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</si>
  <si>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</si>
  <si>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</si>
  <si>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</si>
  <si>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</si>
  <si>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</si>
  <si>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</si>
  <si>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</si>
  <si>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</si>
  <si>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</si>
  <si>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</si>
  <si>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</si>
  <si>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</si>
  <si>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</si>
  <si>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</si>
  <si>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</si>
  <si>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</si>
  <si>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</si>
  <si>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</si>
  <si>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</si>
  <si>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</si>
  <si>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</si>
  <si>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</si>
  <si>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</si>
  <si>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</si>
  <si>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</si>
  <si>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</si>
  <si>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</si>
  <si>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</si>
  <si>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</si>
  <si>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</si>
  <si>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</si>
  <si>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</si>
  <si>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</si>
  <si>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</si>
  <si>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</si>
  <si>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</si>
  <si>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</si>
  <si>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</si>
  <si>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</si>
  <si>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</si>
  <si>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</si>
  <si>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</si>
  <si>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</si>
  <si>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</si>
  <si>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</si>
  <si>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</si>
  <si>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</si>
  <si>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</si>
  <si>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</si>
  <si>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</si>
  <si>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</si>
  <si>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</si>
  <si>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</si>
  <si>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</si>
  <si>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</si>
  <si>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</si>
  <si>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</si>
  <si>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</si>
  <si>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</si>
  <si>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</si>
  <si>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</si>
  <si>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</si>
  <si>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</si>
  <si>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</si>
  <si>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</si>
  <si>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</si>
  <si>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</si>
  <si>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</si>
  <si>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</si>
  <si>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</si>
  <si>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</si>
  <si>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</si>
  <si>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</si>
  <si>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</si>
  <si>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</si>
  <si>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</si>
  <si>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</si>
  <si>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</si>
  <si>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</si>
  <si>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</si>
  <si>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</si>
  <si>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</si>
  <si>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</si>
  <si>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</si>
  <si>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</si>
  <si>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</si>
  <si>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</si>
  <si>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</si>
  <si>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</si>
  <si>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</si>
  <si>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</si>
  <si>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</si>
  <si>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</si>
  <si>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</si>
  <si>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</si>
  <si>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</si>
  <si>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</si>
  <si>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</si>
  <si>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</si>
  <si>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</si>
  <si>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</si>
  <si>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</si>
  <si>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</si>
  <si>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</si>
  <si>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</si>
  <si>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</si>
  <si>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</si>
  <si>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</si>
  <si>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</si>
  <si>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</si>
  <si>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</si>
  <si>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</si>
  <si>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</si>
  <si>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</si>
  <si>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</si>
  <si>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</si>
  <si>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</si>
  <si>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</si>
  <si>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</si>
  <si>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</si>
  <si>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</si>
  <si>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</si>
  <si>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</si>
  <si>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</si>
  <si>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</si>
  <si>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</si>
  <si>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</si>
  <si>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</si>
  <si>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</si>
  <si>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</si>
  <si>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</si>
  <si>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</si>
  <si>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</si>
  <si>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</si>
  <si>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</si>
  <si>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</si>
  <si>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</si>
  <si>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</si>
  <si>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</si>
  <si>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</si>
  <si>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</si>
  <si>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</si>
  <si>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</si>
  <si>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</si>
  <si>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</si>
  <si>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</si>
  <si>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</si>
  <si>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</si>
  <si>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</si>
  <si>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</si>
  <si>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</si>
  <si>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</si>
  <si>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</si>
  <si>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</si>
  <si>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</si>
  <si>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</si>
  <si>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</si>
  <si>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</si>
  <si>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</si>
  <si>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</si>
  <si>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</si>
  <si>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</si>
  <si>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</si>
  <si>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</si>
  <si>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</si>
  <si>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</si>
  <si>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</si>
  <si>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</si>
  <si>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</si>
  <si>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</si>
  <si>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</si>
  <si>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</si>
  <si>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</si>
  <si>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</si>
  <si>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</si>
  <si>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</si>
  <si>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</si>
  <si>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</si>
  <si>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</si>
  <si>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</si>
  <si>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</si>
  <si>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</si>
  <si>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</si>
  <si>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</si>
  <si>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</si>
  <si>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</si>
  <si>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</si>
  <si>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</si>
  <si>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</si>
  <si>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</si>
  <si>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</si>
  <si>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</si>
  <si>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</si>
  <si>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</si>
  <si>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</si>
  <si>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</si>
  <si>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</si>
  <si>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</si>
  <si>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</si>
  <si>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</si>
  <si>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</si>
  <si>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</si>
  <si>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</si>
  <si>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</si>
  <si>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</si>
  <si>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</si>
  <si>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</si>
  <si>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</si>
  <si>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</si>
  <si>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</si>
  <si>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</si>
  <si>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</si>
  <si>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</si>
  <si>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</si>
  <si>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</si>
  <si>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</si>
  <si>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</si>
  <si>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</si>
  <si>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</si>
  <si>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</si>
  <si>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</si>
  <si>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</si>
  <si>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</si>
  <si>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</si>
  <si>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</si>
  <si>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</si>
  <si>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</si>
  <si>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</si>
  <si>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</si>
  <si>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</si>
  <si>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</si>
  <si>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</si>
  <si>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</si>
  <si>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</si>
  <si>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</si>
  <si>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</si>
  <si>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</si>
  <si>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</si>
  <si>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</si>
  <si>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</si>
  <si>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</si>
  <si>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</si>
  <si>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</si>
  <si>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</si>
  <si>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</si>
  <si>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</si>
  <si>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</si>
  <si>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</si>
  <si>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</si>
  <si>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</si>
  <si>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</si>
  <si>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</si>
  <si>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</si>
  <si>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</si>
  <si>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</si>
  <si>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</si>
  <si>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</si>
  <si>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</si>
  <si>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</si>
  <si>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</si>
  <si>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</si>
  <si>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</si>
  <si>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</si>
  <si>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</si>
  <si>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</si>
  <si>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</si>
  <si>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</si>
  <si>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</si>
  <si>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</si>
  <si>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</si>
  <si>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</si>
  <si>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</si>
  <si>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</si>
  <si>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</si>
  <si>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</si>
  <si>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</si>
  <si>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</si>
  <si>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</si>
  <si>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</si>
  <si>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</si>
  <si>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</si>
  <si>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</si>
  <si>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</si>
  <si>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</si>
  <si>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</si>
  <si>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</si>
  <si>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</si>
  <si>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</si>
  <si>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</si>
  <si>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</si>
  <si>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</si>
  <si>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</si>
  <si>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</si>
  <si>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</si>
  <si>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</si>
  <si>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</si>
  <si>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</si>
  <si>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</si>
  <si>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</si>
  <si>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</si>
  <si>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</si>
  <si>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</si>
  <si>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</si>
  <si>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</si>
  <si>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</si>
  <si>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</si>
  <si>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</si>
  <si>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</si>
  <si>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</si>
  <si>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</si>
  <si>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</si>
  <si>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</si>
  <si>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</si>
  <si>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</si>
  <si>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</si>
  <si>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</si>
  <si>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</si>
  <si>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</si>
  <si>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</si>
  <si>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</si>
  <si>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</si>
  <si>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</si>
  <si>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</si>
  <si>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</si>
  <si>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</si>
  <si>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</si>
  <si>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</si>
  <si>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</si>
  <si>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</si>
  <si>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</si>
  <si>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</si>
  <si>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</si>
  <si>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</si>
  <si>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</si>
  <si>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</si>
  <si>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</si>
  <si>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</si>
  <si>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</si>
  <si>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</si>
  <si>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</si>
  <si>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</si>
  <si>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</si>
  <si>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</si>
  <si>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</si>
  <si>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</si>
  <si>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</si>
  <si>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</si>
  <si>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</si>
  <si>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</si>
  <si>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</si>
  <si>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</si>
  <si>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</si>
  <si>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</si>
  <si>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</si>
  <si>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</si>
  <si>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</si>
  <si>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</si>
  <si>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</si>
  <si>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</si>
  <si>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</si>
  <si>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</si>
  <si>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</si>
  <si>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</si>
  <si>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</si>
  <si>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</si>
  <si>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</si>
  <si>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</si>
  <si>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</si>
  <si>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</si>
  <si>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</si>
  <si>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</si>
  <si>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</si>
  <si>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</si>
  <si>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</si>
  <si>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</si>
  <si>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</si>
  <si>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</si>
  <si>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</si>
  <si>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</si>
  <si>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</si>
  <si>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</si>
  <si>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</si>
  <si>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</si>
  <si>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</si>
  <si>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</si>
  <si>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</si>
  <si>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</si>
  <si>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</si>
  <si>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</si>
  <si>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</si>
  <si>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</si>
  <si>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</si>
  <si>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</si>
  <si>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</si>
  <si>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</si>
  <si>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</si>
  <si>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</si>
  <si>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</si>
  <si>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</si>
  <si>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</si>
  <si>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</si>
  <si>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</si>
  <si>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</si>
  <si>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</si>
  <si>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</si>
  <si>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</si>
  <si>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</si>
  <si>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</si>
  <si>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</si>
  <si>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</si>
  <si>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</si>
  <si>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</si>
  <si>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</si>
  <si>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</si>
  <si>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</si>
  <si>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</si>
  <si>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</si>
  <si>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</si>
  <si>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</si>
  <si>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</si>
  <si>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</si>
  <si>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</si>
  <si>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</si>
  <si>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</si>
  <si>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</si>
  <si>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</si>
  <si>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</si>
  <si>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</si>
  <si>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</si>
  <si>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</si>
  <si>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</si>
  <si>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</si>
  <si>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</si>
  <si>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</si>
  <si>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</si>
  <si>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</si>
  <si>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</si>
  <si>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</si>
  <si>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</si>
  <si>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</si>
  <si>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</si>
  <si>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</si>
  <si>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</si>
  <si>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</si>
  <si>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</si>
  <si>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</si>
  <si>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</si>
  <si>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</si>
  <si>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</si>
  <si>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</si>
  <si>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</si>
  <si>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</si>
  <si>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</si>
  <si>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</si>
  <si>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</si>
  <si>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</si>
  <si>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</si>
  <si>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</si>
  <si>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</si>
  <si>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</si>
  <si>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</si>
  <si>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</si>
  <si>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</si>
  <si>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</si>
  <si>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</si>
  <si>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</si>
  <si>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</si>
  <si>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</si>
  <si>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</si>
  <si>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</si>
  <si>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</si>
  <si>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</si>
  <si>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</si>
  <si>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</si>
  <si>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</si>
  <si>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</si>
  <si>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</si>
  <si>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</si>
  <si>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</si>
  <si>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</si>
  <si>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</si>
  <si>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</si>
  <si>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</si>
  <si>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</si>
  <si>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</si>
  <si>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</si>
  <si>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</si>
  <si>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</si>
  <si>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</si>
  <si>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</si>
  <si>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</si>
  <si>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</si>
  <si>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</si>
  <si>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</si>
  <si>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</si>
  <si>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</si>
  <si>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</si>
  <si>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</si>
  <si>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</si>
  <si>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</si>
  <si>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</si>
  <si>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</si>
  <si>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</si>
  <si>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</si>
  <si>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</si>
  <si>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</si>
  <si>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</si>
  <si>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</si>
  <si>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</si>
  <si>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</si>
  <si>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</si>
  <si>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</si>
  <si>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</si>
  <si>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</si>
  <si>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</si>
  <si>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</si>
  <si>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</si>
  <si>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</si>
  <si>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</si>
  <si>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</si>
  <si>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</si>
  <si>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</si>
  <si>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</si>
  <si>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</si>
  <si>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</si>
  <si>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</si>
  <si>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</si>
  <si>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</si>
  <si>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</si>
  <si>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</si>
  <si>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</si>
  <si>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</si>
  <si>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</si>
  <si>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</si>
  <si>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</si>
  <si>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</si>
  <si>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</si>
  <si>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</si>
  <si>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</si>
  <si>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</si>
  <si>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</si>
  <si>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</si>
  <si>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</si>
  <si>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</si>
  <si>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</si>
  <si>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</si>
  <si>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</si>
  <si>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</si>
  <si>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</si>
  <si>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</si>
  <si>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</si>
  <si>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</si>
  <si>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</si>
  <si>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</si>
  <si>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</si>
  <si>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</si>
  <si>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</si>
  <si>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</si>
  <si>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</si>
  <si>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</si>
  <si>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</si>
  <si>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</si>
  <si>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</si>
  <si>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</si>
  <si>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</si>
  <si>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</si>
  <si>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</si>
  <si>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</si>
  <si>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</si>
  <si>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</si>
  <si>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</si>
  <si>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</si>
  <si>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</si>
  <si>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</si>
  <si>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</si>
  <si>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</si>
  <si>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</si>
  <si>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</si>
  <si>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</si>
  <si>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</si>
  <si>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</si>
  <si>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</si>
  <si>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</si>
  <si>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</si>
  <si>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</si>
  <si>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</si>
  <si>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</si>
  <si>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</si>
  <si>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</si>
  <si>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</si>
  <si>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</si>
  <si>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</si>
  <si>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</si>
  <si>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</si>
  <si>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</si>
  <si>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</si>
  <si>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</si>
  <si>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</si>
  <si>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</si>
  <si>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</si>
  <si>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</si>
  <si>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</si>
  <si>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</si>
  <si>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</si>
  <si>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</si>
  <si>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</si>
  <si>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</si>
  <si>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</si>
  <si>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</si>
  <si>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</si>
  <si>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</si>
  <si>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</si>
  <si>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</si>
  <si>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</si>
  <si>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</si>
  <si>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</si>
  <si>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</si>
  <si>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</si>
  <si>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</si>
  <si>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</si>
  <si>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</si>
  <si>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</si>
  <si>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</si>
  <si>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</si>
  <si>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</si>
  <si>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</si>
  <si>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</si>
  <si>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</si>
  <si>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</si>
  <si>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</si>
  <si>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</si>
  <si>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</si>
  <si>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</si>
  <si>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</si>
  <si>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</si>
  <si>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</si>
  <si>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</si>
  <si>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</si>
  <si>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</si>
  <si>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</si>
  <si>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</si>
  <si>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</si>
  <si>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</si>
  <si>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</si>
  <si>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</si>
  <si>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</si>
  <si>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</si>
  <si>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</si>
  <si>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</si>
  <si>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</si>
  <si>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</si>
  <si>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</si>
  <si>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</si>
  <si>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</si>
  <si>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</si>
  <si>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</si>
  <si>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</si>
  <si>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</si>
  <si>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</si>
  <si>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</si>
  <si>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</si>
  <si>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</si>
  <si>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</si>
  <si>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</si>
  <si>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</si>
  <si>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</si>
  <si>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</si>
  <si>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</si>
  <si>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</si>
  <si>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</si>
  <si>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</si>
  <si>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</si>
  <si>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</si>
  <si>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</si>
  <si>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</si>
  <si>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</si>
  <si>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</si>
  <si>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</si>
  <si>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</si>
  <si>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</si>
  <si>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</si>
  <si>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</si>
  <si>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</si>
  <si>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</si>
  <si>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</si>
  <si>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</si>
  <si>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</si>
  <si>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</si>
  <si>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</si>
  <si>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</si>
  <si>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</si>
  <si>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</si>
  <si>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</si>
  <si>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</si>
  <si>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</si>
  <si>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</si>
  <si>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</si>
  <si>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</si>
  <si>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</si>
  <si>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</si>
  <si>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</si>
  <si>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</si>
  <si>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</si>
  <si>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</si>
  <si>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</si>
  <si>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</si>
  <si>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</si>
  <si>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</si>
  <si>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</si>
  <si>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</si>
  <si>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</si>
  <si>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</si>
  <si>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</si>
  <si>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</si>
  <si>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</si>
  <si>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</si>
  <si>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</si>
  <si>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</si>
  <si>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</si>
  <si>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</si>
  <si>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</si>
  <si>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</si>
  <si>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</si>
  <si>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</si>
  <si>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</si>
  <si>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</si>
  <si>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</si>
  <si>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</si>
  <si>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</si>
  <si>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</si>
  <si>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</si>
  <si>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</si>
  <si>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</si>
  <si>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</si>
  <si>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</si>
  <si>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</si>
  <si>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</si>
  <si>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</si>
  <si>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</si>
  <si>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</si>
  <si>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</si>
  <si>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</si>
  <si>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</si>
  <si>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</si>
  <si>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</si>
  <si>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</si>
  <si>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</si>
  <si>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</si>
  <si>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</si>
  <si>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</si>
  <si>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</si>
  <si>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</si>
  <si>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</si>
  <si>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</si>
  <si>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</si>
  <si>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</si>
  <si>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</si>
  <si>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</si>
  <si>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</si>
  <si>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</si>
  <si>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</si>
  <si>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</si>
  <si>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</si>
  <si>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</si>
  <si>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</si>
  <si>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</si>
  <si>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</si>
  <si>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</si>
  <si>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</si>
  <si>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</si>
  <si>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</si>
  <si>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</si>
  <si>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</si>
  <si>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</si>
  <si>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</si>
  <si>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</si>
  <si>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</si>
  <si>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</si>
  <si>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</si>
  <si>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</si>
  <si>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</si>
  <si>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</si>
  <si>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</si>
  <si>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</si>
  <si>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</si>
  <si>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</si>
  <si>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</si>
  <si>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</si>
  <si>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</si>
  <si>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</si>
  <si>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</si>
  <si>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</si>
  <si>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</si>
  <si>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</si>
  <si>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</si>
  <si>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</si>
  <si>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</si>
  <si>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</si>
  <si>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</si>
  <si>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</si>
  <si>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</si>
  <si>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</si>
  <si>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</si>
  <si>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</si>
  <si>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</si>
  <si>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</si>
  <si>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</si>
  <si>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</si>
  <si>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</si>
  <si>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</si>
  <si>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</si>
  <si>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</si>
  <si>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</si>
  <si>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</si>
  <si>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</si>
  <si>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</si>
  <si>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</si>
  <si>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</si>
  <si>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</si>
  <si>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</si>
  <si>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</si>
  <si>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</si>
  <si>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</si>
  <si>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</si>
  <si>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</si>
  <si>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</si>
  <si>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</si>
  <si>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</si>
  <si>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</si>
  <si>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</si>
  <si>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</si>
  <si>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</si>
  <si>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</si>
  <si>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</si>
  <si>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</si>
  <si>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</si>
  <si>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</si>
  <si>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</si>
  <si>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</si>
  <si>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</si>
  <si>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</si>
  <si>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</si>
  <si>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</si>
  <si>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</si>
  <si>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</si>
  <si>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</si>
  <si>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</si>
  <si>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</si>
  <si>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</si>
  <si>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</si>
  <si>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</si>
  <si>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</si>
  <si>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</si>
  <si>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</si>
  <si>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</si>
  <si>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</si>
  <si>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</si>
  <si>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</si>
  <si>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</si>
  <si>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</si>
  <si>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</si>
  <si>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</si>
  <si>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</si>
  <si>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</si>
  <si>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</si>
  <si>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</si>
  <si>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</si>
  <si>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</si>
  <si>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</si>
  <si>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</si>
  <si>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</si>
  <si>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</si>
  <si>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</si>
  <si>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</si>
  <si>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</si>
  <si>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</si>
  <si>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</si>
  <si>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</si>
  <si>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</si>
  <si>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</si>
  <si>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</si>
  <si>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</si>
  <si>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</si>
  <si>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</si>
  <si>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</si>
  <si>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</si>
  <si>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</si>
  <si>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</si>
  <si>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</si>
  <si>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</si>
  <si>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</si>
  <si>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</si>
  <si>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</si>
  <si>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</si>
  <si>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</si>
  <si>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</si>
  <si>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</si>
  <si>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</si>
  <si>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</si>
  <si>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</si>
  <si>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</si>
  <si>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</si>
  <si>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</si>
  <si>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</si>
  <si>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</si>
  <si>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</si>
  <si>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</si>
  <si>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</si>
  <si>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</si>
  <si>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</si>
  <si>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</si>
  <si>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</si>
  <si>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</si>
  <si>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</si>
  <si>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</si>
  <si>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</si>
  <si>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</si>
  <si>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</si>
  <si>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</si>
  <si>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</si>
  <si>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</si>
  <si>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</si>
  <si>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</si>
  <si>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</si>
  <si>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</si>
  <si>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</si>
  <si>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</si>
  <si>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</si>
  <si>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</si>
  <si>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</si>
  <si>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</si>
  <si>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</si>
  <si>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</si>
  <si>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</si>
  <si>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</si>
  <si>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</si>
  <si>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</si>
  <si>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</si>
  <si>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</si>
  <si>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</si>
  <si>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</si>
  <si>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</si>
  <si>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</si>
  <si>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</si>
  <si>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</si>
  <si>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</si>
  <si>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</si>
  <si>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</si>
  <si>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</si>
  <si>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</si>
  <si>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</si>
  <si>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</si>
  <si>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</si>
  <si>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</si>
  <si>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</si>
  <si>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</si>
  <si>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</si>
  <si>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</si>
  <si>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</si>
  <si>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</si>
  <si>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</si>
  <si>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</si>
  <si>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</si>
  <si>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</si>
  <si>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</si>
  <si>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</si>
  <si>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</si>
  <si>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</si>
  <si>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</si>
  <si>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</si>
  <si>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</si>
  <si>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</si>
  <si>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</si>
  <si>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</si>
  <si>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</si>
  <si>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</si>
  <si>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</si>
  <si>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</si>
  <si>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</si>
  <si>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</si>
  <si>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</si>
  <si>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</si>
  <si>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</si>
  <si>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</si>
  <si>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</si>
  <si>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</si>
  <si>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</si>
  <si>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</si>
  <si>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</si>
  <si>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</si>
  <si>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</si>
  <si>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</si>
  <si>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</si>
  <si>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</si>
  <si>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</si>
  <si>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</si>
  <si>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</si>
  <si>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</si>
  <si>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</si>
  <si>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</si>
  <si>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</si>
  <si>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</si>
  <si>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</si>
  <si>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</si>
  <si>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</si>
  <si>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</si>
  <si>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</si>
  <si>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</si>
  <si>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</si>
  <si>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</si>
  <si>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</si>
  <si>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</si>
  <si>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</si>
  <si>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</si>
  <si>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</si>
  <si>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</si>
  <si>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</si>
  <si>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</si>
  <si>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</si>
  <si>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</si>
  <si>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</si>
  <si>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</si>
  <si>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</si>
  <si>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</si>
  <si>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</si>
  <si>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</si>
  <si>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</si>
  <si>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</si>
  <si>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</si>
  <si>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</si>
  <si>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</si>
  <si>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</si>
  <si>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</si>
  <si>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</si>
  <si>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</si>
  <si>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</si>
  <si>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</si>
  <si>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</si>
  <si>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</si>
  <si>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</si>
  <si>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</si>
  <si>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</si>
  <si>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</si>
  <si>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</si>
  <si>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</si>
  <si>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</si>
  <si>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</si>
  <si>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</si>
  <si>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</si>
  <si>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</si>
  <si>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</si>
  <si>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</si>
  <si>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</si>
  <si>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</si>
  <si>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</si>
  <si>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</si>
  <si>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</si>
  <si>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</si>
  <si>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</si>
  <si>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</si>
  <si>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</si>
  <si>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</si>
  <si>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</si>
  <si>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</si>
  <si>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</si>
  <si>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</si>
  <si>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</si>
  <si>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</si>
  <si>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</si>
  <si>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</si>
  <si>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</si>
  <si>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</si>
  <si>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</si>
  <si>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</si>
  <si>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</si>
  <si>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</si>
  <si>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</si>
  <si>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</si>
  <si>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</si>
  <si>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</si>
  <si>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</si>
  <si>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</si>
  <si>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</si>
  <si>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</si>
  <si>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</si>
  <si>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</si>
  <si>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</si>
  <si>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</si>
  <si>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</si>
  <si>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</si>
  <si>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</si>
  <si>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</si>
  <si>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</si>
  <si>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</si>
  <si>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</si>
  <si>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</si>
  <si>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</si>
  <si>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</si>
  <si>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</si>
  <si>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</si>
  <si>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</si>
  <si>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</si>
  <si>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</si>
  <si>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</si>
  <si>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</si>
  <si>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</si>
  <si>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</si>
  <si>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</si>
  <si>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</si>
  <si>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</si>
  <si>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</si>
  <si>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</si>
  <si>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</si>
  <si>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</si>
  <si>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</si>
  <si>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</si>
  <si>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</si>
  <si>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</si>
  <si>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</si>
  <si>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</si>
  <si>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</si>
  <si>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</si>
  <si>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</si>
  <si>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</si>
  <si>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</si>
  <si>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</si>
  <si>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</si>
  <si>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</si>
  <si>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</si>
  <si>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</si>
  <si>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</si>
  <si>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</si>
  <si>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</si>
  <si>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</si>
  <si>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</si>
  <si>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</si>
  <si>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</si>
  <si>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</si>
  <si>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</si>
  <si>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</si>
  <si>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</si>
  <si>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</si>
  <si>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</si>
  <si>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</si>
  <si>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</si>
  <si>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</si>
  <si>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</si>
  <si>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</si>
  <si>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</si>
  <si>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</si>
  <si>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</si>
  <si>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</si>
  <si>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</si>
  <si>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</si>
  <si>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</si>
  <si>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</si>
  <si>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</si>
  <si>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</si>
  <si>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</si>
  <si>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</si>
  <si>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</si>
  <si>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</si>
  <si>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</si>
  <si>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</si>
  <si>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</si>
  <si>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</si>
  <si>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</si>
  <si>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</si>
  <si>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</si>
  <si>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</si>
  <si>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</si>
  <si>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</si>
  <si>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</si>
  <si>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</si>
  <si>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</si>
  <si>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</si>
  <si>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</si>
  <si>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</si>
  <si>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</si>
  <si>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</si>
  <si>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</si>
  <si>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</si>
  <si>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</si>
  <si>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</si>
  <si>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</si>
  <si>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</si>
  <si>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</si>
  <si>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</si>
  <si>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</si>
  <si>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</si>
  <si>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</si>
  <si>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</si>
  <si>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</si>
  <si>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</si>
  <si>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</si>
  <si>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</si>
  <si>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</si>
  <si>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</si>
  <si>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</si>
  <si>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</si>
  <si>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</si>
  <si>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</si>
  <si>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</si>
  <si>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</si>
  <si>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</si>
  <si>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</si>
  <si>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</si>
  <si>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</si>
  <si>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</si>
  <si>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</si>
  <si>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</si>
  <si>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</si>
  <si>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</si>
  <si>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</si>
  <si>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</si>
  <si>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</si>
  <si>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</si>
  <si>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</si>
  <si>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</si>
  <si>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</si>
  <si>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</si>
  <si>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</si>
  <si>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</si>
  <si>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</si>
  <si>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</si>
  <si>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</si>
  <si>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</si>
  <si>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</si>
  <si>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</si>
  <si>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</si>
  <si>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</si>
  <si>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</si>
  <si>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</si>
  <si>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</si>
  <si>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</si>
  <si>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</si>
  <si>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</si>
  <si>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</si>
  <si>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</si>
  <si>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</si>
  <si>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</si>
  <si>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</si>
  <si>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</si>
  <si>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</si>
  <si>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</si>
  <si>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</si>
  <si>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</si>
  <si>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</si>
  <si>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</si>
  <si>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</si>
  <si>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</si>
  <si>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</si>
  <si>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</si>
  <si>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</si>
  <si>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</si>
  <si>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</si>
  <si>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</si>
  <si>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</si>
  <si>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</si>
  <si>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</si>
  <si>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</si>
  <si>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</si>
  <si>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</si>
  <si>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</si>
  <si>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</si>
  <si>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</si>
  <si>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</si>
  <si>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</si>
  <si>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</si>
  <si>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</si>
  <si>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</si>
  <si>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</si>
  <si>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</si>
  <si>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</si>
  <si>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</si>
  <si>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</si>
  <si>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</si>
  <si>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</si>
  <si>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</si>
  <si>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</si>
  <si>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</si>
  <si>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</si>
  <si>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</si>
  <si>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</si>
  <si>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</si>
  <si>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</si>
  <si>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</si>
  <si>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</si>
  <si>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</si>
  <si>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</si>
  <si>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</si>
  <si>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</si>
  <si>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</si>
  <si>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</si>
  <si>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</si>
  <si>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</si>
  <si>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</si>
  <si>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</si>
  <si>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</si>
  <si>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</si>
  <si>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</si>
  <si>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</si>
  <si>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</si>
  <si>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</si>
  <si>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</si>
  <si>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</si>
  <si>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</si>
  <si>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</si>
  <si>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</si>
  <si>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</si>
  <si>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</si>
  <si>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</si>
  <si>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</si>
  <si>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</si>
  <si>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</si>
  <si>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</si>
  <si>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</si>
  <si>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</si>
  <si>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</si>
  <si>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</si>
  <si>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</si>
  <si>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</si>
  <si>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</si>
  <si>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</si>
  <si>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</si>
  <si>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</si>
  <si>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</si>
  <si>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</si>
  <si>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</si>
  <si>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</si>
  <si>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</si>
  <si>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</si>
  <si>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</si>
  <si>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</si>
  <si>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</si>
  <si>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</si>
  <si>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</si>
  <si>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</si>
  <si>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</si>
  <si>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</si>
  <si>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</si>
  <si>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</si>
  <si>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</si>
  <si>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</si>
  <si>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</si>
  <si>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</si>
  <si>
    <r>
      <rPr>
        <sz val="10"/>
        <color indexed="8"/>
        <rFont val="宋体"/>
        <family val="3"/>
        <charset val="134"/>
      </rPr>
      <t>酒店区</t>
    </r>
    <r>
      <rPr>
        <sz val="10"/>
        <color indexed="8"/>
        <rFont val="Arial"/>
        <family val="2"/>
      </rPr>
      <t>L</t>
    </r>
    <phoneticPr fontId="3" type="noConversion"/>
  </si>
  <si>
    <t>酒店区L</t>
  </si>
  <si>
    <t>酒店区L</t>
    <phoneticPr fontId="7" type="noConversion"/>
  </si>
  <si>
    <t>酒店区H</t>
  </si>
  <si>
    <t>凯悦嘉轩酒店</t>
  </si>
  <si>
    <t>太舞旅游</t>
  </si>
  <si>
    <t>北京信托</t>
  </si>
  <si>
    <t>冀（2017）崇礼区不动产权第0000907号</t>
  </si>
  <si>
    <t>建字第130733201400034号</t>
  </si>
  <si>
    <t>130733201504090201</t>
  </si>
  <si>
    <t>酒店区I</t>
  </si>
  <si>
    <t>源宿酒店</t>
  </si>
  <si>
    <t>建字第130733201400051号</t>
  </si>
  <si>
    <t>130733201506190201</t>
  </si>
  <si>
    <t>酒店区J</t>
  </si>
  <si>
    <t>太舞酒店</t>
  </si>
  <si>
    <t>持有</t>
    <phoneticPr fontId="256" type="noConversion"/>
  </si>
  <si>
    <t>已摘牌已交付</t>
    <phoneticPr fontId="256" type="noConversion"/>
  </si>
  <si>
    <t>建字第130733201400033号</t>
  </si>
  <si>
    <t>130733201504090101</t>
  </si>
  <si>
    <t>酒店区L</t>
    <phoneticPr fontId="256" type="noConversion"/>
  </si>
  <si>
    <t>序号</t>
    <phoneticPr fontId="256" type="noConversion"/>
  </si>
  <si>
    <t>建筑物基本情况</t>
    <phoneticPr fontId="256" type="noConversion"/>
  </si>
  <si>
    <t>建设指标</t>
  </si>
  <si>
    <t>权利状况</t>
  </si>
  <si>
    <t>抵押状况</t>
  </si>
  <si>
    <t>土地/不动产证号</t>
  </si>
  <si>
    <t>土地指标</t>
  </si>
  <si>
    <t>建设合规文件</t>
  </si>
  <si>
    <t>建筑编号</t>
  </si>
  <si>
    <t>业态</t>
  </si>
  <si>
    <t>评估标准</t>
    <phoneticPr fontId="256" type="noConversion"/>
  </si>
  <si>
    <t>状态</t>
    <phoneticPr fontId="256" type="noConversion"/>
  </si>
  <si>
    <t>建筑面积</t>
  </si>
  <si>
    <t>地上面积</t>
  </si>
  <si>
    <t>地下面积</t>
  </si>
  <si>
    <t>客房数/销售套数</t>
    <phoneticPr fontId="256" type="noConversion"/>
  </si>
  <si>
    <t>产权情况</t>
  </si>
  <si>
    <t>土地面积</t>
  </si>
  <si>
    <t>取得日期</t>
  </si>
  <si>
    <t>终止日期</t>
  </si>
  <si>
    <t>剩余年限</t>
  </si>
  <si>
    <t>建设用地规划许可证</t>
  </si>
  <si>
    <t>建设工程规划许可证</t>
  </si>
  <si>
    <t>建筑工程施工许可证</t>
  </si>
  <si>
    <t>酒店区F</t>
  </si>
  <si>
    <t>凯悦酒店</t>
  </si>
  <si>
    <t>在建</t>
    <phoneticPr fontId="256" type="noConversion"/>
  </si>
  <si>
    <t>已摘牌已封顶</t>
    <phoneticPr fontId="256" type="noConversion"/>
  </si>
  <si>
    <t>崇礼工行</t>
  </si>
  <si>
    <t>崇国用（2013）第130048号</t>
  </si>
  <si>
    <t>地字第130733201400013</t>
  </si>
  <si>
    <t>建字第130733201400047号</t>
  </si>
  <si>
    <t>130733201506190101</t>
  </si>
  <si>
    <t>酒店区G</t>
  </si>
  <si>
    <t>建字第130733201400035号</t>
  </si>
  <si>
    <t>130733201504090301</t>
  </si>
  <si>
    <t>现房</t>
    <phoneticPr fontId="256" type="noConversion"/>
  </si>
  <si>
    <t>公寓式酒店</t>
    <phoneticPr fontId="256" type="noConversion"/>
  </si>
  <si>
    <t>销售</t>
    <phoneticPr fontId="256" type="noConversion"/>
  </si>
  <si>
    <t>土地</t>
    <phoneticPr fontId="256" type="noConversion"/>
  </si>
  <si>
    <t>已摘牌未建设</t>
    <phoneticPr fontId="256" type="noConversion"/>
  </si>
  <si>
    <t>酒店区K</t>
  </si>
  <si>
    <t>雪麓居公寓式酒店</t>
    <phoneticPr fontId="256" type="noConversion"/>
  </si>
  <si>
    <t>太舞房开</t>
  </si>
  <si>
    <t>港中旅、中信</t>
  </si>
  <si>
    <t>崇国用（2016）第201609号</t>
  </si>
  <si>
    <t>建字第130733201500006号</t>
  </si>
  <si>
    <t>130733201508040201</t>
  </si>
  <si>
    <t>南沟A</t>
  </si>
  <si>
    <t>雪皓居公寓式酒店</t>
    <phoneticPr fontId="256" type="noConversion"/>
  </si>
  <si>
    <t>已摘牌已封顶</t>
  </si>
  <si>
    <t>冀（2017）崇礼区不动产权第0000904号</t>
  </si>
  <si>
    <t>地字第130733201700005</t>
  </si>
  <si>
    <t>字第130733201700024号</t>
  </si>
  <si>
    <t>130733201801080101</t>
  </si>
  <si>
    <t>南沟B、C</t>
    <phoneticPr fontId="256" type="noConversion"/>
  </si>
  <si>
    <t>南沟F1</t>
  </si>
  <si>
    <t>崇国用（2016）第16019号</t>
  </si>
  <si>
    <t>南沟F2</t>
  </si>
  <si>
    <t>南沟G1</t>
  </si>
  <si>
    <t>南沟G2</t>
  </si>
  <si>
    <t>南沟H</t>
  </si>
  <si>
    <t>地中海度假村</t>
  </si>
  <si>
    <t>南沟I</t>
  </si>
  <si>
    <t>西沟</t>
    <phoneticPr fontId="143" type="noConversion"/>
  </si>
  <si>
    <t>冀（2017）崇礼区不动产权第0000905号</t>
  </si>
  <si>
    <t>不高于2</t>
  </si>
  <si>
    <t>家庭区</t>
  </si>
  <si>
    <t>冀（2017）崇礼区不动产权第0000906号</t>
  </si>
  <si>
    <t>崇国用（2013）第130050号</t>
  </si>
  <si>
    <t>PVCP（公寓式酒店）</t>
    <phoneticPr fontId="256" type="noConversion"/>
  </si>
  <si>
    <t>崇国用（2014）第14038号</t>
  </si>
  <si>
    <t>后勤区</t>
  </si>
  <si>
    <t>鹰巢青旅</t>
  </si>
  <si>
    <t>冀银</t>
  </si>
  <si>
    <t>崇国用（2016）第16014号</t>
  </si>
  <si>
    <t>建字第130733201600022号</t>
  </si>
  <si>
    <t>130733201701050101</t>
  </si>
  <si>
    <t>蓄水池</t>
  </si>
  <si>
    <t>冀（2017）崇礼区不动产权第0000034号</t>
  </si>
  <si>
    <t>不高于0.2</t>
  </si>
  <si>
    <t>锅炉房</t>
  </si>
  <si>
    <t>冀（2017）崇礼区不动产权第0000033号</t>
  </si>
  <si>
    <t>土地</t>
  </si>
  <si>
    <t>土地比较法-住宅、综合</t>
  </si>
  <si>
    <t>单价</t>
    <phoneticPr fontId="8" type="noConversion"/>
  </si>
  <si>
    <t>总价</t>
    <phoneticPr fontId="8" type="noConversion"/>
  </si>
  <si>
    <t>补偿费</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</si>
</sst>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name val="微软雅黑"/>
      <family val="2"/>
      <charset val="134"/>
    </font>
    <font>
      <b/>
      <sz val="12"/>
      <color rgb="FFFF0000"/>
      <name val="微软雅黑"/>
      <family val="2"/>
      <charset val="134"/>
    </font>
    <font>
      <sz val="9"/>
      <name val="宋体"/>
      <family val="2"/>
      <charset val="134"/>
      <scheme val="minor"/>
    </font>
    <font>
      <b/>
      <sz val="12"/>
      <name val="微软雅黑"/>
      <family val="2"/>
      <charset val="134"/>
    </font>
    <font>
      <sz val="12"/>
      <color theme="1"/>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37" fillId="0" borderId="0" applyProtection="0">
      <alignment vertical="center"/>
    </xf>
  </cellStyleXfs>
  <cellXfs count="33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186" fontId="254" fillId="0" borderId="37" xfId="17" applyNumberFormat="1" applyFont="1" applyFill="1" applyBorder="1" applyAlignment="1">
      <alignment horizontal="center" vertical="center" wrapText="1"/>
    </xf>
    <xf numFmtId="0" fontId="254" fillId="0" borderId="1"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1" borderId="1" xfId="0" applyNumberFormat="1" applyFont="1" applyFill="1" applyBorder="1" applyAlignment="1">
      <alignment horizontal="center" vertical="center" wrapText="1"/>
    </xf>
    <xf numFmtId="176" fontId="254" fillId="0" borderId="1" xfId="0" applyNumberFormat="1" applyFont="1" applyFill="1" applyBorder="1" applyAlignment="1">
      <alignment horizontal="right" vertical="center" wrapText="1"/>
    </xf>
    <xf numFmtId="186" fontId="254" fillId="0" borderId="5" xfId="17"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92" fontId="254" fillId="0" borderId="24" xfId="0" quotePrefix="1" applyNumberFormat="1" applyFont="1" applyFill="1" applyBorder="1" applyAlignment="1">
      <alignment horizontal="center" vertical="center" wrapText="1"/>
    </xf>
    <xf numFmtId="192" fontId="258" fillId="0" borderId="0" xfId="0" applyNumberFormat="1" applyFont="1" applyFill="1" applyAlignment="1">
      <alignment horizontal="center" vertical="center" wrapText="1"/>
    </xf>
    <xf numFmtId="0" fontId="258" fillId="0" borderId="1" xfId="0" applyNumberFormat="1" applyFont="1" applyFill="1" applyBorder="1" applyAlignment="1">
      <alignment horizontal="center" vertical="center" wrapText="1"/>
    </xf>
    <xf numFmtId="192" fontId="258" fillId="18" borderId="1" xfId="0" applyNumberFormat="1" applyFont="1" applyFill="1" applyBorder="1" applyAlignment="1">
      <alignment horizontal="center" vertical="center" wrapText="1"/>
    </xf>
    <xf numFmtId="192" fontId="257" fillId="0" borderId="1" xfId="0" applyNumberFormat="1" applyFont="1" applyFill="1" applyBorder="1" applyAlignment="1">
      <alignment horizontal="center" vertical="center" wrapText="1"/>
    </xf>
    <xf numFmtId="186" fontId="258" fillId="0" borderId="5" xfId="0" applyNumberFormat="1" applyFont="1" applyFill="1" applyBorder="1" applyAlignment="1">
      <alignment horizontal="center" vertical="center" wrapText="1"/>
    </xf>
    <xf numFmtId="192" fontId="258" fillId="0" borderId="24" xfId="0" applyNumberFormat="1" applyFont="1" applyFill="1" applyBorder="1" applyAlignment="1">
      <alignment horizontal="center" vertical="center" wrapText="1"/>
    </xf>
    <xf numFmtId="0" fontId="259" fillId="0" borderId="1"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9" fillId="0" borderId="1" xfId="0" applyNumberFormat="1" applyFont="1" applyFill="1" applyBorder="1" applyAlignment="1">
      <alignment horizontal="center" vertical="center" wrapText="1"/>
    </xf>
    <xf numFmtId="176" fontId="259" fillId="0" borderId="1" xfId="0" applyNumberFormat="1" applyFont="1" applyFill="1" applyBorder="1" applyAlignment="1">
      <alignment horizontal="center" vertical="center" wrapText="1"/>
    </xf>
    <xf numFmtId="186" fontId="259" fillId="0" borderId="5" xfId="0" applyNumberFormat="1" applyFont="1" applyFill="1" applyBorder="1" applyAlignment="1">
      <alignment horizontal="center" vertical="center" wrapText="1"/>
    </xf>
    <xf numFmtId="186" fontId="259" fillId="0" borderId="1" xfId="0" applyNumberFormat="1" applyFont="1" applyFill="1" applyBorder="1" applyAlignment="1">
      <alignment horizontal="center" vertical="center" wrapText="1"/>
    </xf>
    <xf numFmtId="192" fontId="259" fillId="0" borderId="24" xfId="0" applyNumberFormat="1" applyFont="1" applyFill="1" applyBorder="1" applyAlignment="1">
      <alignment horizontal="center" vertical="center" wrapText="1"/>
    </xf>
    <xf numFmtId="0" fontId="254" fillId="9" borderId="1" xfId="17" applyNumberFormat="1" applyFont="1" applyFill="1" applyBorder="1" applyAlignment="1">
      <alignment horizontal="center" vertical="center" wrapText="1"/>
    </xf>
    <xf numFmtId="192" fontId="258" fillId="9" borderId="1" xfId="0" applyNumberFormat="1" applyFont="1" applyFill="1" applyBorder="1" applyAlignment="1">
      <alignment horizontal="center" vertical="center" wrapText="1"/>
    </xf>
    <xf numFmtId="192" fontId="254" fillId="0" borderId="1" xfId="17" applyNumberFormat="1" applyFont="1" applyFill="1" applyBorder="1" applyAlignment="1">
      <alignment horizontal="center" vertical="center" wrapText="1"/>
    </xf>
    <xf numFmtId="186" fontId="254" fillId="0" borderId="1" xfId="17" applyNumberFormat="1" applyFont="1" applyFill="1" applyBorder="1" applyAlignment="1">
      <alignment horizontal="right" vertical="center" wrapText="1"/>
    </xf>
    <xf numFmtId="179" fontId="254" fillId="0" borderId="1" xfId="17" applyNumberFormat="1" applyFont="1" applyFill="1" applyBorder="1" applyAlignment="1">
      <alignment horizontal="center" vertical="center" wrapText="1"/>
    </xf>
    <xf numFmtId="192" fontId="254" fillId="0" borderId="1" xfId="17" applyNumberFormat="1" applyFont="1" applyFill="1" applyBorder="1" applyAlignment="1">
      <alignment horizontal="left" vertical="center" wrapText="1"/>
    </xf>
    <xf numFmtId="0" fontId="254" fillId="0" borderId="1" xfId="17" applyNumberFormat="1" applyFont="1" applyFill="1" applyBorder="1" applyAlignment="1">
      <alignment horizontal="center" vertical="center" wrapText="1"/>
    </xf>
    <xf numFmtId="192" fontId="254" fillId="0" borderId="24" xfId="17" quotePrefix="1" applyNumberFormat="1" applyFont="1" applyFill="1" applyBorder="1" applyAlignment="1">
      <alignment horizontal="center" vertical="center" wrapText="1"/>
    </xf>
    <xf numFmtId="192" fontId="258" fillId="17" borderId="1" xfId="0" applyNumberFormat="1" applyFont="1" applyFill="1" applyBorder="1" applyAlignment="1">
      <alignment horizontal="center" vertical="center" wrapText="1"/>
    </xf>
    <xf numFmtId="192" fontId="254" fillId="0" borderId="24" xfId="17" applyNumberFormat="1" applyFont="1" applyFill="1" applyBorder="1" applyAlignment="1">
      <alignment horizontal="center" vertical="center" wrapText="1"/>
    </xf>
    <xf numFmtId="192" fontId="258" fillId="5"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92" fontId="258" fillId="0" borderId="1" xfId="0" applyNumberFormat="1" applyFont="1" applyFill="1" applyBorder="1" applyAlignment="1">
      <alignment horizontal="left" vertical="center" wrapText="1"/>
    </xf>
    <xf numFmtId="179" fontId="258" fillId="0" borderId="1" xfId="0" applyNumberFormat="1" applyFont="1" applyFill="1" applyBorder="1" applyAlignment="1">
      <alignment horizontal="center" vertical="center" wrapText="1"/>
    </xf>
    <xf numFmtId="186" fontId="254" fillId="0" borderId="38" xfId="17" applyNumberFormat="1" applyFont="1" applyFill="1" applyBorder="1" applyAlignment="1">
      <alignment horizontal="center" vertical="center" wrapText="1"/>
    </xf>
    <xf numFmtId="0" fontId="258" fillId="0" borderId="32" xfId="0" applyNumberFormat="1" applyFont="1" applyFill="1" applyBorder="1" applyAlignment="1">
      <alignment horizontal="center" vertical="center" wrapText="1"/>
    </xf>
    <xf numFmtId="192" fontId="258" fillId="0" borderId="32" xfId="0" applyNumberFormat="1" applyFont="1" applyFill="1" applyBorder="1" applyAlignment="1">
      <alignment horizontal="center" vertical="center" wrapText="1"/>
    </xf>
    <xf numFmtId="176" fontId="254" fillId="0" borderId="32" xfId="0" applyNumberFormat="1" applyFont="1" applyFill="1" applyBorder="1" applyAlignment="1">
      <alignment horizontal="right" vertical="center" wrapText="1"/>
    </xf>
    <xf numFmtId="186" fontId="258" fillId="0" borderId="33" xfId="0" applyNumberFormat="1" applyFont="1" applyFill="1" applyBorder="1" applyAlignment="1">
      <alignment horizontal="center" vertical="center" wrapText="1"/>
    </xf>
    <xf numFmtId="186" fontId="258" fillId="0" borderId="32" xfId="0" applyNumberFormat="1" applyFont="1" applyFill="1" applyBorder="1" applyAlignment="1">
      <alignment horizontal="right" vertical="center" wrapText="1"/>
    </xf>
    <xf numFmtId="192" fontId="258" fillId="0" borderId="32" xfId="0" applyNumberFormat="1" applyFont="1" applyFill="1" applyBorder="1" applyAlignment="1">
      <alignment horizontal="left" vertical="center" wrapText="1"/>
    </xf>
    <xf numFmtId="192" fontId="258" fillId="0" borderId="49" xfId="0" applyNumberFormat="1" applyFont="1" applyFill="1" applyBorder="1" applyAlignment="1">
      <alignment horizontal="center" vertical="center" wrapText="1"/>
    </xf>
    <xf numFmtId="0" fontId="258" fillId="0" borderId="0" xfId="0" applyNumberFormat="1" applyFont="1" applyFill="1" applyAlignment="1">
      <alignment horizontal="center" vertical="center" wrapText="1"/>
    </xf>
    <xf numFmtId="0" fontId="80" fillId="6" borderId="0" xfId="0" applyFont="1" applyFill="1" applyProtection="1">
      <alignment vertical="center"/>
      <protection locked="0"/>
    </xf>
    <xf numFmtId="0" fontId="47" fillId="6" borderId="28" xfId="0" applyFont="1" applyFill="1" applyBorder="1" applyAlignment="1" applyProtection="1">
      <alignment horizontal="right" vertical="center"/>
      <protection locked="0"/>
    </xf>
    <xf numFmtId="0" fontId="47" fillId="6" borderId="5" xfId="0" applyFont="1" applyFill="1" applyBorder="1" applyAlignment="1" applyProtection="1">
      <alignment horizontal="right" vertical="center"/>
      <protection locked="0"/>
    </xf>
    <xf numFmtId="181" fontId="111" fillId="6" borderId="6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92" fontId="259" fillId="0" borderId="40" xfId="0" applyNumberFormat="1" applyFont="1" applyFill="1" applyBorder="1" applyAlignment="1">
      <alignment horizontal="center" vertical="center" wrapText="1"/>
    </xf>
    <xf numFmtId="192" fontId="259" fillId="0" borderId="14" xfId="0" applyNumberFormat="1" applyFont="1" applyFill="1" applyBorder="1" applyAlignment="1">
      <alignment horizontal="center" vertical="center" wrapText="1"/>
    </xf>
    <xf numFmtId="192" fontId="259" fillId="0" borderId="28" xfId="0" applyNumberFormat="1" applyFont="1" applyFill="1" applyBorder="1" applyAlignment="1">
      <alignment horizontal="center" vertical="center" wrapText="1"/>
    </xf>
    <xf numFmtId="192" fontId="259" fillId="0" borderId="20" xfId="0" applyNumberFormat="1" applyFont="1" applyFill="1" applyBorder="1" applyAlignment="1">
      <alignment horizontal="center" vertical="center" wrapText="1"/>
    </xf>
    <xf numFmtId="192" fontId="259" fillId="0" borderId="17" xfId="0" applyNumberFormat="1" applyFont="1" applyFill="1" applyBorder="1" applyAlignment="1">
      <alignment horizontal="center" vertical="center" wrapText="1"/>
    </xf>
    <xf numFmtId="192" fontId="259" fillId="0" borderId="2" xfId="0" applyNumberFormat="1" applyFont="1" applyFill="1" applyBorder="1" applyAlignment="1">
      <alignment horizontal="center" vertical="center" wrapText="1"/>
    </xf>
    <xf numFmtId="192" fontId="259" fillId="0" borderId="9" xfId="0" applyNumberFormat="1" applyFont="1" applyFill="1" applyBorder="1" applyAlignment="1">
      <alignment horizontal="center" vertical="center" wrapText="1"/>
    </xf>
    <xf numFmtId="192" fontId="259" fillId="0" borderId="10" xfId="0" applyNumberFormat="1" applyFont="1" applyFill="1" applyBorder="1" applyAlignment="1">
      <alignment horizontal="center" vertical="center" wrapText="1"/>
    </xf>
    <xf numFmtId="192" fontId="259" fillId="0" borderId="5"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7" fillId="0" borderId="13" xfId="0" applyNumberFormat="1" applyFont="1" applyFill="1" applyBorder="1" applyAlignment="1">
      <alignment horizontal="center" vertical="center" wrapText="1"/>
    </xf>
    <xf numFmtId="192" fontId="257" fillId="0" borderId="2" xfId="0" applyNumberFormat="1" applyFont="1" applyFill="1" applyBorder="1" applyAlignment="1">
      <alignment horizontal="center" vertical="center" wrapText="1"/>
    </xf>
    <xf numFmtId="192" fontId="254" fillId="17"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86" fontId="254" fillId="0" borderId="1" xfId="0" applyNumberFormat="1" applyFont="1" applyFill="1" applyBorder="1" applyAlignment="1">
      <alignment horizontal="right" vertical="center" wrapText="1"/>
    </xf>
    <xf numFmtId="192" fontId="254" fillId="0" borderId="13" xfId="0" applyNumberFormat="1" applyFont="1" applyFill="1" applyBorder="1" applyAlignment="1">
      <alignment horizontal="center" vertical="center" wrapText="1"/>
    </xf>
    <xf numFmtId="192" fontId="254" fillId="0" borderId="2" xfId="0" applyNumberFormat="1" applyFont="1" applyFill="1" applyBorder="1" applyAlignment="1">
      <alignment horizontal="center" vertical="center" wrapText="1"/>
    </xf>
    <xf numFmtId="179" fontId="254" fillId="0" borderId="13" xfId="0" applyNumberFormat="1" applyFont="1" applyFill="1" applyBorder="1" applyAlignment="1">
      <alignment horizontal="center" vertical="center" wrapText="1"/>
    </xf>
    <xf numFmtId="179" fontId="254" fillId="0" borderId="2" xfId="0" applyNumberFormat="1" applyFont="1" applyFill="1" applyBorder="1" applyAlignment="1">
      <alignment horizontal="center" vertical="center" wrapText="1"/>
    </xf>
    <xf numFmtId="192" fontId="259" fillId="0" borderId="30" xfId="0" applyNumberFormat="1" applyFont="1" applyFill="1" applyBorder="1" applyAlignment="1">
      <alignment horizontal="center" vertical="center" wrapText="1"/>
    </xf>
    <xf numFmtId="192" fontId="254" fillId="0" borderId="13" xfId="0" applyNumberFormat="1" applyFont="1" applyFill="1" applyBorder="1" applyAlignment="1">
      <alignment horizontal="left" vertical="center" wrapText="1"/>
    </xf>
    <xf numFmtId="192" fontId="254" fillId="0" borderId="2" xfId="0" applyNumberFormat="1" applyFont="1" applyFill="1" applyBorder="1" applyAlignment="1">
      <alignment horizontal="left" vertical="center" wrapText="1"/>
    </xf>
    <xf numFmtId="0" fontId="254" fillId="0" borderId="13" xfId="0" applyNumberFormat="1" applyFont="1" applyFill="1" applyBorder="1" applyAlignment="1">
      <alignment horizontal="center" vertical="center" wrapText="1"/>
    </xf>
    <xf numFmtId="0" fontId="254" fillId="0" borderId="2" xfId="0" applyNumberFormat="1" applyFont="1" applyFill="1" applyBorder="1" applyAlignment="1">
      <alignment horizontal="center" vertical="center" wrapText="1"/>
    </xf>
    <xf numFmtId="192" fontId="257" fillId="0" borderId="15" xfId="0" applyNumberFormat="1" applyFont="1" applyFill="1" applyBorder="1" applyAlignment="1">
      <alignment horizontal="center" vertical="center" wrapText="1"/>
    </xf>
    <xf numFmtId="192" fontId="254" fillId="0" borderId="15" xfId="0" applyNumberFormat="1" applyFont="1" applyFill="1" applyBorder="1" applyAlignment="1">
      <alignment horizontal="left" vertical="center" wrapText="1"/>
    </xf>
    <xf numFmtId="0" fontId="254" fillId="0" borderId="15" xfId="0" applyNumberFormat="1" applyFont="1" applyFill="1" applyBorder="1" applyAlignment="1">
      <alignment horizontal="center" vertical="center" wrapText="1"/>
    </xf>
    <xf numFmtId="192" fontId="258" fillId="0" borderId="13" xfId="0" applyNumberFormat="1" applyFont="1" applyFill="1" applyBorder="1" applyAlignment="1">
      <alignment horizontal="center" vertical="center" wrapText="1"/>
    </xf>
    <xf numFmtId="192" fontId="258" fillId="0" borderId="2" xfId="0"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79" fontId="258" fillId="0" borderId="13" xfId="0" applyNumberFormat="1" applyFont="1" applyFill="1" applyBorder="1" applyAlignment="1">
      <alignment horizontal="center" vertical="center" wrapText="1"/>
    </xf>
    <xf numFmtId="179" fontId="258"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left" vertical="center" wrapText="1"/>
    </xf>
    <xf numFmtId="192" fontId="258" fillId="0" borderId="2" xfId="0" applyNumberFormat="1" applyFont="1" applyFill="1" applyBorder="1" applyAlignment="1">
      <alignment horizontal="left" vertical="center" wrapText="1"/>
    </xf>
    <xf numFmtId="0" fontId="258" fillId="0" borderId="13" xfId="0" applyNumberFormat="1" applyFont="1" applyFill="1" applyBorder="1" applyAlignment="1">
      <alignment horizontal="center" vertical="center" wrapText="1"/>
    </xf>
    <xf numFmtId="0" fontId="258" fillId="0" borderId="2" xfId="0" applyNumberFormat="1" applyFont="1" applyFill="1" applyBorder="1" applyAlignment="1">
      <alignment horizontal="center" vertical="center" wrapText="1"/>
    </xf>
    <xf numFmtId="192" fontId="258" fillId="0" borderId="15" xfId="0" applyNumberFormat="1" applyFont="1" applyFill="1" applyBorder="1" applyAlignment="1">
      <alignment horizontal="center" vertical="center" wrapText="1"/>
    </xf>
    <xf numFmtId="192" fontId="254" fillId="0" borderId="15" xfId="0" applyNumberFormat="1" applyFont="1" applyFill="1" applyBorder="1" applyAlignment="1">
      <alignment horizontal="center" vertical="center" wrapText="1"/>
    </xf>
    <xf numFmtId="179" fontId="254" fillId="0" borderId="15" xfId="0" applyNumberFormat="1" applyFont="1" applyFill="1" applyBorder="1" applyAlignment="1">
      <alignment horizontal="center" vertical="center" wrapText="1"/>
    </xf>
    <xf numFmtId="192" fontId="254" fillId="0" borderId="13" xfId="17" applyNumberFormat="1" applyFont="1" applyFill="1" applyBorder="1" applyAlignment="1">
      <alignment horizontal="center" vertical="center" wrapText="1"/>
    </xf>
    <xf numFmtId="192" fontId="254" fillId="0" borderId="2" xfId="17" applyNumberFormat="1" applyFont="1" applyFill="1" applyBorder="1" applyAlignment="1">
      <alignment horizontal="center" vertical="center" wrapText="1"/>
    </xf>
    <xf numFmtId="192" fontId="254" fillId="0" borderId="61" xfId="17" quotePrefix="1" applyNumberFormat="1" applyFont="1" applyFill="1" applyBorder="1" applyAlignment="1">
      <alignment horizontal="center" vertical="center" wrapText="1"/>
    </xf>
    <xf numFmtId="192" fontId="254" fillId="0" borderId="8" xfId="17" applyNumberFormat="1" applyFont="1" applyFill="1" applyBorder="1" applyAlignment="1">
      <alignment horizontal="center" vertical="center" wrapText="1"/>
    </xf>
    <xf numFmtId="179" fontId="258" fillId="0" borderId="15" xfId="0" applyNumberFormat="1" applyFont="1" applyFill="1" applyBorder="1" applyAlignment="1">
      <alignment horizontal="center" vertical="center" wrapText="1"/>
    </xf>
    <xf numFmtId="184" fontId="258" fillId="0" borderId="13" xfId="0" applyNumberFormat="1" applyFont="1" applyFill="1" applyBorder="1" applyAlignment="1">
      <alignment horizontal="left" vertical="center" wrapText="1"/>
    </xf>
    <xf numFmtId="184" fontId="258" fillId="0" borderId="15" xfId="0" applyNumberFormat="1" applyFont="1" applyFill="1" applyBorder="1" applyAlignment="1">
      <alignment horizontal="left" vertical="center" wrapText="1"/>
    </xf>
    <xf numFmtId="184" fontId="258" fillId="0" borderId="2" xfId="0" applyNumberFormat="1" applyFont="1" applyFill="1" applyBorder="1" applyAlignment="1">
      <alignment horizontal="left" vertical="center" wrapText="1"/>
    </xf>
    <xf numFmtId="0" fontId="258" fillId="0" borderId="15" xfId="0" applyNumberFormat="1" applyFont="1" applyFill="1" applyBorder="1" applyAlignment="1">
      <alignment horizontal="center" vertical="center" wrapText="1"/>
    </xf>
    <xf numFmtId="176" fontId="254" fillId="0" borderId="13" xfId="0" applyNumberFormat="1" applyFont="1" applyFill="1" applyBorder="1" applyAlignment="1">
      <alignment horizontal="right" vertical="center" wrapText="1"/>
    </xf>
    <xf numFmtId="176" fontId="254" fillId="0" borderId="2" xfId="0" applyNumberFormat="1" applyFont="1" applyFill="1" applyBorder="1" applyAlignment="1">
      <alignment horizontal="right"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7"/>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受贵公司委托，我公司对河北省石家庄崇礼县四台嘴乡营岔村出让国有建设用地使用权抵押价值进行了预评估。</v>
      </c>
    </row>
    <row r="7" spans="1:2" s="1592" customFormat="1">
      <c r="A7" s="1590" t="s">
        <v>1264</v>
      </c>
      <c r="B7" s="1591" t="str">
        <f>'预评函-1'!A7</f>
        <v>估价对象为河北省石家庄崇礼县四台嘴乡营岔村出让国有建设用地使用权，为张家口崇礼太舞旅游度假有限公司所有。根据《国有土地使用证》[]，估价对象（分摊）出让国有建设用地使用权面积为4038.38平方米。根据《测绘报告》[]，估价对象建筑面积为8533.5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4038.38平方米。根据《测绘报告》[]，估价对象规划建筑面积为8533.5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本次评估采用的主估价方法为比较法和假设开发法。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2682</v>
      </c>
    </row>
    <row r="21" spans="1:2" s="1592" customFormat="1">
      <c r="A21" s="1590" t="s">
        <v>1235</v>
      </c>
      <c r="B21" s="1591">
        <f ca="1">'预评函-2'!D7</f>
        <v>3143</v>
      </c>
    </row>
    <row r="22" spans="1:2" s="1592" customFormat="1">
      <c r="A22" s="1590" t="s">
        <v>1236</v>
      </c>
      <c r="B22" s="1591" t="str">
        <f ca="1">'预评函-2'!D6</f>
        <v>贰仟陆佰捌拾贰万元整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2682</v>
      </c>
    </row>
    <row r="31" spans="1:2" s="1592" customFormat="1">
      <c r="A31" s="1590" t="s">
        <v>1274</v>
      </c>
      <c r="B31" s="1591">
        <f ca="1">'预评函-2'!D15</f>
        <v>3143</v>
      </c>
    </row>
    <row r="32" spans="1:2" s="1592" customFormat="1">
      <c r="A32" s="1590" t="s">
        <v>1241</v>
      </c>
      <c r="B32" s="1591" t="str">
        <f ca="1">'预评函-2'!D14</f>
        <v>贰仟陆佰捌拾贰万元整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v>
      </c>
    </row>
    <row r="42" spans="1:2" s="1592" customFormat="1">
      <c r="A42" s="1590" t="s">
        <v>1288</v>
      </c>
      <c r="B42" s="1591" t="str">
        <f>'预评函-3'!B2</f>
        <v>建筑面积</v>
      </c>
    </row>
    <row r="43" spans="1:2" s="1592" customFormat="1">
      <c r="A43" s="1590" t="s">
        <v>1289</v>
      </c>
      <c r="B43" s="1591">
        <f>'预评函-3'!B4</f>
        <v>8533.5</v>
      </c>
    </row>
    <row r="44" spans="1:2" s="1592" customFormat="1">
      <c r="A44" s="1590" t="s">
        <v>1273</v>
      </c>
      <c r="B44" s="1591" t="str">
        <f>'预评函-3'!C2</f>
        <v>(分摊)土地面积</v>
      </c>
    </row>
    <row r="45" spans="1:2" s="1592" customFormat="1">
      <c r="A45" s="1590" t="s">
        <v>1245</v>
      </c>
      <c r="B45" s="1591">
        <f>'预评函-3'!C4</f>
        <v>4038.38</v>
      </c>
    </row>
    <row r="46" spans="1:2" s="1592" customFormat="1">
      <c r="A46" s="1590" t="s">
        <v>1271</v>
      </c>
      <c r="B46" s="1591" t="str">
        <f>'预评函-3'!D2</f>
        <v>出让国有建设用地使用权价值</v>
      </c>
    </row>
    <row r="47" spans="1:2" s="1592" customFormat="1">
      <c r="A47" s="1590" t="s">
        <v>1246</v>
      </c>
      <c r="B47" s="1591">
        <f ca="1">'预评函-3'!D4</f>
        <v>2682</v>
      </c>
    </row>
    <row r="48" spans="1:2" s="1592" customFormat="1">
      <c r="A48" s="1590" t="s">
        <v>1247</v>
      </c>
      <c r="B48" s="1591">
        <f ca="1">'预评函-3'!E4</f>
        <v>3143</v>
      </c>
    </row>
    <row r="49" spans="1:2" s="1592" customFormat="1">
      <c r="A49" s="1590" t="s">
        <v>1248</v>
      </c>
      <c r="B49" s="1591" t="str">
        <f ca="1">'预评函-3'!D5</f>
        <v>贰仟陆佰捌拾贰万元整</v>
      </c>
    </row>
    <row r="50" spans="1:2" s="1592" customFormat="1">
      <c r="A50" s="1590" t="s">
        <v>1272</v>
      </c>
      <c r="B50" s="1591" t="str">
        <f>'预评函-3'!F2</f>
        <v>在建建筑物价值</v>
      </c>
    </row>
    <row r="51" spans="1:2" s="1592" customFormat="1">
      <c r="A51" s="1590" t="s">
        <v>1249</v>
      </c>
      <c r="B51" s="1591">
        <f ca="1">'预评函-3'!F4</f>
        <v>0</v>
      </c>
    </row>
    <row r="52" spans="1:2" s="1592" customFormat="1">
      <c r="A52" s="1590" t="s">
        <v>1250</v>
      </c>
      <c r="B52" s="1591">
        <f ca="1">'预评函-3'!G4</f>
        <v>0</v>
      </c>
    </row>
    <row r="53" spans="1:2" s="1592" customFormat="1">
      <c r="A53" s="1590" t="s">
        <v>1278</v>
      </c>
      <c r="B53" s="1591" t="str">
        <f ca="1">'预评函-3'!F5</f>
        <v>零元整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07" t="str">
        <f>项目基本情况!B1</f>
        <v>河北省石家庄崇礼县四台嘴乡营岔村出让国有建设用地使用权房地产抵押价值预评估</v>
      </c>
      <c r="C37" s="3007"/>
      <c r="D37" s="3007"/>
      <c r="E37" s="3007"/>
      <c r="F37" s="3007"/>
      <c r="G37" s="3007"/>
      <c r="H37" s="3007"/>
      <c r="I37" s="3007"/>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为张家口崇礼太舞旅游度假有限公司所有。根据《国有土地使用证》[]，估价对象（分摊）出让国有建设用地使用权面积为4038.38平方米。根据《测绘报告》[]，估价对象建筑面积为8533.5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4038.38平方米。根据《测绘报告》[]，估价对象规划建筑面积为8533.5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本次评估采用的主估价方法为比较法和假设开发法。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01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2"/>
      <c r="C2" s="3012"/>
      <c r="D2" s="3012"/>
      <c r="E2" s="3012"/>
    </row>
    <row r="3" spans="1:5" ht="18">
      <c r="A3" s="3013" t="str">
        <f>IF(项目基本情况!B9="房地产市场价值","估价结果一览表（市场价值不需“结果表-1”）","估价结果一览表")</f>
        <v>估价结果一览表</v>
      </c>
      <c r="B3" s="3013"/>
      <c r="C3" s="3013"/>
      <c r="D3" s="3013"/>
      <c r="E3" s="3013"/>
    </row>
    <row r="4" spans="1:5" ht="19.5" thickBot="1">
      <c r="A4" s="1960"/>
      <c r="B4" s="3011" t="s">
        <v>1630</v>
      </c>
      <c r="C4" s="3011"/>
      <c r="D4" s="3011"/>
      <c r="E4" s="1960"/>
    </row>
    <row r="5" spans="1:5" ht="16.5" thickTop="1">
      <c r="A5" s="1958"/>
      <c r="B5" s="3009" t="s">
        <v>1622</v>
      </c>
      <c r="C5" s="1961" t="s">
        <v>1623</v>
      </c>
      <c r="D5" s="1039">
        <f ca="1">结果表!H101</f>
        <v>2682</v>
      </c>
      <c r="E5" s="1958"/>
    </row>
    <row r="6" spans="1:5" ht="15.75">
      <c r="A6" s="1958"/>
      <c r="B6" s="3009"/>
      <c r="C6" s="1961" t="s">
        <v>1624</v>
      </c>
      <c r="D6" s="1039" t="str">
        <f ca="1">NUMBERSTRING(INT(D5*10000),2)&amp;"元整"</f>
        <v>贰仟陆佰捌拾贰万元整</v>
      </c>
      <c r="E6" s="1958"/>
    </row>
    <row r="7" spans="1:5" ht="15.75">
      <c r="A7" s="1958"/>
      <c r="B7" s="3014"/>
      <c r="C7" s="1962" t="s">
        <v>1625</v>
      </c>
      <c r="D7" s="1040">
        <f ca="1">结果表!H102</f>
        <v>3143</v>
      </c>
      <c r="E7" s="1958"/>
    </row>
    <row r="8" spans="1:5" ht="15.75">
      <c r="A8" s="1958"/>
      <c r="B8" s="3015" t="str">
        <f>结果表!E103</f>
        <v>2.估价师知悉的法定优先受偿款</v>
      </c>
      <c r="C8" s="1963" t="s">
        <v>1626</v>
      </c>
      <c r="D8" s="1040">
        <f>结果表!H103</f>
        <v>0</v>
      </c>
      <c r="E8" s="1958"/>
    </row>
    <row r="9" spans="1:5" ht="15.75">
      <c r="A9" s="1958"/>
      <c r="B9" s="3017"/>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3008" t="str">
        <f>结果表!E107</f>
        <v>3.房地产抵押价值</v>
      </c>
      <c r="C13" s="1966" t="s">
        <v>1623</v>
      </c>
      <c r="D13" s="1042">
        <f ca="1">结果表!H107</f>
        <v>2682</v>
      </c>
      <c r="E13" s="1958"/>
    </row>
    <row r="14" spans="1:5" ht="15.75">
      <c r="A14" s="1958"/>
      <c r="B14" s="3009"/>
      <c r="C14" s="1961" t="s">
        <v>1624</v>
      </c>
      <c r="D14" s="1039" t="str">
        <f ca="1">NUMBERSTRING(INT(D13*10000),2)&amp;"元整"</f>
        <v>贰仟陆佰捌拾贰万元整</v>
      </c>
      <c r="E14" s="1958"/>
    </row>
    <row r="15" spans="1:5" ht="15">
      <c r="A15" s="1958"/>
      <c r="B15" s="3014"/>
      <c r="C15" s="1962" t="s">
        <v>1634</v>
      </c>
      <c r="D15" s="1051">
        <f ca="1">结果表!H108</f>
        <v>3143</v>
      </c>
      <c r="E15" s="1958"/>
    </row>
    <row r="16" spans="1:5" ht="15">
      <c r="A16" s="1958"/>
      <c r="B16" s="3015" t="str">
        <f>结果表!E109</f>
        <v>——</v>
      </c>
      <c r="C16" s="1966" t="s">
        <v>1635</v>
      </c>
      <c r="D16" s="1967" t="str">
        <f>结果表!H109</f>
        <v>——</v>
      </c>
      <c r="E16" s="1958"/>
    </row>
    <row r="17" spans="1:5" ht="15.75">
      <c r="A17" s="1958"/>
      <c r="B17" s="3016"/>
      <c r="C17" s="1961" t="s">
        <v>1636</v>
      </c>
      <c r="D17" s="1039" t="e">
        <f>NUMBERSTRING(INT(D16*10000),2)&amp;"元整"</f>
        <v>#VALUE!</v>
      </c>
      <c r="E17" s="1958"/>
    </row>
    <row r="18" spans="1:5" ht="15">
      <c r="A18" s="1958"/>
      <c r="B18" s="3017"/>
      <c r="C18" s="1962" t="s">
        <v>1625</v>
      </c>
      <c r="D18" s="1051" t="str">
        <f>结果表!H110</f>
        <v>——</v>
      </c>
      <c r="E18" s="1958"/>
    </row>
    <row r="19" spans="1:5" ht="15.75">
      <c r="A19" s="1958"/>
      <c r="B19" s="3008" t="str">
        <f>结果表!E111</f>
        <v>——</v>
      </c>
      <c r="C19" s="1966" t="s">
        <v>1623</v>
      </c>
      <c r="D19" s="1040" t="str">
        <f>结果表!H111</f>
        <v>——</v>
      </c>
      <c r="E19" s="1958"/>
    </row>
    <row r="20" spans="1:5" ht="15.75">
      <c r="A20" s="1958"/>
      <c r="B20" s="3009"/>
      <c r="C20" s="1961" t="s">
        <v>1636</v>
      </c>
      <c r="D20" s="1039" t="e">
        <f>NUMBERSTRING(INT(D19*10000),2)&amp;"元整"</f>
        <v>#VALUE!</v>
      </c>
      <c r="E20" s="1958"/>
    </row>
    <row r="21" spans="1:5" ht="15.75" thickBot="1">
      <c r="A21" s="1958"/>
      <c r="B21" s="3010"/>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18" t="str">
        <f>IF(项目基本情况!B9="房地产市场价值","估价结果一览表","结果表-2")</f>
        <v>结果表-2</v>
      </c>
      <c r="B1" s="3018"/>
      <c r="C1" s="3018"/>
      <c r="D1" s="3018"/>
      <c r="E1" s="3018"/>
      <c r="F1" s="3018"/>
      <c r="G1" s="3018"/>
      <c r="H1" s="3018"/>
      <c r="I1" s="3018"/>
    </row>
    <row r="2" spans="1:9" ht="30" customHeight="1" thickTop="1">
      <c r="A2" s="3019" t="s">
        <v>1641</v>
      </c>
      <c r="B2" s="3019" t="s">
        <v>1642</v>
      </c>
      <c r="C2" s="3019" t="s">
        <v>1643</v>
      </c>
      <c r="D2" s="3019" t="str">
        <f>结果表!D116</f>
        <v>出让国有建设用地使用权价值</v>
      </c>
      <c r="E2" s="3019"/>
      <c r="F2" s="3019" t="str">
        <f>结果表!F116</f>
        <v>在建建筑物价值</v>
      </c>
      <c r="G2" s="3019"/>
      <c r="H2" s="3019" t="str">
        <f>IF(项目基本情况!B9="房地产市场价值","房地产市场价值","房地产价值")</f>
        <v>房地产价值</v>
      </c>
      <c r="I2" s="3019"/>
    </row>
    <row r="3" spans="1:9" ht="15">
      <c r="A3" s="3020"/>
      <c r="B3" s="3020"/>
      <c r="C3" s="3020"/>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v>
      </c>
      <c r="B4" s="1043">
        <f>项目基本情况!C17</f>
        <v>8533.5</v>
      </c>
      <c r="C4" s="1043">
        <f>项目基本情况!C18</f>
        <v>4038.38</v>
      </c>
      <c r="D4" s="1043">
        <f ca="1">结果表!D118</f>
        <v>2682</v>
      </c>
      <c r="E4" s="1043">
        <f ca="1">结果表!E118</f>
        <v>3143</v>
      </c>
      <c r="F4" s="1043">
        <f ca="1">结果表!F118</f>
        <v>0</v>
      </c>
      <c r="G4" s="1043">
        <f ca="1">结果表!G118</f>
        <v>0</v>
      </c>
      <c r="H4" s="1043">
        <f ca="1">结果表!H118</f>
        <v>2682</v>
      </c>
      <c r="I4" s="1043">
        <f ca="1">结果表!I118</f>
        <v>3143</v>
      </c>
    </row>
    <row r="5" spans="1:9" ht="30" customHeight="1">
      <c r="A5" s="3020" t="s">
        <v>1640</v>
      </c>
      <c r="B5" s="3020"/>
      <c r="C5" s="3020"/>
      <c r="D5" s="3021" t="str">
        <f ca="1">结果表!D119</f>
        <v>贰仟陆佰捌拾贰万元整</v>
      </c>
      <c r="E5" s="3021"/>
      <c r="F5" s="3021" t="str">
        <f ca="1">结果表!F119</f>
        <v>零元整</v>
      </c>
      <c r="G5" s="3021"/>
      <c r="H5" s="3021" t="str">
        <f ca="1">结果表!H119</f>
        <v>贰仟陆佰捌拾贰万元整</v>
      </c>
      <c r="I5" s="3021"/>
    </row>
    <row r="6" spans="1:9" ht="15.75">
      <c r="A6" s="3022" t="str">
        <f>结果表!A120</f>
        <v>估价师知悉的法定优先受偿款</v>
      </c>
      <c r="B6" s="3022"/>
      <c r="C6" s="3022"/>
      <c r="D6" s="3022">
        <f>结果表!D120</f>
        <v>0</v>
      </c>
      <c r="E6" s="3022"/>
      <c r="F6" s="3022"/>
      <c r="G6" s="3022"/>
      <c r="H6" s="3022"/>
      <c r="I6" s="3022"/>
    </row>
    <row r="7" spans="1:9" ht="15">
      <c r="A7" s="3020" t="s">
        <v>1640</v>
      </c>
      <c r="B7" s="3020"/>
      <c r="C7" s="3020"/>
      <c r="D7" s="3023" t="str">
        <f>结果表!D121</f>
        <v>零元整</v>
      </c>
      <c r="E7" s="3024"/>
      <c r="F7" s="3024"/>
      <c r="G7" s="3024"/>
      <c r="H7" s="3024"/>
      <c r="I7" s="3025"/>
    </row>
    <row r="8" spans="1:9" ht="15.75">
      <c r="A8" s="3022" t="str">
        <f>结果表!A122</f>
        <v>房地产抵押价值</v>
      </c>
      <c r="B8" s="3022"/>
      <c r="C8" s="3022"/>
      <c r="D8" s="3022">
        <f ca="1">结果表!D122</f>
        <v>2682</v>
      </c>
      <c r="E8" s="3022"/>
      <c r="F8" s="3022"/>
      <c r="G8" s="3022"/>
      <c r="H8" s="3022"/>
      <c r="I8" s="3022"/>
    </row>
    <row r="9" spans="1:9" ht="15">
      <c r="A9" s="3020" t="s">
        <v>1640</v>
      </c>
      <c r="B9" s="3020"/>
      <c r="C9" s="3020"/>
      <c r="D9" s="3021" t="str">
        <f ca="1">结果表!D123</f>
        <v>贰仟陆佰捌拾贰万元整</v>
      </c>
      <c r="E9" s="3021"/>
      <c r="F9" s="3021"/>
      <c r="G9" s="3021"/>
      <c r="H9" s="3021"/>
      <c r="I9" s="3021"/>
    </row>
    <row r="10" spans="1:9" ht="15.75">
      <c r="A10" s="3022" t="str">
        <f>结果表!A124</f>
        <v/>
      </c>
      <c r="B10" s="3022"/>
      <c r="C10" s="3022"/>
      <c r="D10" s="3022" t="str">
        <f>结果表!D124</f>
        <v>——</v>
      </c>
      <c r="E10" s="3022"/>
      <c r="F10" s="3022"/>
      <c r="G10" s="3022"/>
      <c r="H10" s="3022"/>
      <c r="I10" s="3022"/>
    </row>
    <row r="11" spans="1:9" ht="15">
      <c r="A11" s="3020" t="s">
        <v>1640</v>
      </c>
      <c r="B11" s="3020"/>
      <c r="C11" s="3020"/>
      <c r="D11" s="3021" t="e">
        <f>结果表!D125</f>
        <v>#VALUE!</v>
      </c>
      <c r="E11" s="3021"/>
      <c r="F11" s="3021"/>
      <c r="G11" s="3021"/>
      <c r="H11" s="3021"/>
      <c r="I11" s="3021"/>
    </row>
    <row r="12" spans="1:9" ht="15.75">
      <c r="A12" s="3022" t="str">
        <f>结果表!A126</f>
        <v/>
      </c>
      <c r="B12" s="3022"/>
      <c r="C12" s="3022"/>
      <c r="D12" s="3022" t="str">
        <f>结果表!D126</f>
        <v>——</v>
      </c>
      <c r="E12" s="3022"/>
      <c r="F12" s="3022"/>
      <c r="G12" s="3022"/>
      <c r="H12" s="3022"/>
      <c r="I12" s="3022"/>
    </row>
    <row r="13" spans="1:9" ht="15.75" thickBot="1">
      <c r="A13" s="3026" t="s">
        <v>1640</v>
      </c>
      <c r="B13" s="3026"/>
      <c r="C13" s="3026"/>
      <c r="D13" s="3027" t="e">
        <f>结果表!D127</f>
        <v>#VALUE!</v>
      </c>
      <c r="E13" s="3027"/>
      <c r="F13" s="3027"/>
      <c r="G13" s="3027"/>
      <c r="H13" s="3027"/>
      <c r="I13" s="3027"/>
    </row>
    <row r="14" spans="1:9" ht="15" thickTop="1">
      <c r="A14" s="3028" t="s">
        <v>1645</v>
      </c>
      <c r="B14" s="3028"/>
      <c r="C14" s="3028"/>
      <c r="D14" s="3028"/>
      <c r="E14" s="3028"/>
      <c r="F14" s="3028"/>
      <c r="G14" s="3028"/>
      <c r="H14" s="3028"/>
      <c r="I14" s="3028"/>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29" t="s">
        <v>1662</v>
      </c>
      <c r="B1" s="3029"/>
      <c r="C1" s="3029"/>
      <c r="D1" s="3029"/>
    </row>
    <row r="2" spans="1:4" ht="18">
      <c r="A2" s="3030" t="s">
        <v>1646</v>
      </c>
      <c r="B2" s="3030"/>
      <c r="C2" s="3030"/>
      <c r="D2" s="3030"/>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30" t="s">
        <v>1652</v>
      </c>
      <c r="B6" s="3030"/>
      <c r="C6" s="3030"/>
      <c r="D6" s="3030"/>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31" t="s">
        <v>1655</v>
      </c>
      <c r="B11" s="3032"/>
      <c r="C11" s="3032"/>
      <c r="D11" s="3032"/>
    </row>
    <row r="12" spans="1:4" ht="15.75">
      <c r="A12" s="303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3"/>
      <c r="C12" s="3033"/>
      <c r="D12" s="3033"/>
    </row>
    <row r="13" spans="1:4" ht="30" customHeight="1">
      <c r="A13" s="303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3"/>
      <c r="C13" s="3033"/>
      <c r="D13" s="3033"/>
    </row>
    <row r="14" spans="1:4" ht="15.75" customHeight="1">
      <c r="A14" s="3032" t="str">
        <f>IF(项目基本情况!B8="抵押","4.本次评估估价师所知悉的法定优先受偿款情况说明如下：","——")</f>
        <v>4.本次评估估价师所知悉的法定优先受偿款情况说明如下：</v>
      </c>
      <c r="B14" s="3033"/>
      <c r="C14" s="3033"/>
      <c r="D14" s="3033"/>
    </row>
    <row r="15" spans="1:4" ht="42" customHeight="1">
      <c r="A15" s="3032"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2"/>
      <c r="C15" s="3032"/>
      <c r="D15" s="3032"/>
    </row>
    <row r="16" spans="1:4" ht="30" customHeight="1">
      <c r="A16" s="3035" t="s">
        <v>1656</v>
      </c>
      <c r="B16" s="3035"/>
      <c r="C16" s="3035"/>
      <c r="D16" s="3035"/>
    </row>
    <row r="17" spans="1:4" ht="144" customHeight="1">
      <c r="A17" s="3035" t="s">
        <v>1657</v>
      </c>
      <c r="B17" s="3035"/>
      <c r="C17" s="3035"/>
      <c r="D17" s="3035"/>
    </row>
    <row r="18" spans="1:4" ht="15.75" customHeight="1">
      <c r="A18" s="3032" t="str">
        <f>IF(项目基本情况!B8="抵押",结果表!K120,"——")</f>
        <v>故，本次评估不存在估价师知悉的法定优先受偿款</v>
      </c>
      <c r="B18" s="3032"/>
      <c r="C18" s="3032"/>
      <c r="D18" s="3032"/>
    </row>
    <row r="19" spans="1:4" ht="46.5" customHeight="1">
      <c r="A19" s="303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2"/>
      <c r="C19" s="3032"/>
      <c r="D19" s="3032"/>
    </row>
    <row r="20" spans="1:4" ht="57.75" customHeight="1">
      <c r="A20" s="303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2"/>
      <c r="C20" s="3032"/>
      <c r="D20" s="3032"/>
    </row>
    <row r="21" spans="1:4" ht="57.75" customHeight="1">
      <c r="A21" s="303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6"/>
      <c r="C21" s="3036"/>
      <c r="D21" s="3036"/>
    </row>
    <row r="22" spans="1:4" ht="18.75" customHeight="1">
      <c r="A22" s="3037" t="s">
        <v>1658</v>
      </c>
      <c r="B22" s="3037"/>
      <c r="C22" s="3037"/>
      <c r="D22" s="3037"/>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34">
        <v>42551</v>
      </c>
      <c r="D31" s="303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43" t="s">
        <v>1669</v>
      </c>
      <c r="B15" s="3038" t="s">
        <v>136</v>
      </c>
      <c r="C15" s="3039"/>
    </row>
    <row r="16" spans="1:7" ht="13.5">
      <c r="A16" s="3044"/>
      <c r="B16" s="3038" t="s">
        <v>69</v>
      </c>
      <c r="C16" s="3039"/>
    </row>
    <row r="17" spans="1:3" ht="13.5">
      <c r="A17" s="3044"/>
      <c r="B17" s="3041" t="s">
        <v>1670</v>
      </c>
      <c r="C17" s="1999" t="s">
        <v>1669</v>
      </c>
    </row>
    <row r="18" spans="1:3" ht="13.5">
      <c r="A18" s="3044"/>
      <c r="B18" s="3041"/>
      <c r="C18" s="1999" t="s">
        <v>1671</v>
      </c>
    </row>
    <row r="19" spans="1:3" ht="13.5">
      <c r="A19" s="3044"/>
      <c r="B19" s="3041"/>
      <c r="C19" s="1999" t="s">
        <v>1672</v>
      </c>
    </row>
    <row r="20" spans="1:3" ht="13.5">
      <c r="A20" s="3045"/>
      <c r="B20" s="3040" t="s">
        <v>1673</v>
      </c>
      <c r="C20" s="3039"/>
    </row>
    <row r="21" spans="1:3" ht="13.5">
      <c r="A21" s="2000" t="s">
        <v>1674</v>
      </c>
      <c r="B21" s="2001"/>
      <c r="C21" s="2002"/>
    </row>
    <row r="22" spans="1:3" ht="13.5">
      <c r="A22" s="3042" t="s">
        <v>1675</v>
      </c>
      <c r="B22" s="3040" t="s">
        <v>1676</v>
      </c>
      <c r="C22" s="3039"/>
    </row>
    <row r="23" spans="1:3" ht="13.5">
      <c r="A23" s="3042"/>
      <c r="B23" s="3040" t="s">
        <v>1677</v>
      </c>
      <c r="C23" s="3039"/>
    </row>
    <row r="24" spans="1:3" ht="13.5">
      <c r="A24" s="3042"/>
      <c r="B24" s="3040" t="s">
        <v>1678</v>
      </c>
      <c r="C24" s="3039"/>
    </row>
    <row r="25" spans="1:3" ht="13.5">
      <c r="A25" s="3042"/>
      <c r="B25" s="3041" t="s">
        <v>1679</v>
      </c>
      <c r="C25" s="1999" t="s">
        <v>1680</v>
      </c>
    </row>
    <row r="26" spans="1:3" ht="13.5">
      <c r="A26" s="3042"/>
      <c r="B26" s="3041"/>
      <c r="C26" s="1999" t="s">
        <v>1681</v>
      </c>
    </row>
    <row r="27" spans="1:3" ht="13.5">
      <c r="A27" s="3042"/>
      <c r="B27" s="3041"/>
      <c r="C27" s="1999" t="s">
        <v>1682</v>
      </c>
    </row>
    <row r="28" spans="1:3" ht="13.5">
      <c r="A28" s="3042"/>
      <c r="B28" s="3041"/>
      <c r="C28" s="1999" t="s">
        <v>1683</v>
      </c>
    </row>
    <row r="29" spans="1:3" ht="13.5">
      <c r="A29" s="3042"/>
      <c r="B29" s="3041"/>
      <c r="C29" s="1999" t="s">
        <v>1684</v>
      </c>
    </row>
    <row r="30" spans="1:3" ht="13.5">
      <c r="A30" s="3042"/>
      <c r="B30" s="3041"/>
      <c r="C30" s="1999" t="s">
        <v>1685</v>
      </c>
    </row>
    <row r="31" spans="1:3" ht="13.5">
      <c r="A31" s="3042"/>
      <c r="B31" s="3041"/>
      <c r="C31" s="1999" t="s">
        <v>1686</v>
      </c>
    </row>
    <row r="32" spans="1:3" ht="13.5">
      <c r="A32" s="3042"/>
      <c r="B32" s="3041"/>
      <c r="C32" s="1999" t="s">
        <v>1687</v>
      </c>
    </row>
    <row r="33" spans="1:3" ht="13.5">
      <c r="A33" s="3042"/>
      <c r="B33" s="3041"/>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43472</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46" t="s">
        <v>846</v>
      </c>
      <c r="B25" s="3046"/>
      <c r="C25" s="3046"/>
      <c r="D25" s="3046"/>
      <c r="E25" s="3046"/>
      <c r="F25" s="3046"/>
      <c r="G25" s="3046"/>
    </row>
    <row r="26" spans="1:7" s="1024" customFormat="1" ht="24" customHeight="1">
      <c r="A26" s="3047" t="s">
        <v>847</v>
      </c>
      <c r="B26" s="3047"/>
      <c r="C26" s="3048"/>
      <c r="D26" s="3049" t="s">
        <v>848</v>
      </c>
      <c r="E26" s="3047"/>
      <c r="F26" s="3047"/>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50"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0"/>
      <c r="B54" s="2021" t="s">
        <v>864</v>
      </c>
      <c r="C54" s="2018" t="s">
        <v>1281</v>
      </c>
    </row>
    <row r="55" spans="1:4">
      <c r="A55" s="3050"/>
      <c r="B55" s="2021" t="s">
        <v>865</v>
      </c>
      <c r="C55" s="2018" t="s">
        <v>1282</v>
      </c>
    </row>
    <row r="56" spans="1:4">
      <c r="A56" s="3050"/>
      <c r="B56" s="2021" t="s">
        <v>866</v>
      </c>
      <c r="C56" s="2018" t="s">
        <v>1286</v>
      </c>
    </row>
    <row r="57" spans="1:4">
      <c r="A57" s="3050"/>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37" sqref="I37"/>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51" t="str">
        <f>IF(B10="北京市","北京市",C10)&amp;F10&amp;IF(结果表!G1="在建","出让国有建设用地使用权及在建建筑物",IF(结果表!G1="土地","出让国有建设用地使用权",))&amp;B9&amp;"预评估"</f>
        <v>河北省石家庄崇礼县四台嘴乡营岔村出让国有建设用地使用权房地产抵押价值预评估</v>
      </c>
      <c r="C1" s="3052"/>
      <c r="D1" s="3052"/>
      <c r="E1" s="3052"/>
      <c r="F1" s="3052"/>
      <c r="G1" s="3052"/>
      <c r="H1" s="3052"/>
      <c r="I1" s="3053"/>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3176</v>
      </c>
      <c r="C8" s="2054"/>
      <c r="D8" s="3054" t="s">
        <v>1785</v>
      </c>
      <c r="E8" s="2055" t="s">
        <v>3177</v>
      </c>
      <c r="F8" s="2056"/>
      <c r="G8" s="2025"/>
      <c r="H8" s="2025"/>
      <c r="I8" s="2025"/>
      <c r="J8" s="2041"/>
      <c r="K8" s="2042"/>
      <c r="L8" s="2027"/>
      <c r="M8" s="2027"/>
      <c r="N8" s="2028"/>
      <c r="O8" s="2029"/>
      <c r="P8" s="2028"/>
      <c r="Q8" s="2028"/>
      <c r="R8" s="2028"/>
    </row>
    <row r="9" spans="1:19" ht="18" customHeight="1" thickBot="1">
      <c r="A9" s="2039" t="s">
        <v>1786</v>
      </c>
      <c r="B9" s="2057" t="s">
        <v>3177</v>
      </c>
      <c r="C9" s="2058"/>
      <c r="D9" s="3055"/>
      <c r="E9" s="2057" t="s">
        <v>70</v>
      </c>
      <c r="F9" s="2059"/>
      <c r="G9" s="2060"/>
      <c r="H9" s="2060"/>
      <c r="I9" s="2060"/>
      <c r="J9" s="2041"/>
      <c r="K9" s="2052"/>
      <c r="L9" s="2027"/>
      <c r="M9" s="2027"/>
      <c r="N9" s="2028"/>
      <c r="O9" s="2029"/>
      <c r="P9" s="2028"/>
      <c r="Q9" s="2028"/>
      <c r="R9" s="2028"/>
    </row>
    <row r="10" spans="1:19" ht="18" customHeight="1" thickTop="1">
      <c r="A10" s="2061" t="s">
        <v>1787</v>
      </c>
      <c r="B10" s="2062" t="s">
        <v>3178</v>
      </c>
      <c r="C10" s="2939" t="s">
        <v>3179</v>
      </c>
      <c r="D10" s="2045"/>
      <c r="E10" s="2063" t="s">
        <v>1788</v>
      </c>
      <c r="F10" s="2940" t="s">
        <v>3180</v>
      </c>
      <c r="G10" s="2064"/>
      <c r="H10" s="2065"/>
      <c r="I10" s="2045"/>
      <c r="J10" s="2041"/>
      <c r="K10" s="2052"/>
      <c r="L10" s="2027"/>
      <c r="M10" s="2027"/>
      <c r="N10" s="2028"/>
      <c r="O10" s="2029"/>
      <c r="P10" s="2028"/>
      <c r="Q10" s="2028"/>
      <c r="R10" s="2028"/>
    </row>
    <row r="11" spans="1:19" ht="18" customHeight="1">
      <c r="A11" s="2066" t="s">
        <v>1789</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3182</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56188</v>
      </c>
      <c r="F13" s="2076"/>
      <c r="G13" s="2076">
        <v>59840</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34.86</v>
      </c>
      <c r="F15" s="1048" t="str">
        <f>IF(B12="出让",IF(F13="","",ROUNDDOWN(MIN((F13-$D$3)/365,F14),2)),F14)</f>
        <v/>
      </c>
      <c r="G15" s="1048">
        <f>IF(B12="出让",IF(G13="","",ROUNDDOWN(MIN((G13-$D$3)/365,G14),2)),G14)</f>
        <v>44.87</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61"/>
      <c r="C16" s="3062"/>
      <c r="D16" s="3063"/>
      <c r="E16" s="2082" t="s">
        <v>1802</v>
      </c>
      <c r="F16" s="3064"/>
      <c r="G16" s="3065"/>
      <c r="H16" s="3065"/>
      <c r="I16" s="3066"/>
      <c r="J16" s="2028"/>
      <c r="K16" s="2079"/>
      <c r="L16" s="2080"/>
      <c r="M16" s="2080"/>
      <c r="N16" s="2081"/>
      <c r="O16" s="2080"/>
      <c r="P16" s="2081"/>
      <c r="Q16" s="2028"/>
      <c r="R16" s="2028"/>
    </row>
    <row r="17" spans="1:22" ht="18" customHeight="1">
      <c r="A17" s="2083" t="s">
        <v>1803</v>
      </c>
      <c r="B17" s="2034" t="s">
        <v>1804</v>
      </c>
      <c r="C17" s="1053">
        <f>'数据-汇总表'!E3</f>
        <v>8533.5</v>
      </c>
      <c r="D17" s="2084" t="s">
        <v>1805</v>
      </c>
      <c r="E17" s="3067" t="s">
        <v>3183</v>
      </c>
      <c r="F17" s="3068"/>
      <c r="G17" s="3068"/>
      <c r="H17" s="3068"/>
      <c r="I17" s="3069"/>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4038.38</v>
      </c>
      <c r="D18" s="2087" t="s">
        <v>1805</v>
      </c>
      <c r="E18" s="3070" t="s">
        <v>1807</v>
      </c>
      <c r="F18" s="3071"/>
      <c r="G18" s="3071"/>
      <c r="H18" s="3071"/>
      <c r="I18" s="3072"/>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3184</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57" t="s">
        <v>1812</v>
      </c>
      <c r="C20" s="3058"/>
      <c r="D20" s="3059" t="s">
        <v>1813</v>
      </c>
      <c r="E20" s="3060"/>
      <c r="F20" s="2094" t="s">
        <v>1814</v>
      </c>
      <c r="G20" s="2041"/>
      <c r="H20" s="2041"/>
      <c r="I20" s="2041"/>
      <c r="J20" s="2041"/>
      <c r="K20" s="3056"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56"/>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56"/>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74" t="s">
        <v>1822</v>
      </c>
      <c r="B27" s="2061" t="s">
        <v>1823</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74"/>
      <c r="B28" s="2034" t="s">
        <v>1824</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74"/>
      <c r="B29" s="2034" t="s">
        <v>1825</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75"/>
      <c r="B30" s="2034" t="s">
        <v>1826</v>
      </c>
      <c r="C30" s="3076"/>
      <c r="D30" s="3077"/>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78" t="s">
        <v>1827</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79"/>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79"/>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3193</v>
      </c>
      <c r="C34" s="2129" t="s">
        <v>3194</v>
      </c>
      <c r="D34" s="2129" t="s">
        <v>3195</v>
      </c>
      <c r="E34" s="2129" t="s">
        <v>3196</v>
      </c>
      <c r="F34" s="2129" t="s">
        <v>3197</v>
      </c>
      <c r="G34" s="2129" t="s">
        <v>70</v>
      </c>
      <c r="H34" s="2129" t="s">
        <v>70</v>
      </c>
      <c r="I34" s="2041"/>
      <c r="J34" s="2041"/>
      <c r="K34" s="1794">
        <f>COUNTIF(B34:H34,"——")</f>
        <v>2</v>
      </c>
      <c r="L34" s="2071" t="s">
        <v>1829</v>
      </c>
      <c r="M34" s="2071" t="s">
        <v>1830</v>
      </c>
      <c r="N34" s="2071" t="s">
        <v>1831</v>
      </c>
      <c r="O34" s="2071" t="s">
        <v>1832</v>
      </c>
      <c r="P34" s="2071" t="s">
        <v>1833</v>
      </c>
      <c r="Q34" s="2071" t="s">
        <v>1834</v>
      </c>
      <c r="R34" s="2071" t="s">
        <v>1835</v>
      </c>
      <c r="S34" s="3073" t="s">
        <v>1836</v>
      </c>
      <c r="T34" s="2130" t="str">
        <f>NUMBERSTRING(7-K34,1)&amp;"通"</f>
        <v>五通</v>
      </c>
      <c r="U34" s="2028"/>
      <c r="V34" s="2028"/>
    </row>
    <row r="35" spans="1:22" ht="18" customHeight="1">
      <c r="A35" s="2131"/>
      <c r="B35" s="3080" t="s">
        <v>1837</v>
      </c>
      <c r="C35" s="3080"/>
      <c r="D35" s="3080"/>
      <c r="E35" s="3080"/>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73"/>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3" sqref="J23"/>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ROUND(Sheet1!N5/(Sheet1!G5+Sheet1!G6+Sheet1!G7+Sheet1!G8)*Sheet1!G8,2)</f>
        <v>4038.38</v>
      </c>
      <c r="B3" s="14">
        <f>IF(C3="否",G5-AT5,G5)</f>
        <v>8533.5</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8533.5</v>
      </c>
      <c r="H5" s="16">
        <f t="shared" ref="H5:AT5" si="0">SUM(H13:H656)</f>
        <v>5689</v>
      </c>
      <c r="I5" s="16">
        <f t="shared" si="0"/>
        <v>5689</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2844.5</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2844.5</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8533.5</v>
      </c>
      <c r="BA5" s="18">
        <f t="shared" si="1"/>
        <v>5689</v>
      </c>
      <c r="BB5" s="18">
        <f t="shared" si="1"/>
        <v>5689</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2844.5</v>
      </c>
      <c r="BM5" s="18">
        <f t="shared" si="1"/>
        <v>0</v>
      </c>
      <c r="BN5" s="18">
        <f t="shared" si="1"/>
        <v>0</v>
      </c>
      <c r="BO5" s="18">
        <f t="shared" si="1"/>
        <v>0</v>
      </c>
      <c r="BP5" s="18">
        <f t="shared" si="1"/>
        <v>0</v>
      </c>
      <c r="BQ5" s="18">
        <f t="shared" si="1"/>
        <v>0</v>
      </c>
      <c r="BR5" s="18">
        <f t="shared" si="1"/>
        <v>2844.5</v>
      </c>
      <c r="BS5" s="18">
        <f t="shared" si="1"/>
        <v>0</v>
      </c>
      <c r="BT5" s="19">
        <f t="shared" si="1"/>
        <v>0</v>
      </c>
    </row>
    <row r="6" spans="1:72" s="2173" customFormat="1" ht="12.75">
      <c r="A6" s="15" t="s">
        <v>1873</v>
      </c>
      <c r="B6" s="2170"/>
      <c r="C6" s="2170"/>
      <c r="D6" s="2171"/>
      <c r="E6" s="16">
        <f>H6+AC6+AT6</f>
        <v>4038.38</v>
      </c>
      <c r="F6" s="16" t="s">
        <v>1</v>
      </c>
      <c r="G6" s="16" t="s">
        <v>2</v>
      </c>
      <c r="H6" s="20">
        <f>SUMIF(I$12:AB$12,"总值",I6:AB6)</f>
        <v>2692.25</v>
      </c>
      <c r="I6" s="16">
        <f t="shared" ref="I6:AB6" si="2">ROUND($A$3*I5/$B$3,2)</f>
        <v>2692.25</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1346.13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1346.13</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4038.38</v>
      </c>
      <c r="AZ6" s="16" t="s">
        <v>3</v>
      </c>
      <c r="BA6" s="16">
        <f>ROUND($AY$6*BA5/$AZ$5,2)</f>
        <v>2692.25</v>
      </c>
      <c r="BB6" s="16">
        <f>ROUND($AY$6*BB5/$AZ$5,2)</f>
        <v>2692.25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1346.13</v>
      </c>
      <c r="BM6" s="16">
        <f t="shared" si="5"/>
        <v>0</v>
      </c>
      <c r="BN6" s="16">
        <f t="shared" si="5"/>
        <v>0</v>
      </c>
      <c r="BO6" s="16">
        <f t="shared" si="5"/>
        <v>0</v>
      </c>
      <c r="BP6" s="16">
        <f t="shared" si="5"/>
        <v>0</v>
      </c>
      <c r="BQ6" s="16">
        <f t="shared" si="5"/>
        <v>0</v>
      </c>
      <c r="BR6" s="16">
        <f t="shared" si="5"/>
        <v>1346.13</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3198</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1271" t="s">
        <v>3252</v>
      </c>
      <c r="D13" s="2209" t="s">
        <v>3184</v>
      </c>
      <c r="E13" s="16">
        <f>IF($C$3="是",ROUND($A$3*G13/$B$3,2),ROUND($A$3*(G13-AT13)/$B$3,2))</f>
        <v>4038.38</v>
      </c>
      <c r="F13" s="32"/>
      <c r="G13" s="33">
        <f>H13+AC13+AT13</f>
        <v>8533.5</v>
      </c>
      <c r="H13" s="20">
        <f>SUMIF(I$12:AB$12,"总值",I13:AB13)</f>
        <v>5689</v>
      </c>
      <c r="I13" s="2210">
        <v>5689</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2844.5</v>
      </c>
      <c r="AD13" s="2211"/>
      <c r="AE13" s="2211"/>
      <c r="AF13" s="2211"/>
      <c r="AG13" s="2211"/>
      <c r="AH13" s="2211"/>
      <c r="AI13" s="2211"/>
      <c r="AJ13" s="2211"/>
      <c r="AK13" s="2211"/>
      <c r="AL13" s="2211"/>
      <c r="AM13" s="2211"/>
      <c r="AN13" s="2211">
        <v>2844.5</v>
      </c>
      <c r="AO13" s="2211"/>
      <c r="AP13" s="2211"/>
      <c r="AQ13" s="2211"/>
      <c r="AR13" s="2211"/>
      <c r="AS13" s="2211"/>
      <c r="AT13" s="2212"/>
      <c r="AU13" s="2213"/>
      <c r="AV13" s="11">
        <f t="shared" ref="AV13:AX17" si="6">A13</f>
        <v>0</v>
      </c>
      <c r="AW13" s="11">
        <f t="shared" si="6"/>
        <v>0</v>
      </c>
      <c r="AX13" s="11" t="str">
        <f t="shared" si="6"/>
        <v>酒店区L</v>
      </c>
      <c r="AY13" s="1805">
        <f>ROUND($AY$6*AZ13/$AZ$5,2)</f>
        <v>4038.38</v>
      </c>
      <c r="AZ13" s="16">
        <f>BA13+BL13</f>
        <v>8533.5</v>
      </c>
      <c r="BA13" s="16">
        <f>SUM(BB13:BK13)</f>
        <v>5689</v>
      </c>
      <c r="BB13" s="16">
        <f>IF($D13="是",I13-J13,0)</f>
        <v>5689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2844.5</v>
      </c>
      <c r="BM13" s="16">
        <f>IF($D13="是",AD13-AE13,0)</f>
        <v>0</v>
      </c>
      <c r="BN13" s="16">
        <f>IF($D13="是",AF13-AG13,0)</f>
        <v>0</v>
      </c>
      <c r="BO13" s="16">
        <f>IF($D13="是",AH13-AI13,0)</f>
        <v>0</v>
      </c>
      <c r="BP13" s="16">
        <f>IF($D13="是",AJ13-AK13,0)</f>
        <v>0</v>
      </c>
      <c r="BQ13" s="16">
        <f>IF($D13="是",AL13-AM13,0)</f>
        <v>0</v>
      </c>
      <c r="BR13" s="16">
        <f>IF($D13="是",AN13-AO13,0)</f>
        <v>2844.5</v>
      </c>
      <c r="BS13" s="16">
        <f>IF($D13="是",AP13-AQ13,0)</f>
        <v>0</v>
      </c>
      <c r="BT13" s="22">
        <f>IF($D13="是",AR13-AS13,0)</f>
        <v>0</v>
      </c>
    </row>
    <row r="14" spans="1:72" s="2163" customFormat="1" ht="12.75">
      <c r="A14" s="1271"/>
      <c r="B14" s="1271"/>
      <c r="C14" s="2947"/>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1" t="s">
        <v>0</v>
      </c>
      <c r="B1" s="3081" t="s">
        <v>4</v>
      </c>
      <c r="C1" s="3081" t="s">
        <v>5</v>
      </c>
      <c r="D1" s="3082" t="s">
        <v>53</v>
      </c>
      <c r="E1" s="3082" t="s">
        <v>54</v>
      </c>
      <c r="F1" s="3082"/>
      <c r="G1" s="3082"/>
      <c r="H1" s="3082"/>
      <c r="I1" s="3082"/>
      <c r="J1" s="3082"/>
      <c r="K1" s="3082"/>
      <c r="L1" s="3082"/>
      <c r="M1" s="3082"/>
    </row>
    <row r="2" spans="1:13" ht="27" customHeight="1">
      <c r="A2" s="3081"/>
      <c r="B2" s="3081"/>
      <c r="C2" s="3081"/>
      <c r="D2" s="3082"/>
      <c r="E2" s="3082" t="s">
        <v>37</v>
      </c>
      <c r="F2" s="3082" t="s">
        <v>38</v>
      </c>
      <c r="G2" s="3082"/>
      <c r="H2" s="3082"/>
      <c r="I2" s="3082"/>
      <c r="J2" s="3082" t="s">
        <v>39</v>
      </c>
      <c r="K2" s="3082"/>
      <c r="L2" s="3082"/>
      <c r="M2" s="3082"/>
    </row>
    <row r="3" spans="1:13" ht="28.5">
      <c r="A3" s="3081"/>
      <c r="B3" s="3081"/>
      <c r="C3" s="3081"/>
      <c r="D3" s="3082"/>
      <c r="E3" s="308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2" t="s">
        <v>55</v>
      </c>
      <c r="B9" s="3082"/>
      <c r="C9" s="308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92" t="s">
        <v>1932</v>
      </c>
      <c r="B2" s="3092"/>
      <c r="C2" s="3092"/>
      <c r="D2" s="966" t="s">
        <v>1908</v>
      </c>
      <c r="E2" s="2223" t="s">
        <v>1909</v>
      </c>
      <c r="F2" s="1391"/>
      <c r="G2" s="2224"/>
      <c r="H2" s="2225"/>
      <c r="I2" s="2226" t="s">
        <v>1933</v>
      </c>
      <c r="J2" s="1391"/>
      <c r="K2" s="1391"/>
      <c r="L2" s="1391"/>
      <c r="M2" s="1391"/>
      <c r="N2" s="1426"/>
      <c r="O2" s="1391"/>
      <c r="P2" s="1391"/>
    </row>
    <row r="3" spans="1:16" ht="15.75" thickBot="1">
      <c r="A3" s="3093" t="s">
        <v>1906</v>
      </c>
      <c r="B3" s="3093"/>
      <c r="C3" s="3093"/>
      <c r="D3" s="46">
        <f>'数据-基础表'!AY6</f>
        <v>4038.38</v>
      </c>
      <c r="E3" s="46">
        <f>'数据-基础表'!AZ5</f>
        <v>8533.5</v>
      </c>
      <c r="F3" s="1391"/>
      <c r="G3" s="1398"/>
      <c r="H3" s="1246" t="s">
        <v>1907</v>
      </c>
      <c r="I3" s="55">
        <f>ROUND('数据-基础表'!B3/'数据-基础表'!A3,2)</f>
        <v>2.11</v>
      </c>
      <c r="J3" s="1391"/>
      <c r="K3" s="1391"/>
      <c r="L3" s="1391"/>
      <c r="M3" s="1391"/>
      <c r="N3" s="1426"/>
      <c r="O3" s="1391"/>
      <c r="P3" s="1391"/>
    </row>
    <row r="4" spans="1:16" ht="15">
      <c r="A4" s="3094"/>
      <c r="B4" s="3095"/>
      <c r="C4" s="3096"/>
      <c r="D4" s="2227" t="s">
        <v>1908</v>
      </c>
      <c r="E4" s="2228" t="s">
        <v>1909</v>
      </c>
      <c r="F4" s="1391"/>
      <c r="G4" s="2229" t="s">
        <v>1934</v>
      </c>
      <c r="H4" s="1246" t="s">
        <v>1914</v>
      </c>
      <c r="I4" s="55">
        <f>ROUND(SUMIF('数据-基础表'!I9:AS9,"地上",'数据-基础表'!I5:AS5)/'数据-基础表'!A3,2)</f>
        <v>1.41</v>
      </c>
      <c r="J4" s="1391"/>
      <c r="K4" s="1391"/>
      <c r="L4" s="1391"/>
      <c r="M4" s="1391"/>
      <c r="N4" s="1426"/>
      <c r="O4" s="1391"/>
      <c r="P4" s="1391"/>
    </row>
    <row r="5" spans="1:16">
      <c r="A5" s="47" t="s">
        <v>1910</v>
      </c>
      <c r="B5" s="3097" t="s">
        <v>1911</v>
      </c>
      <c r="C5" s="3097"/>
      <c r="D5" s="48">
        <f>ROUND($D$3*E5/$E$3,2)</f>
        <v>0</v>
      </c>
      <c r="E5" s="49">
        <f>SUMIF('数据-基础表'!$11:$11,"住宅",'数据-基础表'!$5:$5)</f>
        <v>0</v>
      </c>
      <c r="F5" s="1391"/>
      <c r="G5" s="1398"/>
      <c r="H5" s="1246" t="s">
        <v>1907</v>
      </c>
      <c r="I5" s="55">
        <f>ROUND(E31/D31,2)</f>
        <v>2.11</v>
      </c>
      <c r="J5" s="1391"/>
      <c r="K5" s="1391"/>
      <c r="L5" s="1391"/>
      <c r="M5" s="1391"/>
      <c r="N5" s="1391"/>
      <c r="O5" s="1391"/>
      <c r="P5" s="1391"/>
    </row>
    <row r="6" spans="1:16" ht="15" thickBot="1">
      <c r="A6" s="2230"/>
      <c r="B6" s="3097" t="s">
        <v>1912</v>
      </c>
      <c r="C6" s="3097"/>
      <c r="D6" s="48">
        <f>ROUND($D$3*E6/$E$3,2)</f>
        <v>4038.38</v>
      </c>
      <c r="E6" s="49">
        <f>E3-E5</f>
        <v>8533.5</v>
      </c>
      <c r="F6" s="1391"/>
      <c r="G6" s="2231" t="s">
        <v>1913</v>
      </c>
      <c r="H6" s="1398" t="s">
        <v>1914</v>
      </c>
      <c r="I6" s="938">
        <f>ROUND(F31/D31,2)</f>
        <v>1.41</v>
      </c>
      <c r="J6" s="1391"/>
      <c r="K6" s="1391"/>
      <c r="L6" s="1391"/>
      <c r="M6" s="1391"/>
      <c r="N6" s="1391"/>
      <c r="O6" s="1391"/>
      <c r="P6" s="1391"/>
    </row>
    <row r="7" spans="1:16" ht="15">
      <c r="A7" s="3089"/>
      <c r="B7" s="3090"/>
      <c r="C7" s="3091"/>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2692.25</v>
      </c>
      <c r="E8" s="51">
        <f>SUMIF('数据-基础表'!BB10:BK10,"地上",'数据-基础表'!BB5:BK5)</f>
        <v>5689</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2692.25</v>
      </c>
      <c r="E16" s="53">
        <f>SUM(E8:E15)</f>
        <v>5689</v>
      </c>
      <c r="F16" s="1391"/>
      <c r="G16" s="2233"/>
      <c r="H16" s="2236" t="s">
        <v>1936</v>
      </c>
      <c r="I16" s="2237"/>
      <c r="J16" s="1391"/>
      <c r="K16" s="3086" t="s">
        <v>1936</v>
      </c>
      <c r="L16" s="3087"/>
      <c r="M16" s="3087"/>
      <c r="N16" s="3087"/>
      <c r="O16" s="3087"/>
      <c r="P16" s="3088"/>
    </row>
    <row r="17" spans="1:19" ht="15">
      <c r="A17" s="2238" t="s">
        <v>1937</v>
      </c>
      <c r="B17" s="2239" t="s">
        <v>1938</v>
      </c>
      <c r="C17" s="2240" t="s">
        <v>1939</v>
      </c>
      <c r="D17" s="2241" t="s">
        <v>1927</v>
      </c>
      <c r="E17" s="2242" t="s">
        <v>1928</v>
      </c>
      <c r="F17" s="2243"/>
      <c r="G17" s="2244"/>
      <c r="H17" s="2245" t="s">
        <v>1940</v>
      </c>
      <c r="I17" s="2246" t="s">
        <v>1925</v>
      </c>
      <c r="J17" s="1391"/>
      <c r="K17" s="3083" t="s">
        <v>1941</v>
      </c>
      <c r="L17" s="3084"/>
      <c r="M17" s="3085"/>
      <c r="N17" s="3083" t="s">
        <v>1942</v>
      </c>
      <c r="O17" s="3084"/>
      <c r="P17" s="3085"/>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3254</v>
      </c>
      <c r="D19" s="48">
        <f>ROUND($D$3*E19/$E$3,2)</f>
        <v>2692.25</v>
      </c>
      <c r="E19" s="56">
        <f t="shared" ref="E19:E26" si="1">SUM(F19:G19)</f>
        <v>5689</v>
      </c>
      <c r="F19" s="57">
        <f>'数据-基础表'!I5</f>
        <v>5689</v>
      </c>
      <c r="G19" s="58"/>
      <c r="H19" s="720">
        <f>ROUND($D$3*I19/$E$3,2)</f>
        <v>1346.13</v>
      </c>
      <c r="I19" s="51">
        <f t="shared" ref="I19:I26" si="2">IF($I$17="自定义",P19,M19)</f>
        <v>2844.5</v>
      </c>
      <c r="J19" s="1391"/>
      <c r="K19" s="1390">
        <f t="shared" ref="K19:K26" si="3">ROUND(E$28*E19/E$27,2)</f>
        <v>2844.5</v>
      </c>
      <c r="L19" s="1246">
        <f t="shared" ref="L19:L26" si="4">ROUND(IF(COUNTIF(C19,"*住宅*")&gt;0,E$29*E19/E$32,0),2)</f>
        <v>0</v>
      </c>
      <c r="M19" s="1402">
        <f>K19+L19</f>
        <v>2844.5</v>
      </c>
      <c r="N19" s="2257"/>
      <c r="O19" s="2258"/>
      <c r="P19" s="1402">
        <f>N19+O19</f>
        <v>0</v>
      </c>
      <c r="R19" s="1246">
        <f t="shared" ref="R19:S26" si="5">D19+H19</f>
        <v>4038.38</v>
      </c>
      <c r="S19" s="1247">
        <f t="shared" si="5"/>
        <v>8533.5</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 t="shared" si="1"/>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2692.25</v>
      </c>
      <c r="E27" s="1393">
        <f>IF(SUM(E19:E26)='数据-基础表'!BA5,SUM(E19:E26),IF(F27="地上面积有误","面积有误","地下面积有误"))</f>
        <v>5689</v>
      </c>
      <c r="F27" s="1392">
        <f>IF(SUM(F19:F26)=E8,SUM(F19:F26),"地上面积有误")</f>
        <v>5689</v>
      </c>
      <c r="G27" s="1394">
        <f>SUM(G19:G26)</f>
        <v>0</v>
      </c>
      <c r="H27" s="1395">
        <f>SUM(H19:H26)</f>
        <v>1346.13</v>
      </c>
      <c r="I27" s="1396">
        <f>SUM(I19:I26)</f>
        <v>2844.5</v>
      </c>
      <c r="J27" s="1391"/>
      <c r="K27" s="1399">
        <f>SUM(K19:K26)</f>
        <v>2844.5</v>
      </c>
      <c r="L27" s="1400">
        <f>SUM(L19:L26)</f>
        <v>0</v>
      </c>
      <c r="M27" s="1403">
        <f>SUM(M19:M26)</f>
        <v>2844.5</v>
      </c>
      <c r="N27" s="1399">
        <f t="shared" ref="N27:O27" si="10">SUM(N19:N26)</f>
        <v>0</v>
      </c>
      <c r="O27" s="1400">
        <f t="shared" si="10"/>
        <v>0</v>
      </c>
      <c r="P27" s="1401">
        <f>SUM(P19:P26)</f>
        <v>0</v>
      </c>
      <c r="R27" s="1248">
        <f>IF(SUM(R19:R26)=$D$3,SUM(R19:R26),SUM(R19:R26)&amp;"误差"&amp;ROUND(SUM(R19:R26)-$D$3,2))</f>
        <v>4038.38</v>
      </c>
      <c r="S27" s="1246">
        <f>IF(SUM(S19:S26)=$E$3,SUM(S19:S26),SUM(S19:S26)&amp;"误差"&amp;ROUND(SUM(S19:S26)-E3,2))</f>
        <v>8533.5</v>
      </c>
    </row>
    <row r="28" spans="1:19">
      <c r="A28" s="2259"/>
      <c r="B28" s="50" t="s">
        <v>1956</v>
      </c>
      <c r="C28" s="1258" t="s">
        <v>1957</v>
      </c>
      <c r="D28" s="48">
        <f>ROUND($D$3*E28/$E$3,2)</f>
        <v>1346.13</v>
      </c>
      <c r="E28" s="56">
        <f>SUM(F28:G28)</f>
        <v>2844.5</v>
      </c>
      <c r="F28" s="64">
        <f>'数据-基础表'!BQ5+'数据-基础表'!BS5</f>
        <v>0</v>
      </c>
      <c r="G28" s="65">
        <f>'数据-基础表'!BR5+'数据-基础表'!BT5</f>
        <v>2844.5</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1346.13</v>
      </c>
      <c r="E30" s="1392">
        <f>SUM(E28:E29)</f>
        <v>2844.5</v>
      </c>
      <c r="F30" s="1392">
        <f>SUM(F28:F29)</f>
        <v>0</v>
      </c>
      <c r="G30" s="1394">
        <f>SUM(G28:G29)</f>
        <v>2844.5</v>
      </c>
      <c r="H30" s="1391"/>
      <c r="I30" s="1391"/>
      <c r="J30" s="1391"/>
      <c r="K30" s="1391"/>
      <c r="L30" s="1391"/>
      <c r="M30" s="1391"/>
      <c r="N30" s="1391"/>
      <c r="O30" s="1391"/>
      <c r="P30" s="1391"/>
    </row>
    <row r="31" spans="1:19" ht="15.75" thickBot="1">
      <c r="A31" s="2265"/>
      <c r="B31" s="2266"/>
      <c r="C31" s="1006" t="s">
        <v>1959</v>
      </c>
      <c r="D31" s="725">
        <f>D27+D30</f>
        <v>4038.38</v>
      </c>
      <c r="E31" s="725">
        <f>E27+E30</f>
        <v>8533.5</v>
      </c>
      <c r="F31" s="726">
        <f>F27+F30</f>
        <v>5689</v>
      </c>
      <c r="G31" s="727">
        <f>G27+G30</f>
        <v>2844.5</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3200</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酒店区L</v>
      </c>
      <c r="B6" s="2303" t="str">
        <f>IF(A6=0,"","经营性")</f>
        <v>经营性</v>
      </c>
      <c r="C6" s="2304" t="s">
        <v>1377</v>
      </c>
      <c r="D6" s="1050">
        <f>SUMIF(项目基本情况!D$12:I$12,C6,项目基本情况!D$14:I$14)</f>
        <v>40</v>
      </c>
      <c r="E6" s="1047">
        <f>IF(B6="","",SUMIF(项目基本情况!D$12:I$12,C6,项目基本情况!D$13:I$13))</f>
        <v>56188</v>
      </c>
      <c r="F6" s="72">
        <f>SUMIF(项目基本情况!D$12:I$12,C6,项目基本情况!D$15:I$15)</f>
        <v>34.86</v>
      </c>
      <c r="G6" s="73">
        <f>IF(ISERROR(ROUND(POWER(1+H6,D6-F6)*(POWER(1+H6,F6)-1)/(POWER(1+H6,D6)-1),3)),0,ROUND(POWER(1+H6,D6-F6)*(POWER(1+H6,F6)-1)/(POWER(1+H6,D6)-1),3))</f>
        <v>0.94699999999999995</v>
      </c>
      <c r="H6" s="798">
        <v>4.4999999999999998E-2</v>
      </c>
      <c r="I6" s="798">
        <v>0.05</v>
      </c>
      <c r="J6" s="74">
        <v>8.5000000000000006E-2</v>
      </c>
      <c r="K6" s="1250">
        <f>SUMIF('数据-汇总表'!C$19:C$33,A6,'数据-汇总表'!E$19:E$33)</f>
        <v>5689</v>
      </c>
      <c r="L6" s="2952">
        <v>7500</v>
      </c>
      <c r="M6" s="75">
        <f t="shared" ref="M6:M14" si="0">ROUND(K6*L6/10000,0)</f>
        <v>4267</v>
      </c>
      <c r="N6" s="797">
        <v>0</v>
      </c>
      <c r="O6" s="75">
        <f>IF($N$5="成新度","——",ROUND(M6*N6,0))</f>
        <v>0</v>
      </c>
      <c r="P6" s="76">
        <f>IF($N$5="成新度","——",M6-O6)</f>
        <v>4267</v>
      </c>
      <c r="Q6" s="800">
        <v>0.3</v>
      </c>
      <c r="R6" s="77">
        <f ca="1">SUMIF('数据-汇总表'!C$19:C$33,A6,'数据-汇总表'!R$19:R$27)</f>
        <v>4038.38</v>
      </c>
      <c r="S6" s="54">
        <f>IF('数据-汇总表'!$I$17="按面积比例",SUMIF('数据-汇总表'!C$19:C$33,A6,'数据-汇总表'!K$19:K$33),SUMIF('数据-汇总表'!C$19:C$33,A6,'数据-汇总表'!N$19:N$33))</f>
        <v>2844.5</v>
      </c>
      <c r="T6" s="1442">
        <f>ROUND($L$14*S6/10000,0)</f>
        <v>853</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0</v>
      </c>
      <c r="AR6" s="55">
        <f>ROUND($L$14*(1-$N$14)*S6/10000,0)</f>
        <v>853</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2844.5</v>
      </c>
      <c r="L14" s="91">
        <v>3000</v>
      </c>
      <c r="M14" s="75">
        <f t="shared" si="0"/>
        <v>853</v>
      </c>
      <c r="N14" s="92">
        <f>N6</f>
        <v>0</v>
      </c>
      <c r="O14" s="75">
        <f t="shared" si="3"/>
        <v>0</v>
      </c>
      <c r="P14" s="76">
        <f t="shared" si="4"/>
        <v>853</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0.94699999999999995</v>
      </c>
      <c r="H16" s="99">
        <f>ROUND(SUMPRODUCT(H6:H13,K6:K13)/SUMPRODUCT((H6:H13&gt;0)*(K6:K13)),3)</f>
        <v>4.4999999999999998E-2</v>
      </c>
      <c r="I16" s="100"/>
      <c r="J16" s="100"/>
      <c r="K16" s="101">
        <f>SUM(K6:K15)</f>
        <v>8533.5</v>
      </c>
      <c r="L16" s="102">
        <f>ROUND(M16*10000/SUM(K6:K14),0)</f>
        <v>6000</v>
      </c>
      <c r="M16" s="102">
        <f>SUM(M6:M14)</f>
        <v>5120</v>
      </c>
      <c r="N16" s="103">
        <f>ROUND(SUMPRODUCT(M6:M14,N6:N14)/M16,3)</f>
        <v>0</v>
      </c>
      <c r="O16" s="102">
        <f>SUM(O6:O14)</f>
        <v>0</v>
      </c>
      <c r="P16" s="102">
        <f>SUM(P6:P14)</f>
        <v>5120</v>
      </c>
      <c r="Q16" s="104">
        <f>ROUND(SUMPRODUCT(Q6:Q13,K6:K13)/SUMPRODUCT((Q6:Q13&gt;0)*(K6:K13)),2)</f>
        <v>0.3</v>
      </c>
      <c r="R16" s="1254">
        <f ca="1">SUM(R6:R13)</f>
        <v>4038.38</v>
      </c>
      <c r="S16" s="105">
        <f>SUM(S6:S13)</f>
        <v>2844.5</v>
      </c>
      <c r="T16" s="106">
        <f>IF(SUMIF(T6:T13,"&lt;9E307")=M14,SUMIF(T6:T13,"&lt;9E307"),"有误，请检查")</f>
        <v>853</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1.5</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f>'数据-基础表'!I13</f>
        <v>5689</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v>0</v>
      </c>
      <c r="C29" s="1763" t="s">
        <v>2027</v>
      </c>
      <c r="D29" s="2956" t="s">
        <v>3251</v>
      </c>
      <c r="E29" s="1426"/>
      <c r="F29" s="1426"/>
      <c r="G29" s="2273"/>
      <c r="H29" s="2273"/>
      <c r="I29" s="2273"/>
      <c r="J29" s="2273">
        <f>(J27*K27+J28*K28)/K6</f>
        <v>0.5</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1247</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1247</v>
      </c>
      <c r="C31" s="1763">
        <f>ROUND(C30*10000/D30*'数据-汇总表'!D3,0)</f>
        <v>10641575</v>
      </c>
      <c r="D31" s="2319">
        <f>ROUND(C31/K16,0)</f>
        <v>1247</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98" t="s">
        <v>2077</v>
      </c>
      <c r="B1" s="3099"/>
      <c r="C1" s="3099"/>
      <c r="D1" s="3099"/>
      <c r="E1" s="3099"/>
      <c r="F1" s="3099"/>
      <c r="G1" s="3099"/>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3202</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3202</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3203</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3203</v>
      </c>
      <c r="D7" s="2372"/>
      <c r="E7" s="2373"/>
      <c r="F7" s="2374" t="s">
        <v>2089</v>
      </c>
      <c r="G7" s="2375"/>
      <c r="H7" s="2364"/>
      <c r="I7" s="2364"/>
      <c r="J7" s="2364"/>
      <c r="K7" s="2364"/>
      <c r="L7" s="2364"/>
      <c r="M7" s="2364"/>
      <c r="N7" s="2364"/>
      <c r="O7" s="2364"/>
      <c r="P7" s="2364"/>
      <c r="Q7" s="2364"/>
      <c r="R7" s="2364"/>
    </row>
    <row r="8" spans="1:29" ht="15">
      <c r="A8" s="428"/>
      <c r="B8" s="1794" t="s">
        <v>2088</v>
      </c>
      <c r="C8" s="2944" t="s">
        <v>3207</v>
      </c>
      <c r="D8" s="2372"/>
      <c r="E8" s="2372"/>
      <c r="F8" s="1132"/>
      <c r="G8" s="1132"/>
      <c r="H8" s="2364"/>
      <c r="I8" s="2364"/>
      <c r="J8" s="2364"/>
      <c r="K8" s="2364"/>
      <c r="L8" s="2364"/>
      <c r="M8" s="2364"/>
      <c r="N8" s="2364"/>
      <c r="O8" s="2364"/>
      <c r="P8" s="2364"/>
      <c r="Q8" s="2364"/>
      <c r="R8" s="2364"/>
    </row>
    <row r="9" spans="1:29" ht="15">
      <c r="A9" s="428"/>
      <c r="B9" s="1794" t="s">
        <v>2090</v>
      </c>
      <c r="C9" s="2943" t="s">
        <v>3203</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3209</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8533.5</v>
      </c>
      <c r="C1" s="1741"/>
      <c r="D1" s="1741"/>
      <c r="E1" s="1741"/>
      <c r="F1" s="1741"/>
      <c r="G1" s="1739"/>
    </row>
    <row r="2" spans="1:10" ht="16.5">
      <c r="A2" s="1742" t="s">
        <v>1353</v>
      </c>
      <c r="B2" s="1742">
        <f>SUM(C14:C23)</f>
        <v>4038.38</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2682</v>
      </c>
      <c r="C5" s="1742">
        <f ca="1">ROUND(B5*10000/$B$1,0)</f>
        <v>3143</v>
      </c>
      <c r="D5" s="1742">
        <f ca="1">ROUND(B5*10000/$B$2,0)</f>
        <v>6641</v>
      </c>
      <c r="E5" s="1741"/>
      <c r="F5" s="1739"/>
      <c r="G5" s="1739"/>
    </row>
    <row r="6" spans="1:10" ht="16.5">
      <c r="A6" s="1742" t="s">
        <v>1356</v>
      </c>
      <c r="B6" s="1742">
        <f ca="1">SUM(G14:G23)</f>
        <v>2682</v>
      </c>
      <c r="C6" s="1742">
        <f ca="1">ROUND(B6*10000/$B$1,0)</f>
        <v>3143</v>
      </c>
      <c r="D6" s="1742">
        <f ca="1">ROUND(B6*10000/$B$2,0)</f>
        <v>6641</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8533.5</v>
      </c>
      <c r="C14" s="1740">
        <f>结果表!C118</f>
        <v>4038.38</v>
      </c>
      <c r="D14" s="1740">
        <f ca="1">结果表!H118</f>
        <v>2682</v>
      </c>
      <c r="E14" s="1740">
        <f ca="1">ROUND(D14*10000/B14,0)</f>
        <v>3143</v>
      </c>
      <c r="F14" s="1740">
        <f ca="1">ROUND(D14*10000/C14,0)</f>
        <v>6641</v>
      </c>
      <c r="G14" s="1740">
        <f ca="1">结果表!D122</f>
        <v>2682</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K24" sqref="K24"/>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3356</v>
      </c>
      <c r="H1" s="2417" t="str">
        <f>IF(G1="现房","——","估价对象范围")</f>
        <v>估价对象范围</v>
      </c>
      <c r="I1" s="2418" t="s">
        <v>3247</v>
      </c>
    </row>
    <row r="2" spans="1:12" ht="21.75" customHeight="1" thickBot="1">
      <c r="A2" s="3172" t="str">
        <f>项目基本情况!S2</f>
        <v>河北省石家庄崇礼县四台嘴乡营岔村出让国有建设用地使用权</v>
      </c>
      <c r="B2" s="3173"/>
      <c r="C2" s="3173"/>
      <c r="D2" s="3173"/>
      <c r="E2" s="3173"/>
      <c r="F2" s="3173"/>
      <c r="G2" s="3173"/>
      <c r="H2" s="3173"/>
      <c r="I2" s="3174"/>
    </row>
    <row r="3" spans="1:12" ht="12.75">
      <c r="A3" s="3175" t="s">
        <v>2107</v>
      </c>
      <c r="B3" s="3176"/>
      <c r="C3" s="3176"/>
      <c r="D3" s="3176"/>
      <c r="E3" s="3176"/>
      <c r="F3" s="3176"/>
      <c r="G3" s="3176"/>
      <c r="H3" s="3176"/>
      <c r="I3" s="3176"/>
    </row>
    <row r="4" spans="1:12" ht="14.25">
      <c r="A4" s="2421" t="s">
        <v>2108</v>
      </c>
      <c r="B4" s="2422" t="s">
        <v>2109</v>
      </c>
      <c r="C4" s="2423" t="s">
        <v>3357</v>
      </c>
      <c r="D4" s="2423" t="s">
        <v>3249</v>
      </c>
      <c r="E4" s="3156" t="s">
        <v>2110</v>
      </c>
      <c r="F4" s="3169"/>
      <c r="G4" s="3169"/>
      <c r="H4" s="3169"/>
      <c r="I4" s="3157"/>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47" t="s">
        <v>2111</v>
      </c>
      <c r="B5" s="3073">
        <v>25</v>
      </c>
      <c r="C5" s="3177"/>
      <c r="D5" s="3165"/>
      <c r="E5" s="137" t="s">
        <v>2112</v>
      </c>
      <c r="F5" s="2425"/>
      <c r="G5" s="2425"/>
      <c r="H5" s="2425"/>
      <c r="I5" s="1830"/>
    </row>
    <row r="6" spans="1:12" ht="12.75">
      <c r="A6" s="3147"/>
      <c r="B6" s="3073"/>
      <c r="C6" s="3179"/>
      <c r="D6" s="3165"/>
      <c r="E6" s="137" t="s">
        <v>2113</v>
      </c>
      <c r="F6" s="2425"/>
      <c r="G6" s="2425"/>
      <c r="H6" s="2425"/>
      <c r="I6" s="1830"/>
    </row>
    <row r="7" spans="1:12" ht="12.75">
      <c r="A7" s="3147"/>
      <c r="B7" s="3073"/>
      <c r="C7" s="3178"/>
      <c r="D7" s="3165"/>
      <c r="E7" s="137" t="s">
        <v>2114</v>
      </c>
      <c r="F7" s="2425"/>
      <c r="G7" s="2425"/>
      <c r="H7" s="2425"/>
      <c r="I7" s="1830"/>
    </row>
    <row r="8" spans="1:12" ht="12.75">
      <c r="A8" s="3147" t="s">
        <v>2115</v>
      </c>
      <c r="B8" s="3073">
        <v>15</v>
      </c>
      <c r="C8" s="3177"/>
      <c r="D8" s="3165"/>
      <c r="E8" s="137" t="s">
        <v>2116</v>
      </c>
      <c r="F8" s="2425"/>
      <c r="G8" s="2425"/>
      <c r="H8" s="2425"/>
      <c r="I8" s="1830"/>
    </row>
    <row r="9" spans="1:12" ht="12.75">
      <c r="A9" s="3147"/>
      <c r="B9" s="3073"/>
      <c r="C9" s="3178"/>
      <c r="D9" s="3165"/>
      <c r="E9" s="137" t="s">
        <v>2117</v>
      </c>
      <c r="F9" s="2425"/>
      <c r="G9" s="2425"/>
      <c r="H9" s="2425"/>
      <c r="I9" s="1830"/>
    </row>
    <row r="10" spans="1:12" ht="12.75">
      <c r="A10" s="3147" t="s">
        <v>2118</v>
      </c>
      <c r="B10" s="3073">
        <v>15</v>
      </c>
      <c r="C10" s="3177"/>
      <c r="D10" s="3165"/>
      <c r="E10" s="137" t="s">
        <v>2119</v>
      </c>
      <c r="F10" s="2425"/>
      <c r="G10" s="2425"/>
      <c r="H10" s="2425"/>
      <c r="I10" s="1830"/>
    </row>
    <row r="11" spans="1:12" ht="12.75">
      <c r="A11" s="3147"/>
      <c r="B11" s="3073"/>
      <c r="C11" s="3178"/>
      <c r="D11" s="3165"/>
      <c r="E11" s="137" t="s">
        <v>2120</v>
      </c>
      <c r="F11" s="2425"/>
      <c r="G11" s="2425"/>
      <c r="H11" s="2425"/>
      <c r="I11" s="1830"/>
    </row>
    <row r="12" spans="1:12" ht="12.75">
      <c r="A12" s="3147" t="s">
        <v>2121</v>
      </c>
      <c r="B12" s="3073">
        <v>15</v>
      </c>
      <c r="C12" s="3177"/>
      <c r="D12" s="3165"/>
      <c r="E12" s="137" t="s">
        <v>2122</v>
      </c>
      <c r="F12" s="2425"/>
      <c r="G12" s="2425"/>
      <c r="H12" s="2425"/>
      <c r="I12" s="1830"/>
    </row>
    <row r="13" spans="1:12" ht="12.75">
      <c r="A13" s="3147"/>
      <c r="B13" s="3073"/>
      <c r="C13" s="3178"/>
      <c r="D13" s="3165"/>
      <c r="E13" s="137" t="s">
        <v>2123</v>
      </c>
      <c r="F13" s="2425"/>
      <c r="G13" s="2425"/>
      <c r="H13" s="2425"/>
      <c r="I13" s="1830"/>
    </row>
    <row r="14" spans="1:12" ht="12.75">
      <c r="A14" s="3147" t="s">
        <v>2124</v>
      </c>
      <c r="B14" s="3073">
        <v>30</v>
      </c>
      <c r="C14" s="3177">
        <v>7</v>
      </c>
      <c r="D14" s="3165">
        <v>3</v>
      </c>
      <c r="E14" s="137" t="s">
        <v>2125</v>
      </c>
      <c r="F14" s="2425"/>
      <c r="G14" s="2425"/>
      <c r="H14" s="2425"/>
      <c r="I14" s="1830"/>
    </row>
    <row r="15" spans="1:12" ht="12.75">
      <c r="A15" s="3147"/>
      <c r="B15" s="3073"/>
      <c r="C15" s="3179"/>
      <c r="D15" s="3165"/>
      <c r="E15" s="137" t="s">
        <v>2126</v>
      </c>
      <c r="F15" s="2425"/>
      <c r="G15" s="2425"/>
      <c r="H15" s="2425"/>
      <c r="I15" s="1830"/>
    </row>
    <row r="16" spans="1:12" ht="12.75">
      <c r="A16" s="3147"/>
      <c r="B16" s="3073"/>
      <c r="C16" s="3178"/>
      <c r="D16" s="3165"/>
      <c r="E16" s="137" t="s">
        <v>2127</v>
      </c>
      <c r="F16" s="2425"/>
      <c r="G16" s="2425"/>
      <c r="H16" s="2425"/>
      <c r="I16" s="1830"/>
    </row>
    <row r="17" spans="1:35" ht="15">
      <c r="A17" s="2426" t="s">
        <v>2128</v>
      </c>
      <c r="B17" s="64"/>
      <c r="C17" s="138">
        <f>SUM(C5:C16)</f>
        <v>7</v>
      </c>
      <c r="D17" s="138">
        <f>SUM(D5:D16)</f>
        <v>3</v>
      </c>
      <c r="E17" s="135"/>
      <c r="F17" s="135"/>
      <c r="G17" s="135"/>
      <c r="H17" s="135"/>
      <c r="I17" s="135"/>
      <c r="K17" s="2424"/>
      <c r="L17" s="2427" t="s">
        <v>2129</v>
      </c>
      <c r="M17" s="2427" t="s">
        <v>2130</v>
      </c>
    </row>
    <row r="18" spans="1:35" ht="15.75" thickBot="1">
      <c r="A18" s="2428" t="s">
        <v>2131</v>
      </c>
      <c r="B18" s="2429"/>
      <c r="C18" s="139">
        <f>ROUND(C17/SUM(C17:D17),2)</f>
        <v>0.7</v>
      </c>
      <c r="D18" s="139">
        <f>1-C18</f>
        <v>0.30000000000000004</v>
      </c>
      <c r="E18" s="135"/>
      <c r="F18" s="135"/>
      <c r="G18" s="135"/>
      <c r="H18" s="135"/>
      <c r="I18" s="135"/>
      <c r="K18" s="2424" t="s">
        <v>2132</v>
      </c>
      <c r="L18" s="2424">
        <f>IF(C1="",'数据-汇总表'!E3,SUMIF(项目类型,C1,'数据-汇总表'!E17:E26)+SUMIF(项目类型,C1,'数据-汇总表'!I17:I26))</f>
        <v>8533.5</v>
      </c>
      <c r="M18" s="2424">
        <f>IF(C1="",'数据-汇总表'!E3,SUMIF(项目类型,C1,'数据-汇总表'!E17:E26))</f>
        <v>8533.5</v>
      </c>
    </row>
    <row r="19" spans="1:35" ht="15">
      <c r="A19" s="2430" t="s">
        <v>2133</v>
      </c>
      <c r="B19" s="2431" t="s">
        <v>2134</v>
      </c>
      <c r="C19" s="140">
        <f ca="1">SUMIF(INDIRECT("'"&amp;C4&amp;"'"&amp;"!A:A"),结果表!B19,INDIRECT("'"&amp;C4&amp;"'"&amp;"!B:B"))</f>
        <v>1085</v>
      </c>
      <c r="D19" s="141">
        <f ca="1">SUMIF(INDIRECT("'"&amp;D4&amp;"'"&amp;"!A:A"),结果表!B19,INDIRECT("'"&amp;D4&amp;"'"&amp;"!B:B"))</f>
        <v>6409</v>
      </c>
      <c r="E19" s="2430" t="s">
        <v>2135</v>
      </c>
      <c r="F19" s="2431" t="s">
        <v>2134</v>
      </c>
      <c r="G19" s="142">
        <f ca="1">ROUND(C19*$C$18+D19*$D$18,0)</f>
        <v>2682</v>
      </c>
      <c r="H19" s="2432" t="s">
        <v>2136</v>
      </c>
      <c r="I19" s="135"/>
      <c r="K19" s="2424" t="s">
        <v>2137</v>
      </c>
      <c r="L19" s="2424">
        <f>IF(C1="",'数据-汇总表'!D3,SUMIF(项目类型,C1,'数据-汇总表'!D17:D26)+SUMIF(项目类型,C1,'数据-汇总表'!H17:H27))</f>
        <v>4038.38</v>
      </c>
      <c r="M19" s="2424">
        <f>IF(C1="",'数据-汇总表'!D3,SUMIF(项目类型,C1,'数据-汇总表'!D17:D26))</f>
        <v>4038.38</v>
      </c>
    </row>
    <row r="20" spans="1:35" ht="15">
      <c r="A20" s="2433"/>
      <c r="B20" s="1246" t="s">
        <v>2138</v>
      </c>
      <c r="C20" s="143">
        <f ca="1">SUMIF(INDIRECT("'"&amp;C4&amp;"'"&amp;"!A:A"),结果表!B20,INDIRECT("'"&amp;C4&amp;"'"&amp;"!B:B"))</f>
        <v>1271</v>
      </c>
      <c r="D20" s="144">
        <f ca="1">SUMIF(INDIRECT("'"&amp;D4&amp;"'"&amp;"!A:A"),结果表!B20,INDIRECT("'"&amp;D4&amp;"'"&amp;"!B:B"))</f>
        <v>7510</v>
      </c>
      <c r="E20" s="2433"/>
      <c r="F20" s="1246" t="s">
        <v>2138</v>
      </c>
      <c r="G20" s="145">
        <f ca="1">ROUND(C20*$C$18+D20*$D$18,0)</f>
        <v>3143</v>
      </c>
      <c r="H20" s="979" t="s">
        <v>2139</v>
      </c>
      <c r="I20" s="135"/>
    </row>
    <row r="21" spans="1:35" ht="15" customHeight="1" thickBot="1">
      <c r="A21" s="999"/>
      <c r="B21" s="2434" t="s">
        <v>2140</v>
      </c>
      <c r="C21" s="785">
        <f ca="1">ROUND(C19*10000/L19,0)</f>
        <v>2687</v>
      </c>
      <c r="D21" s="786">
        <f ca="1">ROUND(D19*10000/L19,0)</f>
        <v>15870</v>
      </c>
      <c r="E21" s="999"/>
      <c r="F21" s="2434" t="s">
        <v>2140</v>
      </c>
      <c r="G21" s="146">
        <f ca="1">ROUND(G19*10000/L19,0)</f>
        <v>6641</v>
      </c>
      <c r="H21" s="2435" t="s">
        <v>2139</v>
      </c>
      <c r="I21" s="135"/>
    </row>
    <row r="22" spans="1:35" ht="15" thickBot="1">
      <c r="A22" s="2277" t="s">
        <v>2141</v>
      </c>
      <c r="B22" s="2436"/>
      <c r="C22" s="2437"/>
      <c r="D22" s="787">
        <f ca="1">IF(C19&lt;D19,D19/C19-1,C19/D19-1)</f>
        <v>4.9069124423963135</v>
      </c>
      <c r="E22" s="135"/>
      <c r="F22" s="135"/>
      <c r="G22" s="135"/>
      <c r="H22" s="135"/>
      <c r="I22" s="3003" t="s">
        <v>3360</v>
      </c>
      <c r="J22" s="791">
        <f>ROUND('数据-取费表'!C31/10000,0)</f>
        <v>1064</v>
      </c>
    </row>
    <row r="23" spans="1:35" ht="15" thickBot="1">
      <c r="A23" s="2414"/>
      <c r="B23" s="2414"/>
      <c r="C23" s="2414"/>
      <c r="D23" s="2414"/>
      <c r="E23" s="135"/>
      <c r="F23" s="135"/>
      <c r="G23" s="135"/>
      <c r="H23" s="135"/>
      <c r="I23" s="3003" t="s">
        <v>3359</v>
      </c>
      <c r="J23" s="791">
        <f ca="1">C19+J22</f>
        <v>2149</v>
      </c>
      <c r="K23" s="3004">
        <f ca="1">ROUND(J23*$C$18+D19*$D$18,0)</f>
        <v>3427</v>
      </c>
    </row>
    <row r="24" spans="1:35" ht="15" thickBot="1">
      <c r="A24" s="3186" t="s">
        <v>2142</v>
      </c>
      <c r="B24" s="2431" t="s">
        <v>2134</v>
      </c>
      <c r="C24" s="142">
        <f>IF(B30=0,0,D30)</f>
        <v>0</v>
      </c>
      <c r="D24" s="2438"/>
      <c r="E24" s="135"/>
      <c r="F24" s="135"/>
      <c r="G24" s="135"/>
      <c r="H24" s="135"/>
      <c r="I24" s="3003" t="s">
        <v>3358</v>
      </c>
      <c r="J24" s="791">
        <f ca="1">ROUND(J23/L18*10000,0)</f>
        <v>2518</v>
      </c>
      <c r="K24" s="3005">
        <f ca="1">ROUND(J24*$C$18+D20*$D$18,0)</f>
        <v>4016</v>
      </c>
    </row>
    <row r="25" spans="1:35" ht="15" thickBot="1">
      <c r="A25" s="3187"/>
      <c r="B25" s="1246" t="s">
        <v>2138</v>
      </c>
      <c r="C25" s="147">
        <f>IF(B30=0,0,C30)</f>
        <v>0</v>
      </c>
      <c r="D25" s="2439"/>
      <c r="E25" s="135"/>
      <c r="F25" s="135"/>
      <c r="G25" s="135"/>
      <c r="H25" s="135"/>
      <c r="I25" s="135"/>
      <c r="J25" s="3006">
        <f ca="1">IF(J23&lt;D19,D19/J23-1,J23/D19-1)</f>
        <v>1.9823173569101908</v>
      </c>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2682</v>
      </c>
      <c r="D32" s="2445" t="s">
        <v>2149</v>
      </c>
      <c r="E32" s="135"/>
      <c r="F32" s="135"/>
      <c r="G32" s="135"/>
      <c r="H32" s="135"/>
      <c r="I32" s="135"/>
    </row>
    <row r="33" spans="1:15" ht="15">
      <c r="A33" s="956" t="s">
        <v>2150</v>
      </c>
      <c r="B33" s="2446"/>
      <c r="C33" s="2447" t="s">
        <v>3250</v>
      </c>
      <c r="D33" s="2448" t="s">
        <v>3248</v>
      </c>
      <c r="E33" s="2449" t="s">
        <v>2151</v>
      </c>
      <c r="F33" s="2450" t="str">
        <f>IF(D32="楼面单价","取值（单价）","取值（总价）")</f>
        <v>取值（总价）</v>
      </c>
      <c r="G33" s="135"/>
      <c r="H33" s="135"/>
      <c r="I33" s="135"/>
    </row>
    <row r="34" spans="1:15" ht="15">
      <c r="A34" s="2451"/>
      <c r="B34" s="2452" t="s">
        <v>2152</v>
      </c>
      <c r="C34" s="154">
        <f ca="1">IF(C33="自定义",F34,C32-C35)</f>
        <v>2682</v>
      </c>
      <c r="D34" s="1054">
        <f ca="1">IF(C33="自定义",ROUND(C34/C32,3),IF(C33="收益比率",SUMIF(INDIRECT("'"&amp;D33&amp;"'"&amp;"!b:b"),"土地收益比率",INDIRECT("'"&amp;D33&amp;"'"&amp;"!c:c")),SUMIF(INDIRECT("'"&amp;D33&amp;"'"&amp;"!b:b"),"土地成本比率",INDIRECT("'"&amp;D33&amp;"'"&amp;"!c:c"))))</f>
        <v>1</v>
      </c>
      <c r="E34" s="2453" t="s">
        <v>2153</v>
      </c>
      <c r="F34" s="1735"/>
      <c r="G34" s="135"/>
      <c r="H34" s="135"/>
      <c r="I34" s="135"/>
    </row>
    <row r="35" spans="1:15" ht="15.75" thickBot="1">
      <c r="A35" s="2454"/>
      <c r="B35" s="2455" t="s">
        <v>2154</v>
      </c>
      <c r="C35" s="1440">
        <f ca="1">IF(C33="自定义",F35,ROUND(C32*D35,0))</f>
        <v>0</v>
      </c>
      <c r="D35" s="1441">
        <f ca="1">IF(C33="自定义",ROUND(C35/C32,3),IF(C33="收益比率",SUMIF(INDIRECT("'"&amp;D33&amp;"'"&amp;"!b:b"),"建筑物收益比率",INDIRECT("'"&amp;D33&amp;"'"&amp;"!c:c")),SUMIF(INDIRECT("'"&amp;D33&amp;"'"&amp;"!b:b"),"建筑物成本比率",INDIRECT("'"&amp;D33&amp;"'"&amp;"!c:c"))))</f>
        <v>0</v>
      </c>
      <c r="E35" s="2456" t="s">
        <v>2155</v>
      </c>
      <c r="F35" s="160"/>
      <c r="G35" s="135"/>
      <c r="H35" s="135"/>
      <c r="I35" s="135"/>
    </row>
    <row r="36" spans="1:15" ht="15.75" thickBot="1">
      <c r="A36" s="3166" t="s">
        <v>2156</v>
      </c>
      <c r="B36" s="2457" t="s">
        <v>2157</v>
      </c>
      <c r="C36" s="151"/>
      <c r="D36" s="2458"/>
      <c r="E36" s="2459"/>
      <c r="F36" s="2460"/>
      <c r="G36" s="135"/>
      <c r="H36" s="135"/>
      <c r="I36" s="135"/>
    </row>
    <row r="37" spans="1:15" ht="15.75" thickBot="1">
      <c r="A37" s="3167"/>
      <c r="B37" s="2263" t="s">
        <v>2158</v>
      </c>
      <c r="C37" s="153"/>
      <c r="D37" s="1391"/>
      <c r="E37" s="1391"/>
      <c r="F37" s="2460"/>
      <c r="G37" s="135"/>
      <c r="H37" s="135"/>
      <c r="I37" s="135"/>
    </row>
    <row r="38" spans="1:15" ht="15.75" thickBot="1">
      <c r="A38" s="3168"/>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83" t="s">
        <v>2170</v>
      </c>
      <c r="B45" s="3184"/>
      <c r="C45" s="3185"/>
      <c r="D45" s="161">
        <f ca="1">ROUND(H101*F45,0)</f>
        <v>2682</v>
      </c>
      <c r="E45" s="162" t="s">
        <v>2171</v>
      </c>
      <c r="F45" s="163">
        <v>1</v>
      </c>
      <c r="G45" s="164" t="s">
        <v>2172</v>
      </c>
      <c r="H45" s="135"/>
      <c r="I45" s="135"/>
      <c r="J45" s="3102" t="s">
        <v>2173</v>
      </c>
      <c r="K45" s="3102"/>
      <c r="L45" s="3102"/>
      <c r="M45" s="3102"/>
      <c r="N45" s="3102"/>
      <c r="O45" s="3102"/>
    </row>
    <row r="46" spans="1:15" ht="14.25" customHeight="1">
      <c r="A46" s="3180" t="s">
        <v>2174</v>
      </c>
      <c r="B46" s="3181"/>
      <c r="C46" s="3181"/>
      <c r="D46" s="3181"/>
      <c r="E46" s="3181"/>
      <c r="F46" s="3181"/>
      <c r="G46" s="3182"/>
      <c r="H46" s="2476"/>
      <c r="I46" s="165"/>
      <c r="J46" s="1808">
        <v>1</v>
      </c>
      <c r="K46" s="3102" t="s">
        <v>2175</v>
      </c>
      <c r="L46" s="3102"/>
      <c r="M46" s="3103"/>
      <c r="N46" s="3103"/>
      <c r="O46" s="3103"/>
    </row>
    <row r="47" spans="1:15" ht="12" customHeight="1">
      <c r="A47" s="166" t="s">
        <v>2176</v>
      </c>
      <c r="B47" s="167"/>
      <c r="C47" s="168"/>
      <c r="D47" s="169" t="s">
        <v>2177</v>
      </c>
      <c r="E47" s="24" t="s">
        <v>2178</v>
      </c>
      <c r="F47" s="170" t="s">
        <v>2179</v>
      </c>
      <c r="G47" s="171" t="s">
        <v>2180</v>
      </c>
      <c r="H47" s="2476"/>
      <c r="I47" s="165"/>
      <c r="J47" s="1808">
        <v>2</v>
      </c>
      <c r="K47" s="3102" t="s">
        <v>2181</v>
      </c>
      <c r="L47" s="3102"/>
      <c r="M47" s="3104">
        <f>'数据-取费表'!B2</f>
        <v>43461</v>
      </c>
      <c r="N47" s="3104"/>
      <c r="O47" s="3104"/>
    </row>
    <row r="48" spans="1:15" ht="25.5">
      <c r="A48" s="3170" t="s">
        <v>2182</v>
      </c>
      <c r="B48" s="3171"/>
      <c r="C48" s="3171"/>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102" t="s">
        <v>2185</v>
      </c>
      <c r="L48" s="3102"/>
      <c r="M48" s="3105">
        <f ca="1">H101</f>
        <v>2682</v>
      </c>
      <c r="N48" s="3105"/>
      <c r="O48" s="3105"/>
    </row>
    <row r="49" spans="1:35" ht="25.5" customHeight="1">
      <c r="A49" s="173" t="s">
        <v>2186</v>
      </c>
      <c r="B49" s="3150" t="s">
        <v>2187</v>
      </c>
      <c r="C49" s="3150"/>
      <c r="D49" s="174">
        <v>0</v>
      </c>
      <c r="E49" s="23" t="s">
        <v>2188</v>
      </c>
      <c r="F49" s="28" t="s">
        <v>34</v>
      </c>
      <c r="G49" s="3131"/>
      <c r="H49" s="135"/>
      <c r="I49" s="2479"/>
      <c r="J49" s="1808">
        <v>4</v>
      </c>
      <c r="K49" s="3102" t="str">
        <f>IF(项目基本情况!E8="房地产抵押价值","房地产抵押价值","抵押担保权已注销时的房地产抵押价值")</f>
        <v>房地产抵押价值</v>
      </c>
      <c r="L49" s="3102"/>
      <c r="M49" s="3105">
        <f ca="1">IF(项目基本情况!E8="房地产抵押价值",H107,H109)</f>
        <v>2682</v>
      </c>
      <c r="N49" s="3105"/>
      <c r="O49" s="3105"/>
    </row>
    <row r="50" spans="1:35" ht="25.5" customHeight="1">
      <c r="A50" s="175"/>
      <c r="B50" s="3150" t="s">
        <v>2189</v>
      </c>
      <c r="C50" s="3150"/>
      <c r="D50" s="176"/>
      <c r="E50" s="31"/>
      <c r="F50" s="177"/>
      <c r="G50" s="3132"/>
      <c r="H50" s="135"/>
      <c r="I50" s="2479"/>
      <c r="J50" s="3102" t="s">
        <v>2190</v>
      </c>
      <c r="K50" s="3102"/>
      <c r="L50" s="3102"/>
      <c r="M50" s="3102"/>
      <c r="N50" s="3102"/>
      <c r="O50" s="3102"/>
    </row>
    <row r="51" spans="1:35" ht="12" customHeight="1">
      <c r="A51" s="178"/>
      <c r="B51" s="3150" t="s">
        <v>2191</v>
      </c>
      <c r="C51" s="3150"/>
      <c r="D51" s="179"/>
      <c r="E51" s="30"/>
      <c r="F51" s="177"/>
      <c r="G51" s="3133"/>
      <c r="H51" s="135"/>
      <c r="I51" s="2479"/>
      <c r="J51" s="2480" t="s">
        <v>2192</v>
      </c>
      <c r="K51" s="3102" t="s">
        <v>2193</v>
      </c>
      <c r="L51" s="3102"/>
      <c r="M51" s="2480" t="s">
        <v>2194</v>
      </c>
      <c r="N51" s="2480" t="s">
        <v>2195</v>
      </c>
      <c r="O51" s="2480" t="s">
        <v>2196</v>
      </c>
    </row>
    <row r="52" spans="1:35" ht="24" customHeight="1">
      <c r="A52" s="180" t="s">
        <v>2197</v>
      </c>
      <c r="B52" s="3150" t="s">
        <v>2198</v>
      </c>
      <c r="C52" s="3150"/>
      <c r="D52" s="179">
        <f ca="1">ROUND(D45*'数据-取费表'!B41/(1+'数据-取费表'!C42),0)</f>
        <v>143</v>
      </c>
      <c r="E52" s="11" t="s">
        <v>2199</v>
      </c>
      <c r="F52" s="181">
        <f>'数据-取费表'!B41</f>
        <v>5.6000000000000001E-2</v>
      </c>
      <c r="G52" s="2481"/>
      <c r="H52" s="135"/>
      <c r="I52" s="2479"/>
      <c r="J52" s="1808">
        <v>1</v>
      </c>
      <c r="K52" s="3125" t="s">
        <v>2200</v>
      </c>
      <c r="L52" s="3125"/>
      <c r="M52" s="1750">
        <f>D48</f>
        <v>0</v>
      </c>
      <c r="N52" s="1808" t="str">
        <f>E48</f>
        <v>销售额×税（费）率</v>
      </c>
      <c r="O52" s="1751" t="str">
        <f>F48</f>
        <v>免征</v>
      </c>
    </row>
    <row r="53" spans="1:35" ht="12" customHeight="1">
      <c r="A53" s="180" t="s">
        <v>2201</v>
      </c>
      <c r="B53" s="3151" t="s">
        <v>2202</v>
      </c>
      <c r="C53" s="3152"/>
      <c r="D53" s="179">
        <f ca="1">ROUND(D45*'数据-取费表'!B41/(1+'数据-取费表'!C42),0)</f>
        <v>143</v>
      </c>
      <c r="E53" s="11" t="s">
        <v>2199</v>
      </c>
      <c r="F53" s="181">
        <f>'数据-取费表'!B41</f>
        <v>5.6000000000000001E-2</v>
      </c>
      <c r="G53" s="2481"/>
      <c r="H53" s="135"/>
      <c r="I53" s="2479"/>
      <c r="J53" s="1808">
        <v>2</v>
      </c>
      <c r="K53" s="3125" t="s">
        <v>2203</v>
      </c>
      <c r="L53" s="3125"/>
      <c r="M53" s="1750">
        <f t="shared" ref="M53:O54" ca="1" si="0">D55</f>
        <v>1</v>
      </c>
      <c r="N53" s="1808" t="str">
        <f t="shared" si="0"/>
        <v>销售额×税（费）率</v>
      </c>
      <c r="O53" s="1751">
        <f t="shared" si="0"/>
        <v>5.0000000000000001E-4</v>
      </c>
    </row>
    <row r="54" spans="1:35" ht="12" customHeight="1">
      <c r="A54" s="180" t="s">
        <v>2204</v>
      </c>
      <c r="B54" s="3151" t="s">
        <v>2205</v>
      </c>
      <c r="C54" s="3152"/>
      <c r="D54" s="179">
        <f ca="1">C68</f>
        <v>143</v>
      </c>
      <c r="E54" s="30" t="s">
        <v>2206</v>
      </c>
      <c r="F54" s="181">
        <f>'数据-取费表'!B41</f>
        <v>5.6000000000000001E-2</v>
      </c>
      <c r="G54" s="2481"/>
      <c r="H54" s="2482"/>
      <c r="I54" s="2479"/>
      <c r="J54" s="1808">
        <v>3</v>
      </c>
      <c r="K54" s="3125" t="s">
        <v>2207</v>
      </c>
      <c r="L54" s="3125"/>
      <c r="M54" s="1750">
        <f t="shared" ca="1" si="0"/>
        <v>1518</v>
      </c>
      <c r="N54" s="1808" t="str">
        <f t="shared" si="0"/>
        <v>增值额×税（费）率</v>
      </c>
      <c r="O54" s="1752" t="str">
        <f t="shared" si="0"/>
        <v>——</v>
      </c>
    </row>
    <row r="55" spans="1:35" ht="24" customHeight="1">
      <c r="A55" s="3189" t="s">
        <v>2208</v>
      </c>
      <c r="B55" s="3171"/>
      <c r="C55" s="3171"/>
      <c r="D55" s="182">
        <f ca="1">IF(H55="个人住宅",0,ROUND(D45*I55,0))</f>
        <v>1</v>
      </c>
      <c r="E55" s="11" t="s">
        <v>2209</v>
      </c>
      <c r="F55" s="181">
        <f>IF(H55="正常",I55,"免征")</f>
        <v>5.0000000000000001E-4</v>
      </c>
      <c r="G55" s="2481"/>
      <c r="H55" s="2478" t="s">
        <v>2210</v>
      </c>
      <c r="I55" s="183">
        <f>'数据-取费表'!B49</f>
        <v>5.0000000000000001E-4</v>
      </c>
      <c r="J55" s="1808" t="str">
        <f>IF(H59="非个人房产","",4)</f>
        <v/>
      </c>
      <c r="K55" s="3125" t="str">
        <f>IF(H59="非个人房产","——","个人所得税")</f>
        <v>——</v>
      </c>
      <c r="L55" s="3125"/>
      <c r="M55" s="1753" t="str">
        <f>D59</f>
        <v>——</v>
      </c>
      <c r="N55" s="1806" t="str">
        <f>E59</f>
        <v>——</v>
      </c>
      <c r="O55" s="1754" t="str">
        <f>F59</f>
        <v>——</v>
      </c>
    </row>
    <row r="56" spans="1:35" ht="24.75">
      <c r="A56" s="3189" t="s">
        <v>2211</v>
      </c>
      <c r="B56" s="3171"/>
      <c r="C56" s="3171"/>
      <c r="D56" s="182">
        <f ca="1">IF(H56="个人住宅",D57,D58)</f>
        <v>1518</v>
      </c>
      <c r="E56" s="11" t="s">
        <v>2212</v>
      </c>
      <c r="F56" s="181" t="str">
        <f>IF(H56="正常",F58,"免征")</f>
        <v>——</v>
      </c>
      <c r="G56" s="2483" t="s">
        <v>2213</v>
      </c>
      <c r="H56" s="2484" t="s">
        <v>2210</v>
      </c>
      <c r="I56" s="2485"/>
      <c r="J56" s="1808" t="str">
        <f>IF(项目基本情况!K6="上海银行",IF(J55="",4,J55+1),"")</f>
        <v/>
      </c>
      <c r="K56" s="3108" t="str">
        <f>IF(项目基本情况!K6="上海银行","其他处置费用","")</f>
        <v/>
      </c>
      <c r="L56" s="3109"/>
      <c r="M56" s="1750" t="str">
        <f>IF(项目基本情况!K6="上海银行",M69,"")</f>
        <v/>
      </c>
      <c r="N56" s="3111" t="str">
        <f>IF(项目基本情况!K6="上海银行","包含处置中涉及的律师、诉讼、拍卖、评估等费用","")</f>
        <v/>
      </c>
      <c r="O56" s="3112"/>
    </row>
    <row r="57" spans="1:35" ht="12.75">
      <c r="A57" s="180" t="s">
        <v>2186</v>
      </c>
      <c r="B57" s="3156" t="s">
        <v>2214</v>
      </c>
      <c r="C57" s="3157"/>
      <c r="D57" s="184">
        <v>0</v>
      </c>
      <c r="E57" s="23" t="s">
        <v>2188</v>
      </c>
      <c r="F57" s="152"/>
      <c r="G57" s="2481"/>
      <c r="H57" s="2485"/>
      <c r="I57" s="2485"/>
      <c r="J57" s="3125">
        <f>IF(AND(J55="",J56=""),4,IF(项目基本情况!K6="上海银行",结果表!J56+1,结果表!J55+1))</f>
        <v>4</v>
      </c>
      <c r="K57" s="3125" t="s">
        <v>2215</v>
      </c>
      <c r="L57" s="2486" t="s">
        <v>2216</v>
      </c>
      <c r="M57" s="1755"/>
      <c r="N57" s="1756">
        <f ca="1">SUMIF(M52:M56,"&lt;9e307")</f>
        <v>1519</v>
      </c>
      <c r="O57" s="2487"/>
      <c r="P57" s="1749">
        <f ca="1">N57/M49</f>
        <v>0.56636838180462346</v>
      </c>
    </row>
    <row r="58" spans="1:35" ht="24.75">
      <c r="A58" s="180" t="s">
        <v>2197</v>
      </c>
      <c r="B58" s="3156" t="s">
        <v>2217</v>
      </c>
      <c r="C58" s="3169"/>
      <c r="D58" s="182">
        <f ca="1">IF(H58="转让取得",C81,C97)</f>
        <v>1518</v>
      </c>
      <c r="E58" s="11" t="s">
        <v>2212</v>
      </c>
      <c r="F58" s="24" t="s">
        <v>34</v>
      </c>
      <c r="G58" s="2481"/>
      <c r="H58" s="2484" t="s">
        <v>2218</v>
      </c>
      <c r="I58" s="2485"/>
      <c r="J58" s="3125"/>
      <c r="K58" s="3125"/>
      <c r="L58" s="2486" t="s">
        <v>2219</v>
      </c>
      <c r="M58" s="1757"/>
      <c r="N58" s="2488" t="str">
        <f ca="1">NUMBERSTRING(INT(N57*10000),2)&amp;"元整"</f>
        <v>壹仟伍佰壹拾玖万元整</v>
      </c>
      <c r="O58" s="2489"/>
    </row>
    <row r="59" spans="1:35" ht="24.75" thickBot="1">
      <c r="A59" s="3129" t="s">
        <v>2220</v>
      </c>
      <c r="B59" s="3130"/>
      <c r="C59" s="3130"/>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127">
        <f>J57+1</f>
        <v>5</v>
      </c>
      <c r="K59" s="3125" t="s">
        <v>2222</v>
      </c>
      <c r="L59" s="1808" t="s">
        <v>2216</v>
      </c>
      <c r="M59" s="1758"/>
      <c r="N59" s="1759">
        <f ca="1">M49-N57</f>
        <v>1163</v>
      </c>
      <c r="O59" s="2491"/>
    </row>
    <row r="60" spans="1:35" ht="12" customHeight="1">
      <c r="A60" s="2492"/>
      <c r="B60" s="2414"/>
      <c r="C60" s="2414"/>
      <c r="D60" s="2414"/>
      <c r="E60" s="2162"/>
      <c r="F60" s="2485"/>
      <c r="G60" s="2485"/>
      <c r="H60" s="2493"/>
      <c r="I60" s="135"/>
      <c r="J60" s="3128"/>
      <c r="K60" s="3125"/>
      <c r="L60" s="2486" t="s">
        <v>2219</v>
      </c>
      <c r="M60" s="1757"/>
      <c r="N60" s="2488" t="str">
        <f ca="1">NUMBERSTRING(INT(N59*10000),2)&amp;"元整"</f>
        <v>壹仟壹佰陆拾叁万元整</v>
      </c>
      <c r="O60" s="2489"/>
    </row>
    <row r="61" spans="1:35" ht="13.5" thickBot="1">
      <c r="A61" s="3188" t="s">
        <v>2223</v>
      </c>
      <c r="B61" s="3188"/>
      <c r="C61" s="3188"/>
      <c r="D61" s="3188"/>
      <c r="E61" s="3188"/>
      <c r="F61" s="2485"/>
      <c r="G61" s="2485"/>
      <c r="H61" s="2493"/>
      <c r="I61" s="135"/>
      <c r="J61" s="1808">
        <f>J59+1</f>
        <v>6</v>
      </c>
      <c r="K61" s="3125" t="s">
        <v>2224</v>
      </c>
      <c r="L61" s="3125"/>
      <c r="M61" s="1760"/>
      <c r="N61" s="1761">
        <f ca="1">ROUND(N59*10000/'数据-汇总表'!E3,0)</f>
        <v>1363</v>
      </c>
      <c r="O61" s="2494"/>
    </row>
    <row r="62" spans="1:35" ht="12.75">
      <c r="A62" s="3145" t="s">
        <v>2225</v>
      </c>
      <c r="B62" s="3146"/>
      <c r="C62" s="1800"/>
      <c r="D62" s="1800" t="s">
        <v>2226</v>
      </c>
      <c r="E62" s="189" t="s">
        <v>2227</v>
      </c>
      <c r="F62" s="2485"/>
      <c r="G62" s="2485"/>
      <c r="H62" s="2493"/>
      <c r="I62" s="135"/>
    </row>
    <row r="63" spans="1:35" ht="12.75">
      <c r="A63" s="200" t="s">
        <v>775</v>
      </c>
      <c r="B63" s="190" t="s">
        <v>2228</v>
      </c>
      <c r="C63" s="191">
        <f ca="1">ROUND((C64+C65)/(1+'数据-取费表'!C42),0)</f>
        <v>2554</v>
      </c>
      <c r="D63" s="192"/>
      <c r="E63" s="193"/>
      <c r="F63" s="2485"/>
      <c r="G63" s="2485"/>
      <c r="H63" s="2493"/>
      <c r="I63" s="135"/>
      <c r="J63" s="3110" t="s">
        <v>2229</v>
      </c>
      <c r="K63" s="2495" t="s">
        <v>2230</v>
      </c>
      <c r="L63" s="1748">
        <f ca="1">IF(M49&gt;10000,M49*0.5%,IF(AND(M49&gt;1000,M49&lt;=10000),M49*1%,IF(AND(M49&gt;100,M49&lt;=1000),M49*3%,IF(AND(M49&gt;10,M49&lt;=100),M49*5%,M49*8%))))</f>
        <v>26.82</v>
      </c>
      <c r="M63" s="24">
        <f ca="1">ROUND(L63,1)</f>
        <v>26.8</v>
      </c>
      <c r="Z63" s="2419"/>
      <c r="AI63" s="2420"/>
    </row>
    <row r="64" spans="1:35" ht="14.25" customHeight="1">
      <c r="A64" s="194" t="s">
        <v>770</v>
      </c>
      <c r="B64" s="195" t="s">
        <v>2231</v>
      </c>
      <c r="C64" s="196">
        <f ca="1">D45</f>
        <v>2682</v>
      </c>
      <c r="D64" s="197" t="s">
        <v>32</v>
      </c>
      <c r="E64" s="198"/>
      <c r="F64" s="2485"/>
      <c r="G64" s="2485"/>
      <c r="H64" s="2493"/>
      <c r="I64" s="135"/>
      <c r="J64" s="3110"/>
      <c r="K64" s="2495" t="s">
        <v>2232</v>
      </c>
      <c r="L64" s="1748">
        <f ca="1">IF(M49&gt;2000,M49*0.5%,IF(AND(M49&gt;1000,M49&lt;=2000),M49*0.6%,IF(AND(M49&gt;500,M49&lt;=1000),M49*0.7%,IF(AND(M49&gt;200,M49&lt;=500),M49*0.8%,IF(AND(M49&gt;100,M49&lt;=200),M49*0.9%,IF(AND(M49&gt;50,M49&lt;=100),M49*1%,IF(AND(M49&gt;20,M49&lt;=50),M49*1.5%,IF(AND(M49&gt;10,M49&lt;=20),M49*2%,IF(AND(M49&gt;1,M49&lt;=10),M49*2.5%)))))))))</f>
        <v>13.41</v>
      </c>
      <c r="M64" s="24">
        <f t="shared" ref="M64:M65" ca="1" si="1">ROUND(L64,1)</f>
        <v>13.4</v>
      </c>
      <c r="N64" s="135" t="s">
        <v>2233</v>
      </c>
      <c r="Z64" s="2419"/>
      <c r="AI64" s="2420"/>
    </row>
    <row r="65" spans="1:35" ht="14.25" customHeight="1">
      <c r="A65" s="194" t="s">
        <v>771</v>
      </c>
      <c r="B65" s="195" t="s">
        <v>2234</v>
      </c>
      <c r="C65" s="199"/>
      <c r="D65" s="197"/>
      <c r="E65" s="198"/>
      <c r="F65" s="2485"/>
      <c r="G65" s="2485"/>
      <c r="H65" s="2493"/>
      <c r="I65" s="135"/>
      <c r="J65" s="3110"/>
      <c r="K65" s="2495" t="s">
        <v>2235</v>
      </c>
      <c r="L65" s="1748">
        <f ca="1">IF(M49&gt;1000,M49*0.1%,IF(AND(M49&gt;500,M49&lt;=1000),M49*0.5%,IF(AND(M49&gt;50,M49&lt;=500),M49*1%,IF(AND(M49&gt;1,M49&lt;=50),M49*1.5%))))</f>
        <v>2.6819999999999999</v>
      </c>
      <c r="M65" s="24">
        <f t="shared" ca="1" si="1"/>
        <v>2.7</v>
      </c>
      <c r="N65" s="135" t="s">
        <v>2233</v>
      </c>
      <c r="Z65" s="2419"/>
      <c r="AI65" s="2420"/>
    </row>
    <row r="66" spans="1:35" ht="14.25" customHeight="1">
      <c r="A66" s="200" t="s">
        <v>772</v>
      </c>
      <c r="B66" s="201" t="s">
        <v>2236</v>
      </c>
      <c r="C66" s="202"/>
      <c r="D66" s="203" t="s">
        <v>32</v>
      </c>
      <c r="E66" s="1772" t="s">
        <v>1371</v>
      </c>
      <c r="F66" s="2485"/>
      <c r="G66" s="2485"/>
      <c r="H66" s="2493"/>
      <c r="I66" s="135"/>
      <c r="J66" s="3110"/>
      <c r="K66" s="2495" t="s">
        <v>2237</v>
      </c>
      <c r="L66" s="1748">
        <f ca="1">M49*0.5%</f>
        <v>13.41</v>
      </c>
      <c r="M66" s="24">
        <f ca="1">IF(L66&gt;0.5,0.5,ROUND(L66,0))</f>
        <v>0.5</v>
      </c>
      <c r="N66" s="135" t="s">
        <v>2238</v>
      </c>
      <c r="Z66" s="2419"/>
      <c r="AI66" s="2420"/>
    </row>
    <row r="67" spans="1:35" ht="14.25" customHeight="1">
      <c r="A67" s="200" t="s">
        <v>773</v>
      </c>
      <c r="B67" s="201" t="s">
        <v>2239</v>
      </c>
      <c r="C67" s="204">
        <f ca="1">C63-C66</f>
        <v>2554</v>
      </c>
      <c r="D67" s="197" t="s">
        <v>32</v>
      </c>
      <c r="E67" s="198"/>
      <c r="F67" s="2485"/>
      <c r="G67" s="2485"/>
      <c r="H67" s="2493"/>
      <c r="I67" s="135"/>
      <c r="J67" s="3110"/>
      <c r="K67" s="2495" t="s">
        <v>2240</v>
      </c>
      <c r="L67" s="1748">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9"/>
      <c r="AI67" s="2420"/>
    </row>
    <row r="68" spans="1:35" ht="14.25" customHeight="1" thickBot="1">
      <c r="A68" s="205" t="s">
        <v>774</v>
      </c>
      <c r="B68" s="206" t="s">
        <v>2241</v>
      </c>
      <c r="C68" s="207">
        <f ca="1">IF(C67&lt;=0,0,ROUND(C67*D68,0))</f>
        <v>143</v>
      </c>
      <c r="D68" s="208">
        <f>'数据-取费表'!B41</f>
        <v>5.6000000000000001E-2</v>
      </c>
      <c r="E68" s="209"/>
      <c r="F68" s="2485"/>
      <c r="G68" s="2485"/>
      <c r="H68" s="2493"/>
      <c r="I68" s="135"/>
      <c r="J68" s="3110"/>
      <c r="K68" s="2495" t="s">
        <v>2242</v>
      </c>
      <c r="L68" s="1748">
        <f ca="1">IF(M49&gt;10000,M49*0.5%,IF(AND(M49&gt;5000,M49&lt;=10000),M49*1%,IF(AND(M49&gt;1000,M49&lt;=5000),M49*2%,IF(AND(M49&gt;200,M49&lt;=1000),M49*3%,M49*5%))))</f>
        <v>53.64</v>
      </c>
      <c r="M68" s="24">
        <f ca="1">ROUND(L68,1)</f>
        <v>53.6</v>
      </c>
      <c r="Z68" s="2419"/>
      <c r="AI68" s="2420"/>
    </row>
    <row r="69" spans="1:35" s="2442" customFormat="1" ht="16.5" customHeight="1">
      <c r="A69" s="2496"/>
      <c r="B69" s="2497"/>
      <c r="C69" s="2498"/>
      <c r="D69" s="2499"/>
      <c r="E69" s="2500"/>
      <c r="F69" s="2162"/>
      <c r="G69" s="2162"/>
      <c r="H69" s="2161"/>
      <c r="I69" s="2414"/>
      <c r="J69" s="3110"/>
      <c r="K69" s="2495" t="s">
        <v>2243</v>
      </c>
      <c r="L69" s="2501"/>
      <c r="M69" s="24">
        <f ca="1">ROUND(SUM(M63:M68),0)</f>
        <v>99</v>
      </c>
      <c r="N69" s="1749">
        <f ca="1">M69/M49</f>
        <v>3.6912751677852351E-2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54" t="s">
        <v>2244</v>
      </c>
      <c r="B70" s="3155"/>
      <c r="C70" s="3155"/>
      <c r="D70" s="3155"/>
      <c r="E70" s="3155"/>
      <c r="F70" s="3155"/>
      <c r="G70" s="3155"/>
      <c r="H70" s="3155"/>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45" t="s">
        <v>2225</v>
      </c>
      <c r="B71" s="3146"/>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2554</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15</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51" t="s">
        <v>2253</v>
      </c>
      <c r="F76" s="3150"/>
      <c r="G76" s="3150"/>
      <c r="H76" s="3153"/>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15</v>
      </c>
      <c r="D78" s="223">
        <f>'数据-取费表'!B43</f>
        <v>6.000000000000001E-3</v>
      </c>
      <c r="E78" s="3142" t="s">
        <v>2258</v>
      </c>
      <c r="F78" s="3143"/>
      <c r="G78" s="3143"/>
      <c r="H78" s="3144"/>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2539</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169.26666666666668</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1518</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4" t="s">
        <v>2262</v>
      </c>
      <c r="B83" s="3155"/>
      <c r="C83" s="3155"/>
      <c r="D83" s="3155"/>
      <c r="E83" s="3155"/>
      <c r="F83" s="3155"/>
      <c r="G83" s="3155"/>
      <c r="H83" s="3155"/>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45" t="s">
        <v>2225</v>
      </c>
      <c r="B84" s="3146"/>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2554</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15</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42" t="s">
        <v>2271</v>
      </c>
      <c r="F91" s="3143"/>
      <c r="G91" s="3143"/>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42" t="s">
        <v>2275</v>
      </c>
      <c r="F92" s="3143"/>
      <c r="G92" s="3143"/>
      <c r="H92" s="3144"/>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15</v>
      </c>
      <c r="D93" s="223">
        <f>'数据-取费表'!B43</f>
        <v>6.000000000000001E-3</v>
      </c>
      <c r="E93" s="3142" t="s">
        <v>2258</v>
      </c>
      <c r="F93" s="3143"/>
      <c r="G93" s="3143"/>
      <c r="H93" s="3144"/>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90" t="s">
        <v>2279</v>
      </c>
      <c r="F94" s="3191"/>
      <c r="G94" s="3191"/>
      <c r="H94" s="3192"/>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2539</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169.26666666666668</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1518</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94" t="s">
        <v>2281</v>
      </c>
      <c r="B100" s="3095"/>
      <c r="C100" s="3095"/>
      <c r="D100" s="3126"/>
      <c r="E100" s="3095" t="s">
        <v>2282</v>
      </c>
      <c r="F100" s="3095"/>
      <c r="G100" s="3095"/>
      <c r="H100" s="3126"/>
      <c r="I100" s="135"/>
    </row>
    <row r="101" spans="1:35" ht="18.75" customHeight="1">
      <c r="A101" s="3134" t="s">
        <v>2283</v>
      </c>
      <c r="B101" s="3135"/>
      <c r="C101" s="732" t="str">
        <f>C4</f>
        <v>土地比较法-住宅、综合</v>
      </c>
      <c r="D101" s="733" t="str">
        <f>D4</f>
        <v>假设开发法</v>
      </c>
      <c r="E101" s="3106" t="s">
        <v>2284</v>
      </c>
      <c r="F101" s="3107"/>
      <c r="G101" s="2516" t="s">
        <v>2285</v>
      </c>
      <c r="H101" s="1044">
        <f ca="1">H118</f>
        <v>2682</v>
      </c>
      <c r="I101" s="135"/>
    </row>
    <row r="102" spans="1:35" ht="18.75" customHeight="1">
      <c r="A102" s="3136" t="s">
        <v>2286</v>
      </c>
      <c r="B102" s="2516" t="s">
        <v>2285</v>
      </c>
      <c r="C102" s="732">
        <f ca="1">C19</f>
        <v>1085</v>
      </c>
      <c r="D102" s="733">
        <f ca="1">D19</f>
        <v>6409</v>
      </c>
      <c r="E102" s="3106"/>
      <c r="F102" s="3107"/>
      <c r="G102" s="2516" t="s">
        <v>2287</v>
      </c>
      <c r="H102" s="368">
        <f ca="1">I118</f>
        <v>3143</v>
      </c>
      <c r="I102" s="135"/>
    </row>
    <row r="103" spans="1:35" ht="42.75" customHeight="1">
      <c r="A103" s="3136"/>
      <c r="B103" s="2516" t="s">
        <v>2287</v>
      </c>
      <c r="C103" s="734">
        <f ca="1">C20</f>
        <v>1271</v>
      </c>
      <c r="D103" s="735">
        <f ca="1">D20</f>
        <v>7510</v>
      </c>
      <c r="E103" s="3100" t="s">
        <v>2288</v>
      </c>
      <c r="F103" s="3101"/>
      <c r="G103" s="2517" t="s">
        <v>2289</v>
      </c>
      <c r="H103" s="1044">
        <f>IF(D36="正常操作",H104+H105+H106,H105+H106)</f>
        <v>0</v>
      </c>
      <c r="I103" s="135"/>
    </row>
    <row r="104" spans="1:35" ht="18.75" customHeight="1">
      <c r="A104" s="3136" t="s">
        <v>2290</v>
      </c>
      <c r="B104" s="2518" t="s">
        <v>2285</v>
      </c>
      <c r="C104" s="736">
        <f ca="1">H118</f>
        <v>2682</v>
      </c>
      <c r="D104" s="737"/>
      <c r="E104" s="2263" t="s">
        <v>2291</v>
      </c>
      <c r="F104" s="2254"/>
      <c r="G104" s="2517" t="s">
        <v>2289</v>
      </c>
      <c r="H104" s="1045">
        <f>IF(D36="同一抵押权人同一抵押物续贷",C36&amp;"（未扣减，详见特别提示）",C36)</f>
        <v>0</v>
      </c>
      <c r="I104" s="135"/>
    </row>
    <row r="105" spans="1:35" ht="18.75" customHeight="1" thickBot="1">
      <c r="A105" s="3148"/>
      <c r="B105" s="2519" t="s">
        <v>2287</v>
      </c>
      <c r="C105" s="738">
        <f ca="1">I118</f>
        <v>3143</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37" t="str">
        <f>IF(项目基本情况!E8="已注销","——","3.房地产抵押价值")</f>
        <v>3.房地产抵押价值</v>
      </c>
      <c r="F107" s="3107"/>
      <c r="G107" s="2516" t="s">
        <v>2285</v>
      </c>
      <c r="H107" s="1044">
        <f ca="1">IF(E107="——","——",H101-H103)</f>
        <v>2682</v>
      </c>
      <c r="I107" s="135"/>
    </row>
    <row r="108" spans="1:35" ht="18.75" customHeight="1">
      <c r="A108" s="135"/>
      <c r="B108" s="135"/>
      <c r="C108" s="135"/>
      <c r="D108" s="135"/>
      <c r="E108" s="3137"/>
      <c r="F108" s="3107"/>
      <c r="G108" s="2516" t="s">
        <v>2287</v>
      </c>
      <c r="H108" s="368">
        <f ca="1">ROUND(H107*10000/'数据-汇总表'!E3,0)</f>
        <v>3143</v>
      </c>
      <c r="I108" s="135"/>
    </row>
    <row r="109" spans="1:35" ht="18.75" customHeight="1">
      <c r="A109" s="135"/>
      <c r="B109" s="135"/>
      <c r="C109" s="135"/>
      <c r="D109" s="135"/>
      <c r="E109" s="3137" t="str">
        <f>IF(项目基本情况!E8="已注销及未注销","4.抵押担保权已注销时的房地产抵押价值",IF(项目基本情况!E8="已注销","3.抵押担保权已注销时的房地产抵押价值","——"))</f>
        <v>——</v>
      </c>
      <c r="F109" s="3107"/>
      <c r="G109" s="2516" t="s">
        <v>2285</v>
      </c>
      <c r="H109" s="345" t="str">
        <f>IF(E109="——","——",H101-H105-H106)</f>
        <v>——</v>
      </c>
      <c r="I109" s="135"/>
    </row>
    <row r="110" spans="1:35" ht="18.75" customHeight="1">
      <c r="A110" s="135"/>
      <c r="B110" s="135"/>
      <c r="C110" s="135"/>
      <c r="D110" s="135"/>
      <c r="E110" s="3137"/>
      <c r="F110" s="3107"/>
      <c r="G110" s="2516" t="s">
        <v>2287</v>
      </c>
      <c r="H110" s="368" t="str">
        <f>IF(H109="——","——",ROUND(H109*10000/'数据-汇总表'!E3,0))</f>
        <v>——</v>
      </c>
      <c r="I110" s="135"/>
    </row>
    <row r="111" spans="1:35" ht="18.75" customHeight="1">
      <c r="A111" s="135"/>
      <c r="B111" s="135"/>
      <c r="C111" s="135"/>
      <c r="D111" s="135"/>
      <c r="E111" s="3138" t="str">
        <f>IF(项目基本情况!E9="抵押净值",IF(OR(项目基本情况!E8="已注销",项目基本情况!E8="房地产抵押价值"),"4.抵押净值","5.抵押净值"),"——")</f>
        <v>——</v>
      </c>
      <c r="F111" s="3139"/>
      <c r="G111" s="2516" t="s">
        <v>2285</v>
      </c>
      <c r="H111" s="1044" t="str">
        <f>IF(E111="——","——",N59)</f>
        <v>——</v>
      </c>
      <c r="I111" s="135"/>
    </row>
    <row r="112" spans="1:35" ht="18.75" customHeight="1" thickBot="1">
      <c r="A112" s="135"/>
      <c r="B112" s="135"/>
      <c r="C112" s="135"/>
      <c r="D112" s="135"/>
      <c r="E112" s="3140"/>
      <c r="F112" s="3141"/>
      <c r="G112" s="2521" t="s">
        <v>2287</v>
      </c>
      <c r="H112" s="786" t="str">
        <f>IF(E111="——","——",N61)</f>
        <v>——</v>
      </c>
      <c r="I112" s="135"/>
    </row>
    <row r="113" spans="1:11" ht="18.75" customHeight="1">
      <c r="A113" s="135"/>
      <c r="B113" s="135"/>
      <c r="C113" s="135"/>
      <c r="D113" s="135"/>
      <c r="E113" s="3149" t="s">
        <v>2293</v>
      </c>
      <c r="F113" s="3149"/>
      <c r="G113" s="3149"/>
      <c r="H113" s="3149"/>
      <c r="I113" s="135"/>
    </row>
    <row r="114" spans="1:11" ht="3.75" customHeight="1">
      <c r="A114" s="2414"/>
      <c r="B114" s="2414"/>
      <c r="C114" s="2414"/>
      <c r="D114" s="2414"/>
      <c r="E114" s="2492"/>
      <c r="F114" s="2492"/>
      <c r="G114" s="2492"/>
      <c r="H114" s="2492"/>
      <c r="I114" s="2414"/>
    </row>
    <row r="115" spans="1:11" ht="18.75" customHeight="1">
      <c r="A115" s="3162" t="s">
        <v>2295</v>
      </c>
      <c r="B115" s="3163"/>
      <c r="C115" s="3163"/>
      <c r="D115" s="3163"/>
      <c r="E115" s="3163"/>
      <c r="F115" s="3163"/>
      <c r="G115" s="3163"/>
      <c r="H115" s="3163"/>
      <c r="I115" s="3164"/>
    </row>
    <row r="116" spans="1:11" ht="27" customHeight="1">
      <c r="A116" s="3073" t="s">
        <v>2296</v>
      </c>
      <c r="B116" s="3116" t="s">
        <v>2297</v>
      </c>
      <c r="C116" s="3116" t="s">
        <v>2298</v>
      </c>
      <c r="D116" s="3122" t="s">
        <v>2299</v>
      </c>
      <c r="E116" s="3123"/>
      <c r="F116" s="3158" t="s">
        <v>2300</v>
      </c>
      <c r="G116" s="3158"/>
      <c r="H116" s="3073" t="s">
        <v>2301</v>
      </c>
      <c r="I116" s="3073"/>
    </row>
    <row r="117" spans="1:11" ht="18.75" customHeight="1">
      <c r="A117" s="3073"/>
      <c r="B117" s="3117"/>
      <c r="C117" s="3117"/>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v>
      </c>
      <c r="B118" s="1794">
        <f>M18</f>
        <v>8533.5</v>
      </c>
      <c r="C118" s="1794">
        <f>M19</f>
        <v>4038.38</v>
      </c>
      <c r="D118" s="1794">
        <f ca="1">ROUND(IF(D32="总价",C34,E118*B118/10000),0)</f>
        <v>2682</v>
      </c>
      <c r="E118" s="1794">
        <f ca="1">ROUND(IF(C33="自定义",IF(D32="楼面单价",C34,D118*10000/B118),I118-G118),0)</f>
        <v>3143</v>
      </c>
      <c r="F118" s="1794">
        <f ca="1">ROUND(IF(D32="总价",C35,G118*B118/10000),0)</f>
        <v>0</v>
      </c>
      <c r="G118" s="1794">
        <f ca="1">ROUND(IF(D32="楼面单价",C35,F118*10000/B118),0)</f>
        <v>0</v>
      </c>
      <c r="H118" s="1794">
        <f ca="1">ROUND(IF(D32="总价",C32,I118*B118/10000),0)</f>
        <v>2682</v>
      </c>
      <c r="I118" s="1794">
        <f ca="1">ROUND(IF(D32="楼面单价",C32,H118*10000/B118),0)</f>
        <v>3143</v>
      </c>
    </row>
    <row r="119" spans="1:11" ht="18.75" customHeight="1">
      <c r="A119" s="3073" t="s">
        <v>2305</v>
      </c>
      <c r="B119" s="3073"/>
      <c r="C119" s="3073"/>
      <c r="D119" s="3118" t="str">
        <f ca="1">NUMBERSTRING(INT(D118*10000),2)&amp;"元整"</f>
        <v>贰仟陆佰捌拾贰万元整</v>
      </c>
      <c r="E119" s="3119"/>
      <c r="F119" s="3118" t="str">
        <f ca="1">NUMBERSTRING(INT(F118*10000),2)&amp;"元整"</f>
        <v>零元整</v>
      </c>
      <c r="G119" s="3119"/>
      <c r="H119" s="3118" t="str">
        <f ca="1">NUMBERSTRING(INT(H118*10000),2)&amp;"元整"</f>
        <v>贰仟陆佰捌拾贰万元整</v>
      </c>
      <c r="I119" s="3119"/>
    </row>
    <row r="120" spans="1:11" ht="18.75" customHeight="1">
      <c r="A120" s="3113" t="str">
        <f>IF(项目基本情况!B9="房地产市场价值","",MID(E103,3,LEN(E103)-2))</f>
        <v>估价师知悉的法定优先受偿款</v>
      </c>
      <c r="B120" s="3114"/>
      <c r="C120" s="3115"/>
      <c r="D120" s="3113">
        <f>H103</f>
        <v>0</v>
      </c>
      <c r="E120" s="3114"/>
      <c r="F120" s="3114"/>
      <c r="G120" s="3114"/>
      <c r="H120" s="3114"/>
      <c r="I120" s="3115"/>
      <c r="K120" s="2419" t="str">
        <f>IF(D120=0,"故，本次评估不存在"&amp;A120,"故，本次评估"&amp;A120&amp;"为人民币"&amp;D120&amp;"万元整。")</f>
        <v>故，本次评估不存在估价师知悉的法定优先受偿款</v>
      </c>
    </row>
    <row r="121" spans="1:11" ht="18.75" customHeight="1">
      <c r="A121" s="3159" t="s">
        <v>2305</v>
      </c>
      <c r="B121" s="3160"/>
      <c r="C121" s="3161"/>
      <c r="D121" s="3118" t="str">
        <f>IF(D120=0,"零元整",NUMBERSTRING(INT(D120*10000),2)&amp;"元整")</f>
        <v>零元整</v>
      </c>
      <c r="E121" s="3120"/>
      <c r="F121" s="3120"/>
      <c r="G121" s="3120"/>
      <c r="H121" s="3120"/>
      <c r="I121" s="3119"/>
    </row>
    <row r="122" spans="1:11" ht="18.75" customHeight="1">
      <c r="A122" s="3124" t="str">
        <f>IF(项目基本情况!B9="房地产市场价值","",MID(E107,3,LEN(E107)-2))</f>
        <v>房地产抵押价值</v>
      </c>
      <c r="B122" s="3124"/>
      <c r="C122" s="3124"/>
      <c r="D122" s="3113">
        <f ca="1">H107</f>
        <v>2682</v>
      </c>
      <c r="E122" s="3114"/>
      <c r="F122" s="3114"/>
      <c r="G122" s="3114"/>
      <c r="H122" s="3114"/>
      <c r="I122" s="3115"/>
    </row>
    <row r="123" spans="1:11" ht="18.75" customHeight="1">
      <c r="A123" s="3073" t="s">
        <v>2305</v>
      </c>
      <c r="B123" s="3073"/>
      <c r="C123" s="3073"/>
      <c r="D123" s="3118" t="str">
        <f ca="1">NUMBERSTRING(INT(D122*10000),2)&amp;"元整"</f>
        <v>贰仟陆佰捌拾贰万元整</v>
      </c>
      <c r="E123" s="3120"/>
      <c r="F123" s="3120"/>
      <c r="G123" s="3120"/>
      <c r="H123" s="3120"/>
      <c r="I123" s="3119"/>
    </row>
    <row r="124" spans="1:11" ht="18.75" customHeight="1">
      <c r="A124" s="3124" t="str">
        <f>IF(项目基本情况!B9="房地产市场价值","",MID(E109,3,LEN(E109)-2))</f>
        <v/>
      </c>
      <c r="B124" s="3124"/>
      <c r="C124" s="3124"/>
      <c r="D124" s="3113" t="str">
        <f>H109</f>
        <v>——</v>
      </c>
      <c r="E124" s="3114"/>
      <c r="F124" s="3114"/>
      <c r="G124" s="3114"/>
      <c r="H124" s="3114"/>
      <c r="I124" s="3115"/>
    </row>
    <row r="125" spans="1:11" ht="18.75" customHeight="1">
      <c r="A125" s="3073" t="s">
        <v>2305</v>
      </c>
      <c r="B125" s="3073"/>
      <c r="C125" s="3073"/>
      <c r="D125" s="3118" t="e">
        <f>NUMBERSTRING(INT(D124*10000),2)&amp;"元整"</f>
        <v>#VALUE!</v>
      </c>
      <c r="E125" s="3120"/>
      <c r="F125" s="3120"/>
      <c r="G125" s="3120"/>
      <c r="H125" s="3120"/>
      <c r="I125" s="3119"/>
    </row>
    <row r="126" spans="1:11" ht="18.75" customHeight="1">
      <c r="A126" s="3124" t="str">
        <f>IF(项目基本情况!B9="房地产市场价值","",MID(E111,3,LEN(E111)-2))</f>
        <v/>
      </c>
      <c r="B126" s="3124"/>
      <c r="C126" s="3124"/>
      <c r="D126" s="3113" t="str">
        <f>H111</f>
        <v>——</v>
      </c>
      <c r="E126" s="3114"/>
      <c r="F126" s="3114"/>
      <c r="G126" s="3114"/>
      <c r="H126" s="3114"/>
      <c r="I126" s="3115"/>
    </row>
    <row r="127" spans="1:11" ht="18.75" customHeight="1">
      <c r="A127" s="3073" t="s">
        <v>2305</v>
      </c>
      <c r="B127" s="3073"/>
      <c r="C127" s="3073"/>
      <c r="D127" s="3118" t="e">
        <f>NUMBERSTRING(INT(D126*10000),2)&amp;"元整"</f>
        <v>#VALUE!</v>
      </c>
      <c r="E127" s="3120"/>
      <c r="F127" s="3120"/>
      <c r="G127" s="3120"/>
      <c r="H127" s="3120"/>
      <c r="I127" s="3119"/>
    </row>
    <row r="128" spans="1:11" ht="21.75" customHeight="1">
      <c r="A128" s="3121" t="s">
        <v>2306</v>
      </c>
      <c r="B128" s="3121"/>
      <c r="C128" s="3121"/>
      <c r="D128" s="3121"/>
      <c r="E128" s="3121"/>
      <c r="F128" s="3121"/>
      <c r="G128" s="3121"/>
      <c r="H128" s="3121"/>
      <c r="I128" s="3121"/>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B2" sqref="B2"/>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1085</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1271</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212" t="s">
        <v>2631</v>
      </c>
      <c r="D4" s="3213"/>
      <c r="E4" s="3214" t="s">
        <v>2632</v>
      </c>
      <c r="F4" s="3215"/>
      <c r="G4" s="3212" t="s">
        <v>2633</v>
      </c>
      <c r="H4" s="3213"/>
      <c r="I4" s="3212" t="s">
        <v>2634</v>
      </c>
      <c r="J4" s="3213"/>
      <c r="K4" s="607" t="s">
        <v>2635</v>
      </c>
      <c r="L4" s="1129"/>
      <c r="M4" s="1130"/>
      <c r="N4" s="1130"/>
      <c r="O4" s="1130"/>
      <c r="P4" s="3216" t="s">
        <v>2636</v>
      </c>
      <c r="Q4" s="3217"/>
      <c r="R4" s="3198" t="s">
        <v>2632</v>
      </c>
      <c r="S4" s="3199"/>
      <c r="T4" s="3198" t="s">
        <v>2633</v>
      </c>
      <c r="U4" s="3199"/>
      <c r="V4" s="3224" t="s">
        <v>2634</v>
      </c>
      <c r="W4" s="3224"/>
      <c r="X4" s="1812"/>
      <c r="Y4" s="3198" t="s">
        <v>2636</v>
      </c>
      <c r="Z4" s="3199"/>
      <c r="AA4" s="3193" t="s">
        <v>2632</v>
      </c>
      <c r="AB4" s="3194" t="s">
        <v>2633</v>
      </c>
      <c r="AC4" s="3193" t="s">
        <v>2634</v>
      </c>
    </row>
    <row r="5" spans="1:30" ht="15">
      <c r="A5" s="401"/>
      <c r="B5" s="402"/>
      <c r="C5" s="3204" t="s">
        <v>3172</v>
      </c>
      <c r="D5" s="3205"/>
      <c r="E5" s="3202" t="str">
        <f>土地案例!A2</f>
        <v>四台嘴乡太子城村</v>
      </c>
      <c r="F5" s="3203"/>
      <c r="G5" s="3208" t="str">
        <f>土地案例!A3</f>
        <v>四台嘴乡太子城村</v>
      </c>
      <c r="H5" s="3205"/>
      <c r="I5" s="3208" t="str">
        <f>土地案例!A4</f>
        <v>西湾子镇大夹道沟村</v>
      </c>
      <c r="J5" s="3205"/>
      <c r="K5" s="607"/>
      <c r="L5" s="1129"/>
      <c r="M5" s="1130"/>
      <c r="N5" s="1130"/>
      <c r="O5" s="1130"/>
      <c r="P5" s="3218"/>
      <c r="Q5" s="3219"/>
      <c r="R5" s="3200"/>
      <c r="S5" s="3201"/>
      <c r="T5" s="3200"/>
      <c r="U5" s="3201"/>
      <c r="V5" s="3224"/>
      <c r="W5" s="3224"/>
      <c r="X5" s="1812"/>
      <c r="Y5" s="3200"/>
      <c r="Z5" s="3201"/>
      <c r="AA5" s="3194"/>
      <c r="AB5" s="3194"/>
      <c r="AC5" s="3194"/>
    </row>
    <row r="6" spans="1:30" ht="15.75" thickBot="1">
      <c r="A6" s="403"/>
      <c r="B6" s="404"/>
      <c r="C6" s="3206" t="s">
        <v>2531</v>
      </c>
      <c r="D6" s="3207"/>
      <c r="E6" s="3209" t="s">
        <v>2531</v>
      </c>
      <c r="F6" s="3210"/>
      <c r="G6" s="3206" t="s">
        <v>2531</v>
      </c>
      <c r="H6" s="3207"/>
      <c r="I6" s="3206" t="s">
        <v>2531</v>
      </c>
      <c r="J6" s="3207"/>
      <c r="K6" s="607" t="s">
        <v>2532</v>
      </c>
      <c r="L6" s="1129"/>
      <c r="M6" s="1130"/>
      <c r="N6" s="1130"/>
      <c r="O6" s="1130"/>
      <c r="P6" s="3220"/>
      <c r="Q6" s="3221"/>
      <c r="R6" s="3200"/>
      <c r="S6" s="3201"/>
      <c r="T6" s="3222"/>
      <c r="U6" s="3223"/>
      <c r="V6" s="3224"/>
      <c r="W6" s="3224"/>
      <c r="X6" s="1812"/>
      <c r="Y6" s="3222"/>
      <c r="Z6" s="3223"/>
      <c r="AA6" s="3195"/>
      <c r="AB6" s="3195"/>
      <c r="AC6" s="3195"/>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196" t="s">
        <v>2534</v>
      </c>
      <c r="Q7" s="3225"/>
      <c r="R7" s="766" t="s">
        <v>17</v>
      </c>
      <c r="S7" s="767">
        <f t="shared" ref="S7:S15" si="0">F7</f>
        <v>100</v>
      </c>
      <c r="T7" s="766" t="s">
        <v>17</v>
      </c>
      <c r="U7" s="767">
        <f t="shared" ref="U7:U15" si="1">H7</f>
        <v>100</v>
      </c>
      <c r="V7" s="766" t="s">
        <v>17</v>
      </c>
      <c r="W7" s="767">
        <f t="shared" ref="W7:W15" si="2">J7</f>
        <v>99</v>
      </c>
      <c r="X7" s="768"/>
      <c r="Y7" s="3196" t="s">
        <v>2534</v>
      </c>
      <c r="Z7" s="3197"/>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196" t="s">
        <v>2537</v>
      </c>
      <c r="Q8" s="3197"/>
      <c r="R8" s="766" t="s">
        <v>17</v>
      </c>
      <c r="S8" s="767">
        <f t="shared" si="0"/>
        <v>100</v>
      </c>
      <c r="T8" s="766" t="s">
        <v>17</v>
      </c>
      <c r="U8" s="767">
        <f t="shared" si="1"/>
        <v>100</v>
      </c>
      <c r="V8" s="766" t="s">
        <v>17</v>
      </c>
      <c r="W8" s="767">
        <f t="shared" si="2"/>
        <v>100</v>
      </c>
      <c r="X8" s="768"/>
      <c r="Y8" s="3196" t="s">
        <v>2537</v>
      </c>
      <c r="Z8" s="3197"/>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11" t="s">
        <v>2540</v>
      </c>
      <c r="Q9" s="1794" t="str">
        <f t="shared" ref="Q9:Q15" si="6">B9</f>
        <v>用途</v>
      </c>
      <c r="R9" s="766" t="s">
        <v>17</v>
      </c>
      <c r="S9" s="767">
        <f t="shared" si="0"/>
        <v>100</v>
      </c>
      <c r="T9" s="766" t="s">
        <v>17</v>
      </c>
      <c r="U9" s="767">
        <f t="shared" si="1"/>
        <v>100</v>
      </c>
      <c r="V9" s="766" t="s">
        <v>17</v>
      </c>
      <c r="W9" s="767">
        <f t="shared" si="2"/>
        <v>100</v>
      </c>
      <c r="X9" s="768"/>
      <c r="Y9" s="3073" t="s">
        <v>2541</v>
      </c>
      <c r="Z9" s="55" t="str">
        <f t="shared" ref="Z9:Z15" si="7">Q9</f>
        <v>用途</v>
      </c>
      <c r="AA9" s="769">
        <f t="shared" si="3"/>
        <v>1</v>
      </c>
      <c r="AB9" s="769">
        <f t="shared" si="4"/>
        <v>1</v>
      </c>
      <c r="AC9" s="769">
        <f t="shared" si="5"/>
        <v>1</v>
      </c>
    </row>
    <row r="10" spans="1:30" s="424" customFormat="1" ht="27">
      <c r="A10" s="418"/>
      <c r="B10" s="419" t="s">
        <v>2542</v>
      </c>
      <c r="C10" s="429">
        <f>'数据-取费表'!F6</f>
        <v>34.86</v>
      </c>
      <c r="D10" s="133">
        <v>100</v>
      </c>
      <c r="E10" s="462" t="s">
        <v>3211</v>
      </c>
      <c r="F10" s="133">
        <f>ROUND(100/'数据-取费表'!G16,0)</f>
        <v>106</v>
      </c>
      <c r="G10" s="460" t="s">
        <v>3211</v>
      </c>
      <c r="H10" s="133">
        <f>ROUND(100/'数据-取费表'!G16,0)</f>
        <v>106</v>
      </c>
      <c r="I10" s="460" t="s">
        <v>3211</v>
      </c>
      <c r="J10" s="133">
        <f>ROUND(100/'数据-取费表'!G16,0)</f>
        <v>106</v>
      </c>
      <c r="K10" s="669"/>
      <c r="L10" s="1134"/>
      <c r="M10" s="1135"/>
      <c r="N10" s="1135"/>
      <c r="O10" s="1136"/>
      <c r="P10" s="3211"/>
      <c r="Q10" s="1794" t="str">
        <f t="shared" si="6"/>
        <v>土地使用年限（年）</v>
      </c>
      <c r="R10" s="766" t="s">
        <v>17</v>
      </c>
      <c r="S10" s="767">
        <f t="shared" si="0"/>
        <v>106</v>
      </c>
      <c r="T10" s="766" t="s">
        <v>17</v>
      </c>
      <c r="U10" s="767">
        <f t="shared" si="1"/>
        <v>106</v>
      </c>
      <c r="V10" s="766" t="s">
        <v>17</v>
      </c>
      <c r="W10" s="767">
        <f t="shared" si="2"/>
        <v>106</v>
      </c>
      <c r="X10" s="768"/>
      <c r="Y10" s="3073"/>
      <c r="Z10" s="55" t="str">
        <f t="shared" si="7"/>
        <v>土地使用年限（年）</v>
      </c>
      <c r="AA10" s="769">
        <f t="shared" si="3"/>
        <v>0.94339622641509435</v>
      </c>
      <c r="AB10" s="769">
        <f t="shared" si="4"/>
        <v>0.94339622641509435</v>
      </c>
      <c r="AC10" s="769">
        <f t="shared" si="5"/>
        <v>0.94339622641509435</v>
      </c>
    </row>
    <row r="11" spans="1:30" ht="15">
      <c r="A11" s="425"/>
      <c r="B11" s="419" t="s">
        <v>2543</v>
      </c>
      <c r="C11" s="426">
        <f>'数据-汇总表'!I4</f>
        <v>1.41</v>
      </c>
      <c r="D11" s="133">
        <v>100</v>
      </c>
      <c r="E11" s="426">
        <f>土地案例!L2</f>
        <v>1.3</v>
      </c>
      <c r="F11" s="133">
        <f>LOOKUP(E11,80:80,81:81)-LOOKUP(C11,80:80,81:81)+100</f>
        <v>100</v>
      </c>
      <c r="G11" s="427">
        <f>土地案例!L3</f>
        <v>1.3</v>
      </c>
      <c r="H11" s="133">
        <f>LOOKUP(G11,80:80,81:81)-LOOKUP(C11,80:80,81:81)+100</f>
        <v>100</v>
      </c>
      <c r="I11" s="426">
        <f>土地案例!L4</f>
        <v>1.5</v>
      </c>
      <c r="J11" s="133">
        <f>LOOKUP(I11,80:80,81:81)-LOOKUP(C11,80:80,81:81)+100</f>
        <v>100</v>
      </c>
      <c r="K11" s="670">
        <v>5</v>
      </c>
      <c r="L11" s="1137"/>
      <c r="M11" s="1130"/>
      <c r="N11" s="1130"/>
      <c r="O11" s="1138"/>
      <c r="P11" s="3211"/>
      <c r="Q11" s="1794" t="str">
        <f t="shared" si="6"/>
        <v>容积率</v>
      </c>
      <c r="R11" s="766" t="s">
        <v>17</v>
      </c>
      <c r="S11" s="767">
        <f t="shared" si="0"/>
        <v>100</v>
      </c>
      <c r="T11" s="766" t="s">
        <v>17</v>
      </c>
      <c r="U11" s="767">
        <f t="shared" si="1"/>
        <v>100</v>
      </c>
      <c r="V11" s="766" t="s">
        <v>17</v>
      </c>
      <c r="W11" s="767">
        <f t="shared" si="2"/>
        <v>100</v>
      </c>
      <c r="X11" s="768"/>
      <c r="Y11" s="3073"/>
      <c r="Z11" s="55" t="str">
        <f t="shared" si="7"/>
        <v>容积率</v>
      </c>
      <c r="AA11" s="769">
        <f t="shared" si="3"/>
        <v>1</v>
      </c>
      <c r="AB11" s="769">
        <f t="shared" si="4"/>
        <v>1</v>
      </c>
      <c r="AC11" s="769">
        <f t="shared" si="5"/>
        <v>1</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11"/>
      <c r="Q12" s="1794" t="str">
        <f t="shared" si="6"/>
        <v>配建</v>
      </c>
      <c r="R12" s="766" t="s">
        <v>17</v>
      </c>
      <c r="S12" s="767">
        <f t="shared" si="0"/>
        <v>100</v>
      </c>
      <c r="T12" s="766" t="s">
        <v>17</v>
      </c>
      <c r="U12" s="767">
        <f t="shared" si="1"/>
        <v>100</v>
      </c>
      <c r="V12" s="766" t="s">
        <v>17</v>
      </c>
      <c r="W12" s="767">
        <f t="shared" si="2"/>
        <v>100</v>
      </c>
      <c r="X12" s="768"/>
      <c r="Y12" s="3073"/>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11"/>
      <c r="Q13" s="1794">
        <f t="shared" si="6"/>
        <v>111</v>
      </c>
      <c r="R13" s="766" t="s">
        <v>17</v>
      </c>
      <c r="S13" s="767">
        <f t="shared" si="0"/>
        <v>100</v>
      </c>
      <c r="T13" s="766" t="s">
        <v>17</v>
      </c>
      <c r="U13" s="767">
        <f t="shared" si="1"/>
        <v>100</v>
      </c>
      <c r="V13" s="766" t="s">
        <v>17</v>
      </c>
      <c r="W13" s="767">
        <f t="shared" si="2"/>
        <v>100</v>
      </c>
      <c r="X13" s="768"/>
      <c r="Y13" s="3073"/>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11"/>
      <c r="Q14" s="1794">
        <f t="shared" si="6"/>
        <v>111</v>
      </c>
      <c r="R14" s="766" t="s">
        <v>17</v>
      </c>
      <c r="S14" s="767">
        <f t="shared" si="0"/>
        <v>100</v>
      </c>
      <c r="T14" s="766" t="s">
        <v>17</v>
      </c>
      <c r="U14" s="767">
        <f t="shared" si="1"/>
        <v>100</v>
      </c>
      <c r="V14" s="766" t="s">
        <v>17</v>
      </c>
      <c r="W14" s="767">
        <f t="shared" si="2"/>
        <v>100</v>
      </c>
      <c r="X14" s="768"/>
      <c r="Y14" s="3073"/>
      <c r="Z14" s="55">
        <f t="shared" si="7"/>
        <v>111</v>
      </c>
      <c r="AA14" s="769">
        <f>D14/F14</f>
        <v>1</v>
      </c>
      <c r="AB14" s="769">
        <f>D14/H14</f>
        <v>1</v>
      </c>
      <c r="AC14" s="769">
        <f>D14/J14</f>
        <v>1</v>
      </c>
    </row>
    <row r="15" spans="1:30" ht="15" hidden="1">
      <c r="A15" s="437" t="s">
        <v>2544</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26" t="s">
        <v>2545</v>
      </c>
      <c r="Q15" s="1809" t="str">
        <f t="shared" si="6"/>
        <v>居住社区成熟度</v>
      </c>
      <c r="R15" s="770" t="s">
        <v>17</v>
      </c>
      <c r="S15" s="771">
        <f t="shared" si="0"/>
        <v>100</v>
      </c>
      <c r="T15" s="770" t="s">
        <v>17</v>
      </c>
      <c r="U15" s="771">
        <f t="shared" si="1"/>
        <v>100</v>
      </c>
      <c r="V15" s="770" t="s">
        <v>17</v>
      </c>
      <c r="W15" s="771">
        <f t="shared" si="2"/>
        <v>100</v>
      </c>
      <c r="X15" s="1812"/>
      <c r="Y15" s="3226"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27"/>
      <c r="Q16" s="1809"/>
      <c r="R16" s="770"/>
      <c r="S16" s="771"/>
      <c r="T16" s="770"/>
      <c r="U16" s="771"/>
      <c r="V16" s="770"/>
      <c r="W16" s="771"/>
      <c r="X16" s="1812"/>
      <c r="Y16" s="3227"/>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27"/>
      <c r="Q17" s="1809" t="str">
        <f>B17</f>
        <v>商业繁华度</v>
      </c>
      <c r="R17" s="770" t="s">
        <v>17</v>
      </c>
      <c r="S17" s="771">
        <f>F17</f>
        <v>100</v>
      </c>
      <c r="T17" s="770" t="s">
        <v>17</v>
      </c>
      <c r="U17" s="771">
        <f>H17</f>
        <v>100</v>
      </c>
      <c r="V17" s="770" t="s">
        <v>17</v>
      </c>
      <c r="W17" s="771">
        <f>J17</f>
        <v>100</v>
      </c>
      <c r="X17" s="1812"/>
      <c r="Y17" s="3227"/>
      <c r="Z17" s="1813" t="str">
        <f>Q17</f>
        <v>商业繁华度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669"/>
      <c r="L18" s="1139"/>
      <c r="M18" s="1130"/>
      <c r="N18" s="1130"/>
      <c r="O18" s="1138"/>
      <c r="P18" s="3227"/>
      <c r="Q18" s="1809"/>
      <c r="R18" s="770"/>
      <c r="S18" s="771"/>
      <c r="T18" s="770"/>
      <c r="U18" s="771"/>
      <c r="V18" s="770"/>
      <c r="W18" s="771"/>
      <c r="X18" s="1812"/>
      <c r="Y18" s="3227"/>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27"/>
      <c r="Q19" s="1809" t="str">
        <f>B19</f>
        <v>办公集聚程度</v>
      </c>
      <c r="R19" s="770" t="s">
        <v>17</v>
      </c>
      <c r="S19" s="771">
        <f>F19</f>
        <v>100</v>
      </c>
      <c r="T19" s="770" t="s">
        <v>17</v>
      </c>
      <c r="U19" s="771">
        <f>H19</f>
        <v>100</v>
      </c>
      <c r="V19" s="770" t="s">
        <v>17</v>
      </c>
      <c r="W19" s="771">
        <f>J19</f>
        <v>100</v>
      </c>
      <c r="X19" s="1812"/>
      <c r="Y19" s="3227"/>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27"/>
      <c r="Q20" s="1809"/>
      <c r="R20" s="770"/>
      <c r="S20" s="771"/>
      <c r="T20" s="770"/>
      <c r="U20" s="771"/>
      <c r="V20" s="770"/>
      <c r="W20" s="771"/>
      <c r="X20" s="1812"/>
      <c r="Y20" s="3227"/>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27"/>
      <c r="Q21" s="1809" t="str">
        <f>B21</f>
        <v>交通便捷度</v>
      </c>
      <c r="R21" s="770" t="s">
        <v>17</v>
      </c>
      <c r="S21" s="771">
        <f>F21</f>
        <v>100</v>
      </c>
      <c r="T21" s="770" t="s">
        <v>17</v>
      </c>
      <c r="U21" s="771">
        <f>H21</f>
        <v>100</v>
      </c>
      <c r="V21" s="770" t="s">
        <v>17</v>
      </c>
      <c r="W21" s="771">
        <f>J21</f>
        <v>100</v>
      </c>
      <c r="X21" s="1812"/>
      <c r="Y21" s="3227"/>
      <c r="Z21" s="1813" t="str">
        <f>Q21</f>
        <v>交通便捷度</v>
      </c>
      <c r="AA21" s="1810">
        <f t="shared" si="3"/>
        <v>1</v>
      </c>
      <c r="AB21" s="1810">
        <f t="shared" si="4"/>
        <v>1</v>
      </c>
      <c r="AC21" s="1810">
        <f t="shared" si="5"/>
        <v>1</v>
      </c>
    </row>
    <row r="22" spans="1:29" ht="15">
      <c r="A22" s="425"/>
      <c r="B22" s="1383"/>
      <c r="C22" s="444" t="s">
        <v>3201</v>
      </c>
      <c r="D22" s="447"/>
      <c r="E22" s="444" t="s">
        <v>3201</v>
      </c>
      <c r="F22" s="445"/>
      <c r="G22" s="444" t="s">
        <v>3201</v>
      </c>
      <c r="H22" s="445"/>
      <c r="I22" s="444" t="s">
        <v>3201</v>
      </c>
      <c r="J22" s="445"/>
      <c r="K22" s="669"/>
      <c r="L22" s="1139"/>
      <c r="M22" s="1130"/>
      <c r="N22" s="1130"/>
      <c r="O22" s="1138"/>
      <c r="P22" s="3227"/>
      <c r="Q22" s="1809"/>
      <c r="R22" s="770"/>
      <c r="S22" s="771"/>
      <c r="T22" s="770"/>
      <c r="U22" s="771"/>
      <c r="V22" s="770"/>
      <c r="W22" s="771"/>
      <c r="X22" s="1812"/>
      <c r="Y22" s="3227"/>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27"/>
      <c r="Q23" s="1809" t="str">
        <f t="shared" ref="Q23:Q37" si="8">B23</f>
        <v>区域土地利用方向</v>
      </c>
      <c r="R23" s="770" t="s">
        <v>17</v>
      </c>
      <c r="S23" s="771">
        <f>F23</f>
        <v>100</v>
      </c>
      <c r="T23" s="770" t="s">
        <v>17</v>
      </c>
      <c r="U23" s="771">
        <f>H23</f>
        <v>100</v>
      </c>
      <c r="V23" s="770" t="s">
        <v>17</v>
      </c>
      <c r="W23" s="771">
        <f>J23</f>
        <v>100</v>
      </c>
      <c r="X23" s="1812"/>
      <c r="Y23" s="3227"/>
      <c r="Z23" s="1813" t="str">
        <f>Q23</f>
        <v>区域土地利用方向</v>
      </c>
      <c r="AA23" s="1810">
        <f t="shared" si="3"/>
        <v>1</v>
      </c>
      <c r="AB23" s="1810">
        <f t="shared" si="4"/>
        <v>1</v>
      </c>
      <c r="AC23" s="1810">
        <f t="shared" si="5"/>
        <v>1</v>
      </c>
    </row>
    <row r="24" spans="1:29" ht="15">
      <c r="A24" s="401"/>
      <c r="B24" s="453"/>
      <c r="C24" s="613" t="s">
        <v>3208</v>
      </c>
      <c r="D24" s="445"/>
      <c r="E24" s="613" t="s">
        <v>3208</v>
      </c>
      <c r="F24" s="445"/>
      <c r="G24" s="613" t="s">
        <v>3208</v>
      </c>
      <c r="H24" s="445"/>
      <c r="I24" s="613" t="s">
        <v>3208</v>
      </c>
      <c r="J24" s="445"/>
      <c r="K24" s="808"/>
      <c r="L24" s="1139"/>
      <c r="M24" s="1130"/>
      <c r="N24" s="1130"/>
      <c r="O24" s="1138"/>
      <c r="P24" s="3227"/>
      <c r="Q24" s="1809"/>
      <c r="R24" s="770"/>
      <c r="S24" s="771"/>
      <c r="T24" s="770"/>
      <c r="U24" s="771"/>
      <c r="V24" s="770"/>
      <c r="W24" s="771"/>
      <c r="X24" s="1812"/>
      <c r="Y24" s="3227"/>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27"/>
      <c r="Q25" s="1809" t="str">
        <f t="shared" si="8"/>
        <v>自然及人文环境状况</v>
      </c>
      <c r="R25" s="770" t="s">
        <v>17</v>
      </c>
      <c r="S25" s="771">
        <f>F25</f>
        <v>100</v>
      </c>
      <c r="T25" s="770" t="s">
        <v>17</v>
      </c>
      <c r="U25" s="771">
        <f>H25</f>
        <v>100</v>
      </c>
      <c r="V25" s="770" t="s">
        <v>17</v>
      </c>
      <c r="W25" s="771">
        <f>J25</f>
        <v>100</v>
      </c>
      <c r="X25" s="1812"/>
      <c r="Y25" s="3227"/>
      <c r="Z25" s="1813" t="str">
        <f>Q25</f>
        <v>自然及人文环境状况</v>
      </c>
      <c r="AA25" s="1810">
        <f t="shared" si="3"/>
        <v>1</v>
      </c>
      <c r="AB25" s="1810">
        <f t="shared" si="4"/>
        <v>1</v>
      </c>
      <c r="AC25" s="1810">
        <f t="shared" si="5"/>
        <v>1</v>
      </c>
    </row>
    <row r="26" spans="1:29" ht="15">
      <c r="A26" s="401"/>
      <c r="B26" s="453"/>
      <c r="C26" s="444" t="s">
        <v>3201</v>
      </c>
      <c r="D26" s="445"/>
      <c r="E26" s="444" t="s">
        <v>3201</v>
      </c>
      <c r="F26" s="445"/>
      <c r="G26" s="444" t="s">
        <v>3201</v>
      </c>
      <c r="H26" s="445"/>
      <c r="I26" s="444" t="s">
        <v>3201</v>
      </c>
      <c r="J26" s="445"/>
      <c r="K26" s="669"/>
      <c r="L26" s="1139"/>
      <c r="M26" s="1130"/>
      <c r="N26" s="1130"/>
      <c r="O26" s="1138"/>
      <c r="P26" s="3227"/>
      <c r="Q26" s="1809"/>
      <c r="R26" s="770"/>
      <c r="S26" s="771"/>
      <c r="T26" s="770"/>
      <c r="U26" s="771"/>
      <c r="V26" s="770"/>
      <c r="W26" s="771"/>
      <c r="X26" s="1812"/>
      <c r="Y26" s="3227"/>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27"/>
      <c r="Q27" s="1794" t="str">
        <f t="shared" si="8"/>
        <v>公共配套设施</v>
      </c>
      <c r="R27" s="766" t="s">
        <v>17</v>
      </c>
      <c r="S27" s="767">
        <f>F27</f>
        <v>100</v>
      </c>
      <c r="T27" s="766" t="s">
        <v>17</v>
      </c>
      <c r="U27" s="767">
        <f>H27</f>
        <v>100</v>
      </c>
      <c r="V27" s="766" t="s">
        <v>17</v>
      </c>
      <c r="W27" s="767">
        <f>J27</f>
        <v>100</v>
      </c>
      <c r="X27" s="768"/>
      <c r="Y27" s="3227"/>
      <c r="Z27" s="55" t="str">
        <f>Q27</f>
        <v>公共配套设施</v>
      </c>
      <c r="AA27" s="1810">
        <f>D27/F27</f>
        <v>1</v>
      </c>
      <c r="AB27" s="1810">
        <f>D27/H27</f>
        <v>1</v>
      </c>
      <c r="AC27" s="1810">
        <f>D27/J27</f>
        <v>1</v>
      </c>
    </row>
    <row r="28" spans="1:29" s="115" customFormat="1" ht="15">
      <c r="A28" s="646"/>
      <c r="B28" s="453"/>
      <c r="C28" s="2695" t="s">
        <v>3201</v>
      </c>
      <c r="D28" s="445"/>
      <c r="E28" s="2695" t="s">
        <v>3201</v>
      </c>
      <c r="F28" s="445"/>
      <c r="G28" s="2695" t="s">
        <v>3201</v>
      </c>
      <c r="H28" s="445"/>
      <c r="I28" s="2695" t="s">
        <v>3201</v>
      </c>
      <c r="J28" s="445"/>
      <c r="K28" s="669"/>
      <c r="L28" s="1131"/>
      <c r="M28" s="1132"/>
      <c r="N28" s="1132"/>
      <c r="O28" s="1133"/>
      <c r="P28" s="3227"/>
      <c r="Q28" s="1794"/>
      <c r="R28" s="766"/>
      <c r="S28" s="767"/>
      <c r="T28" s="766"/>
      <c r="U28" s="767"/>
      <c r="V28" s="766"/>
      <c r="W28" s="767"/>
      <c r="X28" s="768"/>
      <c r="Y28" s="3227"/>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27"/>
      <c r="Q29" s="1794" t="str">
        <f t="shared" ref="Q29" si="9">B29</f>
        <v>基础设施水平</v>
      </c>
      <c r="R29" s="766" t="s">
        <v>17</v>
      </c>
      <c r="S29" s="767">
        <f>F29</f>
        <v>100</v>
      </c>
      <c r="T29" s="766" t="s">
        <v>17</v>
      </c>
      <c r="U29" s="767">
        <f>H29</f>
        <v>100</v>
      </c>
      <c r="V29" s="766" t="s">
        <v>17</v>
      </c>
      <c r="W29" s="767">
        <f>J29</f>
        <v>100</v>
      </c>
      <c r="X29" s="768"/>
      <c r="Y29" s="3227"/>
      <c r="Z29" s="55" t="str">
        <f>Q29</f>
        <v>基础设施水平</v>
      </c>
      <c r="AA29" s="1810">
        <f>D29/F29</f>
        <v>1</v>
      </c>
      <c r="AB29" s="1810">
        <f>D29/H29</f>
        <v>1</v>
      </c>
      <c r="AC29" s="1810">
        <f>D29/J29</f>
        <v>1</v>
      </c>
    </row>
    <row r="30" spans="1:29" s="115" customFormat="1" ht="15.75" thickBot="1">
      <c r="A30" s="646"/>
      <c r="B30" s="453"/>
      <c r="C30" s="2695" t="s">
        <v>3206</v>
      </c>
      <c r="D30" s="445"/>
      <c r="E30" s="2695" t="s">
        <v>3206</v>
      </c>
      <c r="F30" s="445"/>
      <c r="G30" s="2695" t="s">
        <v>3206</v>
      </c>
      <c r="H30" s="445"/>
      <c r="I30" s="2695" t="s">
        <v>3206</v>
      </c>
      <c r="J30" s="445"/>
      <c r="K30" s="669"/>
      <c r="L30" s="1131"/>
      <c r="M30" s="1132"/>
      <c r="N30" s="1132"/>
      <c r="O30" s="1133"/>
      <c r="P30" s="3227"/>
      <c r="Q30" s="1794"/>
      <c r="R30" s="766"/>
      <c r="S30" s="767"/>
      <c r="T30" s="766"/>
      <c r="U30" s="767"/>
      <c r="V30" s="766"/>
      <c r="W30" s="767"/>
      <c r="X30" s="768"/>
      <c r="Y30" s="3227"/>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27"/>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27"/>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27"/>
      <c r="Q32" s="1809" t="str">
        <f t="shared" si="8"/>
        <v>毗邻道路的类型与等级</v>
      </c>
      <c r="R32" s="770" t="s">
        <v>17</v>
      </c>
      <c r="S32" s="771">
        <f t="shared" si="10"/>
        <v>100</v>
      </c>
      <c r="T32" s="770" t="s">
        <v>17</v>
      </c>
      <c r="U32" s="771">
        <f t="shared" si="11"/>
        <v>100</v>
      </c>
      <c r="V32" s="770" t="s">
        <v>17</v>
      </c>
      <c r="W32" s="771">
        <f t="shared" si="12"/>
        <v>100</v>
      </c>
      <c r="X32" s="1812"/>
      <c r="Y32" s="3227"/>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27"/>
      <c r="Q33" s="1809"/>
      <c r="R33" s="770"/>
      <c r="S33" s="771"/>
      <c r="T33" s="770"/>
      <c r="U33" s="771"/>
      <c r="V33" s="770"/>
      <c r="W33" s="771"/>
      <c r="X33" s="1812"/>
      <c r="Y33" s="3227"/>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27"/>
      <c r="Q34" s="1809" t="str">
        <f t="shared" si="8"/>
        <v>土地级别</v>
      </c>
      <c r="R34" s="770" t="s">
        <v>17</v>
      </c>
      <c r="S34" s="771">
        <f t="shared" si="10"/>
        <v>100</v>
      </c>
      <c r="T34" s="770" t="s">
        <v>17</v>
      </c>
      <c r="U34" s="771">
        <f t="shared" si="11"/>
        <v>100</v>
      </c>
      <c r="V34" s="770" t="s">
        <v>17</v>
      </c>
      <c r="W34" s="771">
        <f t="shared" si="12"/>
        <v>100</v>
      </c>
      <c r="X34" s="1812"/>
      <c r="Y34" s="3227"/>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27"/>
      <c r="Q35" s="1809">
        <f t="shared" si="8"/>
        <v>111</v>
      </c>
      <c r="R35" s="770" t="s">
        <v>17</v>
      </c>
      <c r="S35" s="771">
        <f t="shared" si="10"/>
        <v>100</v>
      </c>
      <c r="T35" s="770" t="s">
        <v>17</v>
      </c>
      <c r="U35" s="771">
        <f t="shared" si="11"/>
        <v>100</v>
      </c>
      <c r="V35" s="770" t="s">
        <v>17</v>
      </c>
      <c r="W35" s="771">
        <f t="shared" si="12"/>
        <v>100</v>
      </c>
      <c r="X35" s="1812"/>
      <c r="Y35" s="3227"/>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28" t="s">
        <v>2550</v>
      </c>
      <c r="Q36" s="1809">
        <f t="shared" si="8"/>
        <v>111</v>
      </c>
      <c r="R36" s="770" t="s">
        <v>17</v>
      </c>
      <c r="S36" s="771">
        <f t="shared" si="10"/>
        <v>100</v>
      </c>
      <c r="T36" s="770" t="s">
        <v>17</v>
      </c>
      <c r="U36" s="771">
        <f t="shared" si="11"/>
        <v>100</v>
      </c>
      <c r="V36" s="770" t="s">
        <v>17</v>
      </c>
      <c r="W36" s="771">
        <f t="shared" si="12"/>
        <v>100</v>
      </c>
      <c r="X36" s="1812"/>
      <c r="Y36" s="3229"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29"/>
      <c r="Q37" s="1809">
        <f t="shared" si="8"/>
        <v>111</v>
      </c>
      <c r="R37" s="773" t="s">
        <v>17</v>
      </c>
      <c r="S37" s="774">
        <f t="shared" si="10"/>
        <v>100</v>
      </c>
      <c r="T37" s="773" t="s">
        <v>17</v>
      </c>
      <c r="U37" s="774">
        <f t="shared" si="11"/>
        <v>100</v>
      </c>
      <c r="V37" s="773" t="s">
        <v>17</v>
      </c>
      <c r="W37" s="774">
        <f t="shared" si="12"/>
        <v>100</v>
      </c>
      <c r="X37" s="775"/>
      <c r="Y37" s="3229"/>
      <c r="Z37" s="776">
        <f t="shared" si="13"/>
        <v>111</v>
      </c>
      <c r="AA37" s="1810">
        <f t="shared" si="3"/>
        <v>1</v>
      </c>
      <c r="AB37" s="1810">
        <f t="shared" si="4"/>
        <v>1</v>
      </c>
      <c r="AC37" s="1810">
        <f t="shared" si="5"/>
        <v>1</v>
      </c>
    </row>
    <row r="38" spans="1:29" ht="15">
      <c r="A38" s="469" t="s">
        <v>2548</v>
      </c>
      <c r="B38" s="453" t="s">
        <v>2736</v>
      </c>
      <c r="C38" s="676">
        <f>'数据-基础表'!A3</f>
        <v>4038.38</v>
      </c>
      <c r="D38" s="464">
        <v>100</v>
      </c>
      <c r="E38" s="676">
        <f>土地案例!J2</f>
        <v>55114</v>
      </c>
      <c r="F38" s="464">
        <f>LOOKUP(E38,117:117,118:118)-LOOKUP(C38,117:117,118:118)+100</f>
        <v>103</v>
      </c>
      <c r="G38" s="676">
        <f>土地案例!J3</f>
        <v>4093</v>
      </c>
      <c r="H38" s="464">
        <f>LOOKUP(G38,117:117,118:118)-LOOKUP(C38,117:117,118:118)+100</f>
        <v>100</v>
      </c>
      <c r="I38" s="527">
        <f>土地案例!J4</f>
        <v>17803</v>
      </c>
      <c r="J38" s="464">
        <f>LOOKUP(I38,117:117,118:118)-LOOKUP(C38,117:117,118:118)+100</f>
        <v>101</v>
      </c>
      <c r="K38" s="610"/>
      <c r="L38" s="1139"/>
      <c r="M38" s="1130"/>
      <c r="N38" s="1130"/>
      <c r="O38" s="1138"/>
      <c r="P38" s="3229"/>
      <c r="Q38" s="1809" t="str">
        <f>B38</f>
        <v>宗地面积</v>
      </c>
      <c r="R38" s="770" t="s">
        <v>17</v>
      </c>
      <c r="S38" s="771">
        <f t="shared" si="10"/>
        <v>103</v>
      </c>
      <c r="T38" s="770" t="s">
        <v>17</v>
      </c>
      <c r="U38" s="771">
        <f t="shared" si="11"/>
        <v>100</v>
      </c>
      <c r="V38" s="770" t="s">
        <v>17</v>
      </c>
      <c r="W38" s="771">
        <f t="shared" si="12"/>
        <v>101</v>
      </c>
      <c r="X38" s="1812"/>
      <c r="Y38" s="3229"/>
      <c r="Z38" s="1813" t="str">
        <f t="shared" si="13"/>
        <v>宗地面积</v>
      </c>
      <c r="AA38" s="1810">
        <f t="shared" si="3"/>
        <v>0.970873786407767</v>
      </c>
      <c r="AB38" s="1810">
        <f t="shared" si="4"/>
        <v>1</v>
      </c>
      <c r="AC38" s="1810">
        <f t="shared" si="5"/>
        <v>0.99009900990099009</v>
      </c>
    </row>
    <row r="39" spans="1:29" ht="15">
      <c r="A39" s="469"/>
      <c r="B39" s="419" t="s">
        <v>2737</v>
      </c>
      <c r="C39" s="2610" t="s">
        <v>3213</v>
      </c>
      <c r="D39" s="432">
        <v>100</v>
      </c>
      <c r="E39" s="2610" t="s">
        <v>3213</v>
      </c>
      <c r="F39" s="432">
        <f>SUMIF(119:119,E39,120:120)-SUMIF(119:119,C39,120:120)+100</f>
        <v>100</v>
      </c>
      <c r="G39" s="2610" t="s">
        <v>3213</v>
      </c>
      <c r="H39" s="432">
        <f>SUMIF(119:119,G39,120:120)-SUMIF(119:119,C39,120:120)+100</f>
        <v>100</v>
      </c>
      <c r="I39" s="2610" t="s">
        <v>3213</v>
      </c>
      <c r="J39" s="432">
        <f>SUMIF(119:119,I39,120:120)-SUMIF(119:119,C39,120:120)+100</f>
        <v>100</v>
      </c>
      <c r="K39" s="609">
        <v>2</v>
      </c>
      <c r="L39" s="1139"/>
      <c r="M39" s="1130"/>
      <c r="N39" s="1130"/>
      <c r="O39" s="1138"/>
      <c r="P39" s="3229"/>
      <c r="Q39" s="1809" t="str">
        <f t="shared" ref="Q39:Q45" si="14">B39</f>
        <v>宗地形状</v>
      </c>
      <c r="R39" s="770" t="s">
        <v>17</v>
      </c>
      <c r="S39" s="771">
        <f t="shared" si="10"/>
        <v>100</v>
      </c>
      <c r="T39" s="770" t="s">
        <v>17</v>
      </c>
      <c r="U39" s="771">
        <f t="shared" si="11"/>
        <v>100</v>
      </c>
      <c r="V39" s="770" t="s">
        <v>17</v>
      </c>
      <c r="W39" s="771">
        <f t="shared" si="12"/>
        <v>100</v>
      </c>
      <c r="X39" s="1812"/>
      <c r="Y39" s="3229"/>
      <c r="Z39" s="1813" t="str">
        <f t="shared" si="13"/>
        <v>宗地形状</v>
      </c>
      <c r="AA39" s="1810">
        <f t="shared" si="3"/>
        <v>1</v>
      </c>
      <c r="AB39" s="1810">
        <f t="shared" si="4"/>
        <v>1</v>
      </c>
      <c r="AC39" s="1810">
        <f t="shared" si="5"/>
        <v>1</v>
      </c>
    </row>
    <row r="40" spans="1:29" ht="15">
      <c r="A40" s="469"/>
      <c r="B40" s="419" t="s">
        <v>2738</v>
      </c>
      <c r="C40" s="2610" t="s">
        <v>3218</v>
      </c>
      <c r="D40" s="432">
        <v>100</v>
      </c>
      <c r="E40" s="2610" t="s">
        <v>3218</v>
      </c>
      <c r="F40" s="432">
        <f>SUMIF(121:121,E40,122:122)-SUMIF(121:121,C40,122:122)+100</f>
        <v>100</v>
      </c>
      <c r="G40" s="2610" t="s">
        <v>3218</v>
      </c>
      <c r="H40" s="432">
        <f>SUMIF(121:121,G40,122:122)-SUMIF(121:121,C40,122:122)+100</f>
        <v>100</v>
      </c>
      <c r="I40" s="2610" t="s">
        <v>3218</v>
      </c>
      <c r="J40" s="432">
        <f>SUMIF(121:121,I40,122:122)-SUMIF(121:121,C40,122:122)+100</f>
        <v>100</v>
      </c>
      <c r="K40" s="609">
        <v>2</v>
      </c>
      <c r="L40" s="1139"/>
      <c r="M40" s="1130"/>
      <c r="N40" s="1130"/>
      <c r="O40" s="1138"/>
      <c r="P40" s="3229"/>
      <c r="Q40" s="1809" t="str">
        <f t="shared" si="14"/>
        <v>临街宽度及深度</v>
      </c>
      <c r="R40" s="770" t="s">
        <v>17</v>
      </c>
      <c r="S40" s="771">
        <f t="shared" si="10"/>
        <v>100</v>
      </c>
      <c r="T40" s="770" t="s">
        <v>17</v>
      </c>
      <c r="U40" s="771">
        <f t="shared" si="11"/>
        <v>100</v>
      </c>
      <c r="V40" s="770" t="s">
        <v>17</v>
      </c>
      <c r="W40" s="771">
        <f t="shared" si="12"/>
        <v>100</v>
      </c>
      <c r="X40" s="1812"/>
      <c r="Y40" s="3229"/>
      <c r="Z40" s="1813" t="str">
        <f t="shared" si="13"/>
        <v>临街宽度及深度</v>
      </c>
      <c r="AA40" s="1810">
        <f t="shared" si="3"/>
        <v>1</v>
      </c>
      <c r="AB40" s="1810">
        <f t="shared" si="4"/>
        <v>1</v>
      </c>
      <c r="AC40" s="1810">
        <f t="shared" si="5"/>
        <v>1</v>
      </c>
    </row>
    <row r="41" spans="1:29" s="115" customFormat="1" ht="15">
      <c r="A41" s="470"/>
      <c r="B41" s="419" t="s">
        <v>2739</v>
      </c>
      <c r="C41" s="2697" t="s">
        <v>3206</v>
      </c>
      <c r="D41" s="133">
        <v>100</v>
      </c>
      <c r="E41" s="2697" t="s">
        <v>3206</v>
      </c>
      <c r="F41" s="432">
        <f>SUMIF(123:123,E41,124:124)-SUMIF(123:123,C41,124:124)+100</f>
        <v>100</v>
      </c>
      <c r="G41" s="2697" t="s">
        <v>3206</v>
      </c>
      <c r="H41" s="432">
        <f>SUMIF(123:123,G41,124:124)-SUMIF(123:123,C41,124:124)+100</f>
        <v>100</v>
      </c>
      <c r="I41" s="2697" t="s">
        <v>3206</v>
      </c>
      <c r="J41" s="432">
        <f>SUMIF(123:123,I41,124:124)-SUMIF(123:123,C41,124:124)+100</f>
        <v>100</v>
      </c>
      <c r="K41" s="609">
        <v>1</v>
      </c>
      <c r="L41" s="1131"/>
      <c r="M41" s="1132"/>
      <c r="N41" s="1132"/>
      <c r="O41" s="1133"/>
      <c r="P41" s="3229"/>
      <c r="Q41" s="1809" t="str">
        <f t="shared" si="14"/>
        <v>宗地开发程度</v>
      </c>
      <c r="R41" s="766" t="s">
        <v>17</v>
      </c>
      <c r="S41" s="767">
        <f t="shared" si="10"/>
        <v>100</v>
      </c>
      <c r="T41" s="766" t="s">
        <v>17</v>
      </c>
      <c r="U41" s="767">
        <f t="shared" si="11"/>
        <v>100</v>
      </c>
      <c r="V41" s="766" t="s">
        <v>17</v>
      </c>
      <c r="W41" s="767">
        <f t="shared" si="12"/>
        <v>100</v>
      </c>
      <c r="X41" s="768"/>
      <c r="Y41" s="3229"/>
      <c r="Z41" s="55" t="str">
        <f t="shared" si="13"/>
        <v>宗地开发程度</v>
      </c>
      <c r="AA41" s="769">
        <f t="shared" si="3"/>
        <v>1</v>
      </c>
      <c r="AB41" s="769">
        <f t="shared" si="4"/>
        <v>1</v>
      </c>
      <c r="AC41" s="769">
        <f t="shared" si="5"/>
        <v>1</v>
      </c>
    </row>
    <row r="42" spans="1:29" ht="15.75" thickBot="1">
      <c r="A42" s="469"/>
      <c r="B42" s="419" t="s">
        <v>2740</v>
      </c>
      <c r="C42" s="2610" t="s">
        <v>3208</v>
      </c>
      <c r="D42" s="432">
        <v>100</v>
      </c>
      <c r="E42" s="2610" t="s">
        <v>3208</v>
      </c>
      <c r="F42" s="432">
        <f>SUMIF(125:125,E42,126:126)-SUMIF(125:125,C42,126:126)+100</f>
        <v>100</v>
      </c>
      <c r="G42" s="2610" t="s">
        <v>3208</v>
      </c>
      <c r="H42" s="432">
        <f>SUMIF(125:125,G42,126:126)-SUMIF(125:125,C42,126:126)+100</f>
        <v>100</v>
      </c>
      <c r="I42" s="2610" t="s">
        <v>3208</v>
      </c>
      <c r="J42" s="432">
        <f>SUMIF(125:125,I42,126:126)-SUMIF(125:125,C42,126:126)+100</f>
        <v>100</v>
      </c>
      <c r="K42" s="609">
        <v>2</v>
      </c>
      <c r="L42" s="1139"/>
      <c r="M42" s="1130"/>
      <c r="N42" s="1130"/>
      <c r="O42" s="1138"/>
      <c r="P42" s="3229" t="s">
        <v>2550</v>
      </c>
      <c r="Q42" s="1809" t="str">
        <f t="shared" si="14"/>
        <v>工程地质条件</v>
      </c>
      <c r="R42" s="770" t="s">
        <v>17</v>
      </c>
      <c r="S42" s="771">
        <f t="shared" si="10"/>
        <v>100</v>
      </c>
      <c r="T42" s="770" t="s">
        <v>17</v>
      </c>
      <c r="U42" s="771">
        <f t="shared" si="11"/>
        <v>100</v>
      </c>
      <c r="V42" s="770" t="s">
        <v>17</v>
      </c>
      <c r="W42" s="771">
        <f t="shared" si="12"/>
        <v>100</v>
      </c>
      <c r="X42" s="1812"/>
      <c r="Y42" s="3229"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29"/>
      <c r="Q43" s="1809">
        <f t="shared" si="14"/>
        <v>111</v>
      </c>
      <c r="R43" s="770" t="s">
        <v>17</v>
      </c>
      <c r="S43" s="771">
        <f t="shared" si="10"/>
        <v>100</v>
      </c>
      <c r="T43" s="770" t="s">
        <v>17</v>
      </c>
      <c r="U43" s="771">
        <f t="shared" si="11"/>
        <v>100</v>
      </c>
      <c r="V43" s="770" t="s">
        <v>17</v>
      </c>
      <c r="W43" s="771">
        <f t="shared" si="12"/>
        <v>100</v>
      </c>
      <c r="X43" s="1812"/>
      <c r="Y43" s="3229"/>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29"/>
      <c r="Q44" s="1809">
        <f t="shared" si="14"/>
        <v>111</v>
      </c>
      <c r="R44" s="770" t="s">
        <v>17</v>
      </c>
      <c r="S44" s="771">
        <f t="shared" si="10"/>
        <v>100</v>
      </c>
      <c r="T44" s="770" t="s">
        <v>17</v>
      </c>
      <c r="U44" s="771">
        <f t="shared" si="11"/>
        <v>100</v>
      </c>
      <c r="V44" s="770" t="s">
        <v>17</v>
      </c>
      <c r="W44" s="771">
        <f t="shared" si="12"/>
        <v>100</v>
      </c>
      <c r="X44" s="1812"/>
      <c r="Y44" s="3229"/>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29"/>
      <c r="Q45" s="1809">
        <f t="shared" si="14"/>
        <v>111</v>
      </c>
      <c r="R45" s="773" t="s">
        <v>17</v>
      </c>
      <c r="S45" s="774">
        <f t="shared" si="10"/>
        <v>100</v>
      </c>
      <c r="T45" s="773" t="s">
        <v>17</v>
      </c>
      <c r="U45" s="774">
        <f t="shared" si="11"/>
        <v>100</v>
      </c>
      <c r="V45" s="773" t="s">
        <v>17</v>
      </c>
      <c r="W45" s="774">
        <f t="shared" si="12"/>
        <v>100</v>
      </c>
      <c r="X45" s="775"/>
      <c r="Y45" s="3229"/>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11" t="str">
        <f>A46</f>
        <v>成交单价</v>
      </c>
      <c r="Q46" s="3211"/>
      <c r="R46" s="3224">
        <f>E46</f>
        <v>2110</v>
      </c>
      <c r="S46" s="3224"/>
      <c r="T46" s="3224">
        <f>G46</f>
        <v>2105</v>
      </c>
      <c r="U46" s="3224"/>
      <c r="V46" s="3224">
        <f>I46</f>
        <v>1912</v>
      </c>
      <c r="W46" s="3224"/>
      <c r="X46" s="755"/>
      <c r="Y46" s="777"/>
      <c r="Z46" s="755"/>
      <c r="AA46" s="755"/>
      <c r="AB46" s="755"/>
      <c r="AC46" s="755"/>
    </row>
    <row r="47" spans="1:29" ht="15.75" thickBot="1">
      <c r="A47" s="483" t="s">
        <v>2654</v>
      </c>
      <c r="B47" s="680"/>
      <c r="C47" s="487">
        <f>R48</f>
        <v>1908</v>
      </c>
      <c r="D47" s="486"/>
      <c r="E47" s="487">
        <f>R47</f>
        <v>1933</v>
      </c>
      <c r="F47" s="488"/>
      <c r="G47" s="485">
        <f>T47</f>
        <v>1986</v>
      </c>
      <c r="H47" s="486"/>
      <c r="I47" s="487">
        <f>V47</f>
        <v>1804</v>
      </c>
      <c r="J47" s="486"/>
      <c r="K47" s="780"/>
      <c r="L47" s="1142"/>
      <c r="M47" s="1143"/>
      <c r="N47" s="1143"/>
      <c r="O47" s="1143"/>
      <c r="P47" s="3211" t="str">
        <f>A47</f>
        <v>比较价值（元/平方米）</v>
      </c>
      <c r="Q47" s="3211"/>
      <c r="R47" s="3230">
        <f>ROUND(PRODUCT(R46,AA7:AA45),0)</f>
        <v>1933</v>
      </c>
      <c r="S47" s="3230"/>
      <c r="T47" s="3230">
        <f>ROUND(PRODUCT(T46,AB7:AB45),0)</f>
        <v>1986</v>
      </c>
      <c r="U47" s="3230"/>
      <c r="V47" s="3230">
        <f>ROUND(PRODUCT(V46,AC7:AC45),0)</f>
        <v>1804</v>
      </c>
      <c r="W47" s="3230"/>
      <c r="X47" s="755"/>
      <c r="Y47" s="755"/>
      <c r="Z47" s="755"/>
      <c r="AA47" s="755"/>
      <c r="AB47" s="755"/>
      <c r="AC47" s="755"/>
    </row>
    <row r="48" spans="1:29" ht="15.75" thickBot="1">
      <c r="A48" s="489" t="s">
        <v>2742</v>
      </c>
      <c r="B48" s="490"/>
      <c r="C48" s="491">
        <f>R48</f>
        <v>1908</v>
      </c>
      <c r="D48" s="491"/>
      <c r="E48" s="491"/>
      <c r="F48" s="491"/>
      <c r="G48" s="491"/>
      <c r="H48" s="491"/>
      <c r="I48" s="491"/>
      <c r="J48" s="491"/>
      <c r="K48" s="781"/>
      <c r="L48" s="1142"/>
      <c r="M48" s="1143"/>
      <c r="N48" s="1143"/>
      <c r="O48" s="1143"/>
      <c r="P48" s="3231" t="str">
        <f>A48</f>
        <v>估价对象XX用房的比较价值（楼面单价，元/平方米）</v>
      </c>
      <c r="Q48" s="3232"/>
      <c r="R48" s="3233">
        <f>ROUND(AVERAGE(R47:V47),0)</f>
        <v>1908</v>
      </c>
      <c r="S48" s="3233"/>
      <c r="T48" s="3233"/>
      <c r="U48" s="3233"/>
      <c r="V48" s="3233"/>
      <c r="W48" s="3233"/>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9.1567511639937926E-2</v>
      </c>
      <c r="F51" s="497" t="str">
        <f>IF(OR(E51&gt;=0.3,E51&lt;=-0.3),"超过30%","")</f>
        <v/>
      </c>
      <c r="G51" s="496">
        <f>IF(G46&lt;G47,G47/G46-1,G46/G47-1)</f>
        <v>5.9919436052366493E-2</v>
      </c>
      <c r="H51" s="497" t="str">
        <f>IF(OR(G51&gt;=0.3,G51&lt;=-0.3),"超过30%","")</f>
        <v/>
      </c>
      <c r="I51" s="496">
        <f>IF(I46&lt;I47,I47/I46-1,I46/I47-1)</f>
        <v>5.9866962305986648E-2</v>
      </c>
      <c r="J51" s="497" t="str">
        <f>IF(OR(I51&gt;=0.3,I51&lt;=-0.3),"超过30%","")</f>
        <v/>
      </c>
      <c r="K51" s="1104"/>
      <c r="L51" s="1105"/>
      <c r="M51" s="1143"/>
      <c r="N51" s="1143"/>
      <c r="O51" s="1143"/>
    </row>
    <row r="52" spans="1:15" ht="13.5" customHeight="1">
      <c r="A52" s="1143"/>
      <c r="B52" s="1143"/>
      <c r="C52" s="494" t="s">
        <v>2657</v>
      </c>
      <c r="D52" s="498"/>
      <c r="E52" s="496">
        <f>IF(E47&lt;G47,G47/E47-1,E47/G47-1)</f>
        <v>2.7418520434557614E-2</v>
      </c>
      <c r="F52" s="497" t="str">
        <f>IF(OR(E52&gt;=0.2,E52&lt;=-0.2),"超过20%","")</f>
        <v/>
      </c>
      <c r="G52" s="496">
        <f>IF(G47&lt;I47,I47/G47-1,G47/I47-1)</f>
        <v>0.10088691796008864</v>
      </c>
      <c r="H52" s="497" t="str">
        <f>IF(OR(G52&gt;=0.2,G52&lt;=-0.2),"超过20%","")</f>
        <v/>
      </c>
      <c r="I52" s="496">
        <f>IF(I47&lt;E47,E47/I47-1,I47/E47-1)</f>
        <v>7.1507760532150799E-2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212" t="s">
        <v>2749</v>
      </c>
      <c r="H55" s="3234"/>
      <c r="I55" s="141" t="s">
        <v>2750</v>
      </c>
      <c r="J55" s="2702" t="str">
        <f>项目基本情况!F35</f>
        <v>河北省石家庄崇礼县</v>
      </c>
      <c r="K55" s="2703" t="s">
        <v>2751</v>
      </c>
      <c r="L55" s="1105"/>
      <c r="M55" s="1143"/>
      <c r="N55" s="1143"/>
      <c r="O55" s="1143"/>
    </row>
    <row r="56" spans="1:15" s="689" customFormat="1">
      <c r="A56" s="685" t="s">
        <v>2752</v>
      </c>
      <c r="B56" s="686">
        <f>C48</f>
        <v>1908</v>
      </c>
      <c r="C56" s="687">
        <v>1</v>
      </c>
      <c r="D56" s="1162">
        <v>1</v>
      </c>
      <c r="E56" s="687">
        <f>'数据-汇总表'!E8+'数据-汇总表'!E9</f>
        <v>5689</v>
      </c>
      <c r="F56" s="1102">
        <f t="shared" ref="F56:F65" si="15">ROUND(B56*E56/10000,0)</f>
        <v>1085</v>
      </c>
      <c r="G56" s="3235"/>
      <c r="H56" s="3211"/>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36"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36"/>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36"/>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36"/>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5689</v>
      </c>
      <c r="F66" s="694">
        <f>IF(B46="楼面地价",SUM(F56:F65),ROUND(C48*E66/10000,0))</f>
        <v>1085</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6" t="s">
        <v>3210</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8" t="s">
        <v>3212</v>
      </c>
      <c r="D119" s="2948" t="s">
        <v>3214</v>
      </c>
      <c r="E119" s="2948" t="s">
        <v>3215</v>
      </c>
      <c r="F119" s="2948" t="s">
        <v>3216</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9" t="s">
        <v>3217</v>
      </c>
      <c r="D121" s="2949" t="s">
        <v>3219</v>
      </c>
      <c r="E121" s="2949" t="s">
        <v>3220</v>
      </c>
      <c r="F121" s="2948" t="s">
        <v>3221</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3222</v>
      </c>
      <c r="D123" s="551" t="s">
        <v>3205</v>
      </c>
      <c r="E123" s="551" t="s">
        <v>3206</v>
      </c>
      <c r="F123" s="551" t="s">
        <v>3223</v>
      </c>
      <c r="G123" s="551" t="s">
        <v>3224</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3225</v>
      </c>
      <c r="D125" s="551" t="s">
        <v>3208</v>
      </c>
      <c r="E125" s="580" t="s">
        <v>3201</v>
      </c>
      <c r="F125" s="580" t="s">
        <v>3204</v>
      </c>
      <c r="G125" s="580" t="s">
        <v>3226</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G9" sqref="G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2502</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2932</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1129</v>
      </c>
      <c r="D5" s="252" t="s">
        <v>2322</v>
      </c>
      <c r="E5" s="253" t="s">
        <v>2323</v>
      </c>
      <c r="F5" s="253" t="s">
        <v>2324</v>
      </c>
      <c r="G5" s="254"/>
    </row>
    <row r="6" spans="1:9" s="255" customFormat="1" ht="13.5" customHeight="1">
      <c r="A6" s="948" t="s">
        <v>2325</v>
      </c>
      <c r="B6" s="256" t="s">
        <v>2326</v>
      </c>
      <c r="C6" s="257">
        <f>'土地比较法-住宅、综合'!B2</f>
        <v>1085</v>
      </c>
      <c r="D6" s="258"/>
      <c r="E6" s="259"/>
      <c r="F6" s="259"/>
      <c r="G6" s="260"/>
    </row>
    <row r="7" spans="1:9" s="255" customFormat="1" ht="13.5" customHeight="1">
      <c r="A7" s="948" t="s">
        <v>2327</v>
      </c>
      <c r="B7" s="256" t="s">
        <v>2328</v>
      </c>
      <c r="C7" s="261">
        <f>ROUND(C6*F7,0)</f>
        <v>44</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0</v>
      </c>
      <c r="D8" s="263"/>
      <c r="E8" s="261"/>
      <c r="F8" s="262"/>
      <c r="G8" s="2548" t="s">
        <v>3227</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3228</v>
      </c>
      <c r="H9" s="1389"/>
      <c r="I9" s="2550" t="s">
        <v>2332</v>
      </c>
    </row>
    <row r="10" spans="1:9" s="255" customFormat="1" ht="13.5" customHeight="1">
      <c r="A10" s="949" t="s">
        <v>801</v>
      </c>
      <c r="B10" s="265" t="s">
        <v>2333</v>
      </c>
      <c r="C10" s="266">
        <f ca="1">ROUND(D10*E10/10000,0)</f>
        <v>111</v>
      </c>
      <c r="D10" s="1031">
        <f ca="1">IF(B1="",'数据-汇总表'!E6,IF(INDIRECT("'数据-取费表'!c"&amp;$G$1)="住宅",INDIRECT("'数据-取费表'!s"&amp;$G$1),INDIRECT("'数据-取费表'!k"&amp;$G$1)+INDIRECT("'数据-取费表'!s"&amp;$G$1)))</f>
        <v>8533.5</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1064</v>
      </c>
      <c r="D19" s="1035">
        <f ca="1">D9+D10</f>
        <v>8533.5</v>
      </c>
      <c r="E19" s="252">
        <f>'数据-取费表'!B31</f>
        <v>1247</v>
      </c>
      <c r="F19" s="272"/>
      <c r="G19" s="2548" t="s">
        <v>1074</v>
      </c>
    </row>
    <row r="20" spans="1:7" s="255" customFormat="1" ht="13.5" customHeight="1">
      <c r="A20" s="296" t="s">
        <v>2346</v>
      </c>
      <c r="B20" s="251" t="s">
        <v>2347</v>
      </c>
      <c r="C20" s="273">
        <f ca="1">ROUND((C5+C19)*F20,0)</f>
        <v>44</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80</v>
      </c>
      <c r="D22" s="276">
        <f ca="1">C26</f>
        <v>5.0000000000000001E-4</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54</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25</v>
      </c>
      <c r="D24" s="279"/>
      <c r="E24" s="279"/>
      <c r="F24" s="280"/>
      <c r="G24" s="281" t="s">
        <v>2360</v>
      </c>
    </row>
    <row r="25" spans="1:7" s="255" customFormat="1" ht="24">
      <c r="A25" s="950" t="s">
        <v>2361</v>
      </c>
      <c r="B25" s="256" t="s">
        <v>2362</v>
      </c>
      <c r="C25" s="1354">
        <f ca="1">ROUND(IF('数据-取费表'!B22&lt;=1,C20*F22*'数据-取费表'!B23/2,C20*(POWER((1+F22),'数据-取费表'!B23/2)-1)),0)</f>
        <v>1</v>
      </c>
      <c r="D25" s="279"/>
      <c r="E25" s="282"/>
      <c r="F25" s="280"/>
      <c r="G25" s="283" t="s">
        <v>2363</v>
      </c>
    </row>
    <row r="26" spans="1:7" s="255" customFormat="1">
      <c r="A26" s="950" t="s">
        <v>795</v>
      </c>
      <c r="B26" s="256" t="s">
        <v>2364</v>
      </c>
      <c r="C26" s="279">
        <f ca="1">ROUND(IF('数据-取费表'!B22&lt;=1,F21*F22*'数据-取费表'!B23/2,F21*(POWER((1+F22),'数据-取费表'!B23/2)-1)),4)</f>
        <v>5.0000000000000001E-4</v>
      </c>
      <c r="D26" s="279"/>
      <c r="E26" s="282"/>
      <c r="F26" s="280"/>
      <c r="G26" s="284"/>
    </row>
    <row r="27" spans="1:7" s="255" customFormat="1" ht="24.75">
      <c r="A27" s="296" t="s">
        <v>2365</v>
      </c>
      <c r="B27" s="285" t="s">
        <v>2366</v>
      </c>
      <c r="C27" s="286">
        <f ca="1">C28</f>
        <v>0</v>
      </c>
      <c r="D27" s="276">
        <f ca="1">C29</f>
        <v>0</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0</v>
      </c>
      <c r="D28" s="276"/>
      <c r="E28" s="277"/>
      <c r="F28" s="287"/>
      <c r="G28" s="288"/>
    </row>
    <row r="29" spans="1:7" s="255" customFormat="1" ht="13.5" customHeight="1">
      <c r="A29" s="950" t="s">
        <v>792</v>
      </c>
      <c r="B29" s="289" t="s">
        <v>2370</v>
      </c>
      <c r="C29" s="279">
        <f ca="1">ROUND(C21*F27*'数据-取费表'!B21/'数据-取费表'!B20,4)</f>
        <v>0</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2502</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0</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2379</v>
      </c>
    </row>
    <row r="35" spans="1:7" ht="13.5" customHeight="1">
      <c r="A35" s="950" t="s">
        <v>796</v>
      </c>
      <c r="B35" s="256" t="s">
        <v>2380</v>
      </c>
      <c r="C35" s="261">
        <f ca="1">ROUND(C34*F35,0)</f>
        <v>0</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0</v>
      </c>
      <c r="D37" s="258">
        <f ca="1">D19</f>
        <v>8533.5</v>
      </c>
      <c r="E37" s="290">
        <f>'数据-取费表'!B35</f>
        <v>150</v>
      </c>
      <c r="F37" s="300"/>
      <c r="G37" s="302" t="s">
        <v>2385</v>
      </c>
    </row>
    <row r="38" spans="1:7" ht="13.5" customHeight="1">
      <c r="A38" s="950" t="s">
        <v>799</v>
      </c>
      <c r="B38" s="256" t="s">
        <v>2386</v>
      </c>
      <c r="C38" s="261">
        <f ca="1">ROUND(C34*F38,0)</f>
        <v>0</v>
      </c>
      <c r="D38" s="261"/>
      <c r="E38" s="261"/>
      <c r="F38" s="300">
        <f>'数据-取费表'!B36</f>
        <v>1.4999999999999999E-2</v>
      </c>
      <c r="G38" s="260" t="s">
        <v>2381</v>
      </c>
    </row>
    <row r="39" spans="1:7" s="255" customFormat="1" ht="13.5" customHeight="1">
      <c r="A39" s="296" t="s">
        <v>2387</v>
      </c>
      <c r="B39" s="251" t="s">
        <v>2388</v>
      </c>
      <c r="C39" s="273">
        <f ca="1">ROUND(C33*F20,0)</f>
        <v>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0</v>
      </c>
      <c r="D41" s="276">
        <f ca="1">C44</f>
        <v>0</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0</v>
      </c>
      <c r="D42" s="279"/>
      <c r="E42" s="279"/>
      <c r="F42" s="280"/>
      <c r="G42" s="3237" t="s">
        <v>2397</v>
      </c>
    </row>
    <row r="43" spans="1:7" ht="13.5" customHeight="1">
      <c r="A43" s="950" t="s">
        <v>792</v>
      </c>
      <c r="B43" s="256" t="s">
        <v>2398</v>
      </c>
      <c r="C43" s="279">
        <f ca="1">ROUND(IF('数据-取费表'!B22&lt;=1,C39*F22*'数据-取费表'!B21/2,C39*(POWER((1+F22),'数据-取费表'!B21/2)-1)),0)</f>
        <v>0</v>
      </c>
      <c r="D43" s="279"/>
      <c r="E43" s="279"/>
      <c r="F43" s="280"/>
      <c r="G43" s="3238"/>
    </row>
    <row r="44" spans="1:7" ht="13.5" customHeight="1">
      <c r="A44" s="950" t="s">
        <v>793</v>
      </c>
      <c r="B44" s="256" t="s">
        <v>2399</v>
      </c>
      <c r="C44" s="279">
        <f ca="1">ROUND(IF('数据-取费表'!B22&lt;=1,C40*F22*'数据-取费表'!B21/2,C40*(POWER((1+F22),'数据-取费表'!B21/2)-1)),4)</f>
        <v>0</v>
      </c>
      <c r="D44" s="279"/>
      <c r="E44" s="279"/>
      <c r="F44" s="280"/>
      <c r="G44" s="3239"/>
    </row>
    <row r="45" spans="1:7" s="255" customFormat="1" ht="13.5" customHeight="1">
      <c r="A45" s="296" t="s">
        <v>2400</v>
      </c>
      <c r="B45" s="285" t="s">
        <v>2366</v>
      </c>
      <c r="C45" s="286">
        <f ca="1">C46</f>
        <v>0</v>
      </c>
      <c r="D45" s="276">
        <f ca="1">C47</f>
        <v>6.0000000000000001E-3</v>
      </c>
      <c r="E45" s="277" t="s">
        <v>2392</v>
      </c>
      <c r="F45" s="287"/>
      <c r="G45" s="288" t="s">
        <v>2401</v>
      </c>
    </row>
    <row r="46" spans="1:7" s="255" customFormat="1" ht="13.5" customHeight="1">
      <c r="A46" s="950" t="s">
        <v>791</v>
      </c>
      <c r="B46" s="289" t="s">
        <v>2402</v>
      </c>
      <c r="C46" s="290">
        <f ca="1">ROUND((C33+C39)*F27,0)</f>
        <v>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0</v>
      </c>
      <c r="D49" s="273"/>
      <c r="E49" s="273"/>
      <c r="F49" s="305"/>
      <c r="G49" s="275" t="s">
        <v>2407</v>
      </c>
    </row>
    <row r="50" spans="1:7" s="299" customFormat="1" ht="24">
      <c r="A50" s="296" t="s">
        <v>2408</v>
      </c>
      <c r="B50" s="251" t="s">
        <v>2409</v>
      </c>
      <c r="C50" s="273"/>
      <c r="D50" s="273"/>
      <c r="E50" s="273"/>
      <c r="F50" s="305">
        <f>IF('数据-取费表'!B24=0,'数据-取费表'!N16,1)</f>
        <v>1</v>
      </c>
      <c r="G50" s="288" t="s">
        <v>2410</v>
      </c>
    </row>
    <row r="51" spans="1:7" ht="16.5" customHeight="1">
      <c r="A51" s="296" t="s">
        <v>2411</v>
      </c>
      <c r="B51" s="251" t="s">
        <v>2412</v>
      </c>
      <c r="C51" s="273">
        <f ca="1">ROUND(C49*F50,0)</f>
        <v>0</v>
      </c>
      <c r="D51" s="273"/>
      <c r="E51" s="273"/>
      <c r="F51" s="305"/>
      <c r="G51" s="275" t="s">
        <v>2413</v>
      </c>
    </row>
    <row r="52" spans="1:7" s="249" customFormat="1" ht="16.5" thickBot="1">
      <c r="A52" s="306" t="s">
        <v>2414</v>
      </c>
      <c r="B52" s="307"/>
      <c r="C52" s="308">
        <f ca="1">C31+C51</f>
        <v>2502</v>
      </c>
      <c r="D52" s="307"/>
      <c r="E52" s="307"/>
      <c r="F52" s="307"/>
      <c r="G52" s="309"/>
    </row>
    <row r="55" spans="1:7" ht="15">
      <c r="B55" s="311" t="s">
        <v>2415</v>
      </c>
      <c r="C55" s="312"/>
    </row>
    <row r="56" spans="1:7">
      <c r="B56" s="314" t="s">
        <v>1513</v>
      </c>
      <c r="C56" s="316">
        <f ca="1">1-C57</f>
        <v>1</v>
      </c>
    </row>
    <row r="57" spans="1:7">
      <c r="B57" s="314" t="s">
        <v>1514</v>
      </c>
      <c r="C57" s="315">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9935</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11642</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1109355</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1109355</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1109355</v>
      </c>
      <c r="D10" s="1031">
        <f ca="1">IF(B1="",'数据-汇总表'!E6,IF(INDIRECT("'数据-取费表'!c"&amp;$G$1)="住宅",INDIRECT("'数据-取费表'!s"&amp;$G$1),INDIRECT("'数据-取费表'!k"&amp;$G$1)+INDIRECT("'数据-取费表'!s"&amp;$G$1)))</f>
        <v>8533.5</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10641275</v>
      </c>
      <c r="D19" s="1035">
        <f ca="1">D9+D10</f>
        <v>8533.5</v>
      </c>
      <c r="E19" s="252">
        <f>'数据-取费表'!B31</f>
        <v>1247</v>
      </c>
      <c r="F19" s="272"/>
      <c r="G19" s="2548"/>
    </row>
    <row r="20" spans="1:7" s="255" customFormat="1" ht="13.5" customHeight="1">
      <c r="A20" s="296" t="s">
        <v>2427</v>
      </c>
      <c r="B20" s="251" t="s">
        <v>2428</v>
      </c>
      <c r="C20" s="273">
        <f ca="1">ROUND((C5+C19)*F20,0)</f>
        <v>235013</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1185433</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136466</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1034931</v>
      </c>
      <c r="D24" s="279"/>
      <c r="E24" s="279"/>
      <c r="F24" s="280"/>
      <c r="G24" s="281" t="s">
        <v>2439</v>
      </c>
    </row>
    <row r="25" spans="1:7" s="255" customFormat="1" ht="24">
      <c r="A25" s="950" t="s">
        <v>2329</v>
      </c>
      <c r="B25" s="256" t="s">
        <v>2440</v>
      </c>
      <c r="C25" s="1380">
        <f ca="1">ROUND(IF('数据-取费表'!B22&lt;=1,C20*F22*'数据-取费表'!B22/2,C20*(POWER((1+F22),'数据-取费表'!B22/2)-1)),0)</f>
        <v>14036</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3595693</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3595693</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18234659</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54785070</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51201000</v>
      </c>
      <c r="D34" s="258"/>
      <c r="E34" s="261"/>
      <c r="F34" s="298"/>
      <c r="G34" s="260"/>
    </row>
    <row r="35" spans="1:7" ht="13.5" customHeight="1">
      <c r="A35" s="950" t="s">
        <v>796</v>
      </c>
      <c r="B35" s="256" t="s">
        <v>2380</v>
      </c>
      <c r="C35" s="261">
        <f ca="1">ROUND(C34*F35,0)</f>
        <v>1536030</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1280025</v>
      </c>
      <c r="D37" s="258">
        <f ca="1">D19</f>
        <v>8533.5</v>
      </c>
      <c r="E37" s="290">
        <f>'数据-取费表'!B35</f>
        <v>150</v>
      </c>
      <c r="F37" s="300"/>
      <c r="G37" s="302"/>
    </row>
    <row r="38" spans="1:7" ht="13.5" customHeight="1">
      <c r="A38" s="950" t="s">
        <v>799</v>
      </c>
      <c r="B38" s="256" t="s">
        <v>2386</v>
      </c>
      <c r="C38" s="261">
        <f ca="1">ROUND(C34*F38,0)</f>
        <v>768015</v>
      </c>
      <c r="D38" s="261"/>
      <c r="E38" s="261"/>
      <c r="F38" s="300">
        <f>'数据-取费表'!B36</f>
        <v>1.4999999999999999E-2</v>
      </c>
      <c r="G38" s="260" t="s">
        <v>2381</v>
      </c>
    </row>
    <row r="39" spans="1:7" s="255" customFormat="1" ht="13.5" customHeight="1">
      <c r="A39" s="296" t="s">
        <v>2387</v>
      </c>
      <c r="B39" s="251" t="s">
        <v>2388</v>
      </c>
      <c r="C39" s="273">
        <f ca="1">ROUND(C33*F20,0)</f>
        <v>1095701</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1979160</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1940353</v>
      </c>
      <c r="D42" s="279"/>
      <c r="E42" s="279"/>
      <c r="F42" s="280"/>
      <c r="G42" s="3237" t="s">
        <v>2444</v>
      </c>
    </row>
    <row r="43" spans="1:7" ht="13.5" customHeight="1">
      <c r="A43" s="950" t="s">
        <v>792</v>
      </c>
      <c r="B43" s="256" t="s">
        <v>2398</v>
      </c>
      <c r="C43" s="279">
        <f ca="1">ROUND(IF('数据-取费表'!B22&lt;=1,C39*F22*'数据-取费表'!B20/2,C39*(POWER((1+F22),'数据-取费表'!B20/2)-1)),0)</f>
        <v>38807</v>
      </c>
      <c r="D43" s="279"/>
      <c r="E43" s="279"/>
      <c r="F43" s="280"/>
      <c r="G43" s="3238"/>
    </row>
    <row r="44" spans="1:7" ht="13.5" customHeight="1">
      <c r="A44" s="950" t="s">
        <v>793</v>
      </c>
      <c r="B44" s="256" t="s">
        <v>2399</v>
      </c>
      <c r="C44" s="279">
        <f ca="1">ROUND(IF('数据-取费表'!B22&lt;=1,C40*F22*'数据-取费表'!B20/2,C40*(POWER((1+F22),'数据-取费表'!B20/2)-1)),4)</f>
        <v>6.9999999999999999E-4</v>
      </c>
      <c r="D44" s="279"/>
      <c r="E44" s="279"/>
      <c r="F44" s="280"/>
      <c r="G44" s="3239"/>
    </row>
    <row r="45" spans="1:7" s="255" customFormat="1" ht="13.5" customHeight="1">
      <c r="A45" s="296" t="s">
        <v>2400</v>
      </c>
      <c r="B45" s="285" t="s">
        <v>2366</v>
      </c>
      <c r="C45" s="286">
        <f ca="1">C46</f>
        <v>16764231</v>
      </c>
      <c r="D45" s="276">
        <f ca="1">C47</f>
        <v>6.0000000000000001E-3</v>
      </c>
      <c r="E45" s="277" t="s">
        <v>2392</v>
      </c>
      <c r="F45" s="287"/>
      <c r="G45" s="288" t="s">
        <v>2401</v>
      </c>
    </row>
    <row r="46" spans="1:7" s="255" customFormat="1" ht="13.5" customHeight="1">
      <c r="A46" s="950" t="s">
        <v>791</v>
      </c>
      <c r="B46" s="289" t="s">
        <v>2402</v>
      </c>
      <c r="C46" s="290">
        <f ca="1">ROUND((C33+C39)*F27,0)</f>
        <v>16764231</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81113220</v>
      </c>
      <c r="D49" s="273"/>
      <c r="E49" s="273"/>
      <c r="F49" s="305"/>
      <c r="G49" s="275" t="s">
        <v>2407</v>
      </c>
    </row>
    <row r="50" spans="1:7" s="299" customFormat="1">
      <c r="A50" s="296" t="s">
        <v>2408</v>
      </c>
      <c r="B50" s="251" t="s">
        <v>2409</v>
      </c>
      <c r="C50" s="273"/>
      <c r="D50" s="273"/>
      <c r="E50" s="273"/>
      <c r="F50" s="305">
        <f>IF('数据-取费表'!B24=0,'数据-取费表'!N16,1)</f>
        <v>1</v>
      </c>
      <c r="G50" s="288"/>
    </row>
    <row r="51" spans="1:7" ht="16.5" customHeight="1">
      <c r="A51" s="296" t="s">
        <v>2411</v>
      </c>
      <c r="B51" s="251" t="s">
        <v>2446</v>
      </c>
      <c r="C51" s="273">
        <f ca="1">ROUND(C49*F50,0)</f>
        <v>81113220</v>
      </c>
      <c r="D51" s="273"/>
      <c r="E51" s="273"/>
      <c r="F51" s="305"/>
      <c r="G51" s="275" t="s">
        <v>2413</v>
      </c>
    </row>
    <row r="52" spans="1:7" s="249" customFormat="1" ht="16.5" thickBot="1">
      <c r="A52" s="306" t="s">
        <v>2414</v>
      </c>
      <c r="B52" s="307"/>
      <c r="C52" s="308">
        <f ca="1">C31+C51</f>
        <v>99347879</v>
      </c>
      <c r="D52" s="307"/>
      <c r="E52" s="307"/>
      <c r="F52" s="307"/>
      <c r="G52" s="309"/>
    </row>
    <row r="55" spans="1:7" ht="15">
      <c r="B55" s="311" t="s">
        <v>2415</v>
      </c>
      <c r="C55" s="312"/>
    </row>
    <row r="56" spans="1:7">
      <c r="B56" s="314" t="s">
        <v>1513</v>
      </c>
      <c r="C56" s="316">
        <f ca="1">1-C57</f>
        <v>0.18400000000000005</v>
      </c>
    </row>
    <row r="57" spans="1:7">
      <c r="B57" s="314" t="s">
        <v>1514</v>
      </c>
      <c r="C57" s="315">
        <f ca="1">ROUND(C51/C52,3)</f>
        <v>0.81599999999999995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9" sqref="C9"/>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6409</v>
      </c>
      <c r="C2" s="317" t="s">
        <v>2448</v>
      </c>
      <c r="D2" s="317"/>
      <c r="E2" s="317"/>
      <c r="F2" s="317"/>
      <c r="G2" s="317"/>
      <c r="H2" s="317"/>
      <c r="I2" s="317"/>
      <c r="J2" s="317"/>
      <c r="K2" s="317"/>
    </row>
    <row r="3" spans="1:33" ht="18" customHeight="1" thickBot="1">
      <c r="A3" s="244" t="s">
        <v>2317</v>
      </c>
      <c r="B3" s="245">
        <f ca="1">ROUND(B2*10000/IF(C1="",'数据-汇总表'!E3,INDIRECT("'数据-取费表'!K"&amp;$K$1)),0)</f>
        <v>7510</v>
      </c>
      <c r="C3" s="317" t="s">
        <v>2449</v>
      </c>
      <c r="D3" s="317"/>
      <c r="E3" s="317"/>
      <c r="F3" s="317"/>
      <c r="G3" s="317"/>
      <c r="H3" s="317"/>
      <c r="I3" s="317"/>
      <c r="J3" s="317"/>
      <c r="K3" s="317"/>
    </row>
    <row r="4" spans="1:33" s="955" customFormat="1" ht="16.5" customHeight="1">
      <c r="A4" s="952" t="s">
        <v>2450</v>
      </c>
      <c r="B4" s="953"/>
      <c r="C4" s="995">
        <f>SUM(C8:K8)</f>
        <v>18204.8</v>
      </c>
      <c r="D4" s="953"/>
      <c r="E4" s="953"/>
      <c r="F4" s="953"/>
      <c r="G4" s="953"/>
      <c r="H4" s="953"/>
      <c r="I4" s="953"/>
      <c r="J4" s="953"/>
      <c r="K4" s="954"/>
    </row>
    <row r="5" spans="1:33" s="959" customFormat="1" ht="15">
      <c r="A5" s="956" t="s">
        <v>2451</v>
      </c>
      <c r="B5" s="957" t="s">
        <v>2452</v>
      </c>
      <c r="C5" s="2552" t="s">
        <v>3253</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5689</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C6*C7/10000</f>
        <v>18204.8</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5120</v>
      </c>
      <c r="D11" s="972"/>
      <c r="E11" s="372"/>
      <c r="F11" s="973">
        <f ca="1">1-IF('数据-取费表'!B24=0,1,IF(C1="",'数据-取费表'!N16,INDIRECT("'数据-取费表'!n"&amp;$K$1)))</f>
        <v>1</v>
      </c>
      <c r="G11" s="8"/>
      <c r="H11" s="967"/>
      <c r="I11" s="967"/>
      <c r="J11" s="967"/>
      <c r="K11" s="968"/>
    </row>
    <row r="12" spans="1:33" s="974" customFormat="1" ht="13.5" customHeight="1">
      <c r="A12" s="970" t="s">
        <v>1335</v>
      </c>
      <c r="B12" s="971" t="s">
        <v>2466</v>
      </c>
      <c r="C12" s="24">
        <f ca="1">ROUND(C11*F12,0)</f>
        <v>154</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128</v>
      </c>
      <c r="D14" s="1032">
        <f ca="1">IF(C1="",'数据-汇总表'!E3,INDIRECT("'数据-取费表'!K"&amp;$K$1)+INDIRECT("'数据-取费表'!S"&amp;$K$1))</f>
        <v>8533.5</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77</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5479</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8533.5</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111</v>
      </c>
      <c r="D18" s="1032"/>
      <c r="E18" s="24"/>
      <c r="F18" s="975"/>
      <c r="G18" s="2554" t="s">
        <v>3229</v>
      </c>
      <c r="H18" s="1576"/>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111</v>
      </c>
      <c r="D20" s="1032">
        <f ca="1">IF(C1="",'数据-汇总表'!E6,IF(INDIRECT("'数据-取费表'!c"&amp;$K$1)="住宅",INDIRECT("'数据-取费表'!s"&amp;$K$1),INDIRECT("'数据-取费表'!k"&amp;$K$1)+INDIRECT("'数据-取费表'!s"&amp;$K$1)))</f>
        <v>8533.5</v>
      </c>
      <c r="E20" s="24">
        <f>'数据-取费表'!B28</f>
        <v>130</v>
      </c>
      <c r="F20" s="975"/>
      <c r="G20" s="15"/>
      <c r="H20" s="980"/>
      <c r="I20" s="980"/>
      <c r="J20" s="980"/>
      <c r="K20" s="981"/>
    </row>
    <row r="21" spans="1:33" s="974" customFormat="1" ht="13.5" customHeight="1">
      <c r="A21" s="960" t="s">
        <v>802</v>
      </c>
      <c r="B21" s="984" t="s">
        <v>2481</v>
      </c>
      <c r="C21" s="985">
        <f ca="1">C16+C17+C18</f>
        <v>5590</v>
      </c>
      <c r="D21" s="986"/>
      <c r="E21" s="322"/>
      <c r="F21" s="322"/>
      <c r="G21" s="137" t="s">
        <v>2482</v>
      </c>
      <c r="H21" s="978"/>
      <c r="I21" s="978"/>
      <c r="J21" s="978"/>
      <c r="K21" s="979"/>
    </row>
    <row r="22" spans="1:33" s="974" customFormat="1" ht="13.5" customHeight="1">
      <c r="A22" s="960" t="s">
        <v>2454</v>
      </c>
      <c r="B22" s="984" t="s">
        <v>2483</v>
      </c>
      <c r="C22" s="985">
        <f ca="1">ROUND(C21*F22,0)</f>
        <v>112</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364</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215</v>
      </c>
      <c r="D25" s="321">
        <f ca="1">C26</f>
        <v>7.4899999999999994E-2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7.4899999999999994E-2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215</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1820</v>
      </c>
      <c r="D28" s="321">
        <f ca="1">C29</f>
        <v>0.31159999999999999</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0.31159999999999999</v>
      </c>
      <c r="D29" s="325"/>
      <c r="E29" s="326"/>
      <c r="F29" s="331"/>
      <c r="G29" s="137" t="s">
        <v>2497</v>
      </c>
      <c r="H29" s="978"/>
      <c r="I29" s="978"/>
      <c r="J29" s="978"/>
      <c r="K29" s="979"/>
    </row>
    <row r="30" spans="1:33" s="332" customFormat="1" ht="13.5" customHeight="1">
      <c r="A30" s="970" t="s">
        <v>804</v>
      </c>
      <c r="B30" s="993" t="s">
        <v>2498</v>
      </c>
      <c r="C30" s="333">
        <f ca="1">ROUND((C21+C22+C23)*F28,0)</f>
        <v>1820</v>
      </c>
      <c r="D30" s="325"/>
      <c r="E30" s="326"/>
      <c r="F30" s="331"/>
      <c r="G30" s="137"/>
      <c r="H30" s="978"/>
      <c r="I30" s="978"/>
      <c r="J30" s="978"/>
      <c r="K30" s="979"/>
    </row>
    <row r="31" spans="1:33" s="974" customFormat="1" ht="13.5" customHeight="1" thickBot="1">
      <c r="A31" s="2558" t="s">
        <v>2499</v>
      </c>
      <c r="B31" s="1004" t="s">
        <v>2500</v>
      </c>
      <c r="C31" s="1005">
        <f>ROUND(C4*F31/(1+'数据-取费表'!C42),0)</f>
        <v>971</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6409</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242" t="s">
        <v>1403</v>
      </c>
      <c r="C6" s="1295">
        <f ca="1">ROUND(F6*F8*F7*(1-F9)/10000,0)</f>
        <v>0</v>
      </c>
      <c r="D6" s="161" t="s">
        <v>3019</v>
      </c>
      <c r="E6" s="344" t="s">
        <v>1405</v>
      </c>
      <c r="F6" s="345">
        <f ca="1">INDIRECT("'数据-取费表'!u"&amp;$G$1)</f>
        <v>0</v>
      </c>
      <c r="G6" s="1850"/>
      <c r="H6" s="1290" t="s">
        <v>1035</v>
      </c>
      <c r="I6" s="3242" t="s">
        <v>1403</v>
      </c>
      <c r="J6" s="343">
        <f ca="1">ROUND(M6*M8*M7*(1-M9)/10000,0)</f>
        <v>0</v>
      </c>
      <c r="K6" s="161" t="s">
        <v>3018</v>
      </c>
      <c r="L6" s="344" t="s">
        <v>1405</v>
      </c>
      <c r="M6" s="345">
        <f ca="1">INDIRECT("'数据-取费表'!z"&amp;$G$1)</f>
        <v>0</v>
      </c>
    </row>
    <row r="7" spans="1:37" ht="18" customHeight="1">
      <c r="A7" s="1294"/>
      <c r="B7" s="3243"/>
      <c r="C7" s="1296"/>
      <c r="D7" s="349"/>
      <c r="E7" s="1297" t="s">
        <v>1406</v>
      </c>
      <c r="F7" s="345">
        <f ca="1">IF(INDIRECT("'数据-取费表'!ah"&amp;$G$1)="",INDIRECT("'数据-取费表'!k"&amp;$G$1),INDIRECT("'数据-取费表'!ah"&amp;$G$1))</f>
        <v>0</v>
      </c>
      <c r="G7" s="1850"/>
      <c r="H7" s="346"/>
      <c r="I7" s="3243"/>
      <c r="J7" s="348"/>
      <c r="K7" s="349"/>
      <c r="L7" s="344" t="s">
        <v>1406</v>
      </c>
      <c r="M7" s="345">
        <f ca="1">F7</f>
        <v>0</v>
      </c>
    </row>
    <row r="8" spans="1:37" ht="18" customHeight="1">
      <c r="A8" s="346"/>
      <c r="B8" s="3243"/>
      <c r="C8" s="348"/>
      <c r="D8" s="349"/>
      <c r="E8" s="344" t="s">
        <v>1407</v>
      </c>
      <c r="F8" s="345">
        <f ca="1">INDIRECT("'数据-取费表'!ai"&amp;$G$1)</f>
        <v>0</v>
      </c>
      <c r="G8" s="1850"/>
      <c r="H8" s="346"/>
      <c r="I8" s="3243"/>
      <c r="J8" s="348"/>
      <c r="K8" s="349"/>
      <c r="L8" s="344" t="s">
        <v>1407</v>
      </c>
      <c r="M8" s="345">
        <f ca="1">INDIRECT("'数据-取费表'!ai"&amp;$G$1)</f>
        <v>0</v>
      </c>
    </row>
    <row r="9" spans="1:37" ht="18" customHeight="1">
      <c r="A9" s="346"/>
      <c r="B9" s="3244"/>
      <c r="C9" s="348"/>
      <c r="D9" s="349"/>
      <c r="E9" s="344" t="s">
        <v>1408</v>
      </c>
      <c r="F9" s="354">
        <f ca="1">INDIRECT("'数据-取费表'!w"&amp;$G$1)</f>
        <v>0</v>
      </c>
      <c r="G9" s="1850"/>
      <c r="H9" s="346"/>
      <c r="I9" s="3244"/>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0" t="s">
        <v>1548</v>
      </c>
      <c r="L53" s="3241"/>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42" t="s">
        <v>1403</v>
      </c>
      <c r="C6" s="1295">
        <f ca="1">ROUND(F6*F8*F7*(1-F9),0)</f>
        <v>0</v>
      </c>
      <c r="D6" s="161" t="s">
        <v>3016</v>
      </c>
      <c r="E6" s="344" t="s">
        <v>1405</v>
      </c>
      <c r="F6" s="345">
        <f ca="1">INDIRECT("'数据-取费表'!u"&amp;$G$1)</f>
        <v>0</v>
      </c>
      <c r="G6" s="1850"/>
      <c r="H6" s="1290" t="s">
        <v>1035</v>
      </c>
      <c r="I6" s="3242" t="s">
        <v>1403</v>
      </c>
      <c r="J6" s="343">
        <f ca="1">ROUND(M6*M8*M7*(1-M9),0)</f>
        <v>0</v>
      </c>
      <c r="K6" s="1833" t="s">
        <v>3017</v>
      </c>
      <c r="L6" s="344" t="s">
        <v>1405</v>
      </c>
      <c r="M6" s="345">
        <f ca="1">INDIRECT("'数据-取费表'!z"&amp;$G$1)</f>
        <v>0</v>
      </c>
    </row>
    <row r="7" spans="1:37" ht="18" customHeight="1">
      <c r="A7" s="1294"/>
      <c r="B7" s="3243"/>
      <c r="C7" s="1296"/>
      <c r="D7" s="349"/>
      <c r="E7" s="1297" t="s">
        <v>1406</v>
      </c>
      <c r="F7" s="345">
        <f ca="1">IF(INDIRECT("'数据-取费表'!ah"&amp;$G$1)="",INDIRECT("'数据-取费表'!k"&amp;$G$1),INDIRECT("'数据-取费表'!ah"&amp;$G$1))</f>
        <v>0</v>
      </c>
      <c r="G7" s="1850"/>
      <c r="H7" s="346"/>
      <c r="I7" s="3243"/>
      <c r="J7" s="348"/>
      <c r="K7" s="349"/>
      <c r="L7" s="344" t="s">
        <v>1406</v>
      </c>
      <c r="M7" s="345">
        <f ca="1">F7</f>
        <v>0</v>
      </c>
    </row>
    <row r="8" spans="1:37" ht="18" customHeight="1">
      <c r="A8" s="346"/>
      <c r="B8" s="3243"/>
      <c r="C8" s="348"/>
      <c r="D8" s="349"/>
      <c r="E8" s="344" t="s">
        <v>1407</v>
      </c>
      <c r="F8" s="345">
        <f ca="1">INDIRECT("'数据-取费表'!ai"&amp;$G$1)</f>
        <v>0</v>
      </c>
      <c r="G8" s="1850"/>
      <c r="H8" s="346"/>
      <c r="I8" s="3243"/>
      <c r="J8" s="348"/>
      <c r="K8" s="349"/>
      <c r="L8" s="344" t="s">
        <v>1407</v>
      </c>
      <c r="M8" s="345">
        <f ca="1">INDIRECT("'数据-取费表'!ai"&amp;$G$1)</f>
        <v>0</v>
      </c>
    </row>
    <row r="9" spans="1:37" ht="18" customHeight="1">
      <c r="A9" s="346"/>
      <c r="B9" s="3244"/>
      <c r="C9" s="348"/>
      <c r="D9" s="349"/>
      <c r="E9" s="344" t="s">
        <v>1408</v>
      </c>
      <c r="F9" s="354">
        <f ca="1">INDIRECT("'数据-取费表'!w"&amp;$G$1)</f>
        <v>0</v>
      </c>
      <c r="G9" s="1850"/>
      <c r="H9" s="346"/>
      <c r="I9" s="3244"/>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0" t="s">
        <v>1548</v>
      </c>
      <c r="L53" s="3241"/>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0</v>
      </c>
      <c r="C2" s="2564" t="s">
        <v>2504</v>
      </c>
      <c r="D2" s="2565" t="s">
        <v>2505</v>
      </c>
      <c r="E2" s="2566">
        <f>SUM(E6:E13)</f>
        <v>0</v>
      </c>
    </row>
    <row r="3" spans="1:6" ht="15.75">
      <c r="A3" s="2562" t="s">
        <v>1395</v>
      </c>
      <c r="B3" s="2563" t="e">
        <f ca="1">ROUND(B2*10000/E2,0)</f>
        <v>#DIV/0!</v>
      </c>
      <c r="C3" s="2564" t="s">
        <v>2512</v>
      </c>
      <c r="D3" s="2567"/>
      <c r="E3" s="2568"/>
    </row>
    <row r="4" spans="1:6" ht="15.75">
      <c r="A4" s="2569"/>
      <c r="B4" s="2567"/>
      <c r="C4" s="2567"/>
      <c r="D4" s="2567"/>
      <c r="E4" s="2568"/>
    </row>
    <row r="5" spans="1:6" ht="15">
      <c r="A5" s="2570" t="s">
        <v>2506</v>
      </c>
      <c r="B5" s="3245" t="s">
        <v>2507</v>
      </c>
      <c r="C5" s="3245"/>
      <c r="D5" s="2571"/>
      <c r="E5" s="2572" t="s">
        <v>2508</v>
      </c>
      <c r="F5" s="2573" t="s">
        <v>2509</v>
      </c>
    </row>
    <row r="6" spans="1:6">
      <c r="A6" s="2574">
        <f>'数据-取费表'!AN6</f>
        <v>0</v>
      </c>
      <c r="B6" s="2573" t="e">
        <f ca="1">IF(F6="是",'数据-取费表'!AO6,0)</f>
        <v>#REF!</v>
      </c>
      <c r="C6" s="2564" t="s">
        <v>2504</v>
      </c>
      <c r="D6" s="2567"/>
      <c r="E6" s="2575">
        <f>IF(OR(A6=0,F6="否"),0,'数据-取费表'!K6+'数据-取费表'!S6)</f>
        <v>0</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6" t="s">
        <v>1076</v>
      </c>
      <c r="B1" s="3247"/>
      <c r="C1" s="3248"/>
      <c r="D1" s="3249">
        <f>SUM(I10,I15,I20,I21,I23)</f>
        <v>0</v>
      </c>
      <c r="E1" s="3249"/>
      <c r="F1" s="3249"/>
      <c r="G1" s="3249"/>
      <c r="H1" s="3249"/>
      <c r="I1" s="3250"/>
    </row>
    <row r="2" spans="1:9">
      <c r="A2" s="3251" t="s">
        <v>1077</v>
      </c>
      <c r="B2" s="3252" t="s">
        <v>1078</v>
      </c>
      <c r="C2" s="3252"/>
      <c r="D2" s="1300" t="s">
        <v>1079</v>
      </c>
      <c r="E2" s="1300" t="s">
        <v>1080</v>
      </c>
      <c r="F2" s="1300" t="s">
        <v>1081</v>
      </c>
      <c r="G2" s="1300" t="s">
        <v>1082</v>
      </c>
      <c r="H2" s="1300" t="s">
        <v>1083</v>
      </c>
      <c r="I2" s="1301" t="s">
        <v>1084</v>
      </c>
    </row>
    <row r="3" spans="1:9">
      <c r="A3" s="3251"/>
      <c r="B3" s="3252" t="s">
        <v>1085</v>
      </c>
      <c r="C3" s="3252"/>
      <c r="D3" s="1302"/>
      <c r="E3" s="1300"/>
      <c r="F3" s="1303"/>
      <c r="G3" s="1303"/>
      <c r="H3" s="1304"/>
      <c r="I3" s="1305">
        <f>ROUND(D3*E3*F3*G3*H3/10000,0)</f>
        <v>0</v>
      </c>
    </row>
    <row r="4" spans="1:9">
      <c r="A4" s="3251"/>
      <c r="B4" s="3252" t="s">
        <v>1086</v>
      </c>
      <c r="C4" s="3252"/>
      <c r="D4" s="1302"/>
      <c r="E4" s="1300"/>
      <c r="F4" s="1303"/>
      <c r="G4" s="1303"/>
      <c r="H4" s="1304"/>
      <c r="I4" s="1305">
        <f t="shared" ref="I4:I9" si="0">ROUND(D4*E4*F4*G4*H4/10000,0)</f>
        <v>0</v>
      </c>
    </row>
    <row r="5" spans="1:9">
      <c r="A5" s="3251"/>
      <c r="B5" s="3252" t="s">
        <v>1087</v>
      </c>
      <c r="C5" s="3252"/>
      <c r="D5" s="1302"/>
      <c r="E5" s="1300"/>
      <c r="F5" s="1303"/>
      <c r="G5" s="1303"/>
      <c r="H5" s="1304"/>
      <c r="I5" s="1305">
        <f t="shared" si="0"/>
        <v>0</v>
      </c>
    </row>
    <row r="6" spans="1:9">
      <c r="A6" s="3251"/>
      <c r="B6" s="3252" t="s">
        <v>1088</v>
      </c>
      <c r="C6" s="3252"/>
      <c r="D6" s="1302"/>
      <c r="E6" s="1300"/>
      <c r="F6" s="1303"/>
      <c r="G6" s="1303"/>
      <c r="H6" s="1304"/>
      <c r="I6" s="1305">
        <f t="shared" si="0"/>
        <v>0</v>
      </c>
    </row>
    <row r="7" spans="1:9">
      <c r="A7" s="3251"/>
      <c r="B7" s="3252" t="s">
        <v>1089</v>
      </c>
      <c r="C7" s="3252"/>
      <c r="D7" s="1302"/>
      <c r="E7" s="1300"/>
      <c r="F7" s="1303"/>
      <c r="G7" s="1303"/>
      <c r="H7" s="1304"/>
      <c r="I7" s="1305">
        <f t="shared" si="0"/>
        <v>0</v>
      </c>
    </row>
    <row r="8" spans="1:9">
      <c r="A8" s="3251"/>
      <c r="B8" s="3252" t="s">
        <v>1090</v>
      </c>
      <c r="C8" s="3252"/>
      <c r="D8" s="1302"/>
      <c r="E8" s="1300"/>
      <c r="F8" s="1303"/>
      <c r="G8" s="1303"/>
      <c r="H8" s="1304"/>
      <c r="I8" s="1305">
        <f t="shared" si="0"/>
        <v>0</v>
      </c>
    </row>
    <row r="9" spans="1:9">
      <c r="A9" s="3251"/>
      <c r="B9" s="3252" t="s">
        <v>1091</v>
      </c>
      <c r="C9" s="3252"/>
      <c r="D9" s="1302"/>
      <c r="E9" s="1300"/>
      <c r="F9" s="1303"/>
      <c r="G9" s="1303"/>
      <c r="H9" s="1304"/>
      <c r="I9" s="1305">
        <f t="shared" si="0"/>
        <v>0</v>
      </c>
    </row>
    <row r="10" spans="1:9">
      <c r="A10" s="3251"/>
      <c r="B10" s="3253" t="s">
        <v>1092</v>
      </c>
      <c r="C10" s="3253"/>
      <c r="D10" s="1306"/>
      <c r="E10" s="1306" t="e">
        <f>ROUND(D1*10000/D10/H9,0)</f>
        <v>#DIV/0!</v>
      </c>
      <c r="F10" s="1307"/>
      <c r="G10" s="1307"/>
      <c r="H10" s="1308"/>
      <c r="I10" s="1309">
        <f>SUM(I3:I9)</f>
        <v>0</v>
      </c>
    </row>
    <row r="11" spans="1:9" ht="14.25">
      <c r="A11" s="3251" t="s">
        <v>1093</v>
      </c>
      <c r="B11" s="3252" t="s">
        <v>1094</v>
      </c>
      <c r="C11" s="3252"/>
      <c r="D11" s="1302" t="s">
        <v>1095</v>
      </c>
      <c r="E11" s="1302" t="s">
        <v>1096</v>
      </c>
      <c r="F11" s="1303" t="s">
        <v>1097</v>
      </c>
      <c r="G11" s="1303" t="s">
        <v>1083</v>
      </c>
      <c r="H11" s="1310" t="s">
        <v>1098</v>
      </c>
      <c r="I11" s="1301" t="s">
        <v>1084</v>
      </c>
    </row>
    <row r="12" spans="1:9">
      <c r="A12" s="3251"/>
      <c r="B12" s="3252" t="s">
        <v>1099</v>
      </c>
      <c r="C12" s="3252"/>
      <c r="D12" s="1302"/>
      <c r="E12" s="1302"/>
      <c r="F12" s="1303"/>
      <c r="G12" s="1304"/>
      <c r="H12" s="1311"/>
      <c r="I12" s="1301">
        <f>ROUND(D12*E12*F12*G12/10000,0)</f>
        <v>0</v>
      </c>
    </row>
    <row r="13" spans="1:9">
      <c r="A13" s="3251"/>
      <c r="B13" s="3252" t="s">
        <v>1100</v>
      </c>
      <c r="C13" s="3252"/>
      <c r="D13" s="1302"/>
      <c r="E13" s="1302"/>
      <c r="F13" s="1303"/>
      <c r="G13" s="1304"/>
      <c r="H13" s="1311"/>
      <c r="I13" s="1301">
        <f>ROUND(D13*E13*F13*G13/10000,0)</f>
        <v>0</v>
      </c>
    </row>
    <row r="14" spans="1:9">
      <c r="A14" s="3251"/>
      <c r="B14" s="3252" t="s">
        <v>1101</v>
      </c>
      <c r="C14" s="3252"/>
      <c r="D14" s="1302"/>
      <c r="E14" s="1302"/>
      <c r="F14" s="1303"/>
      <c r="G14" s="1304"/>
      <c r="H14" s="1311"/>
      <c r="I14" s="1301">
        <f>ROUND(D14*E14*F14*G14/10000,0)</f>
        <v>0</v>
      </c>
    </row>
    <row r="15" spans="1:9">
      <c r="A15" s="3251"/>
      <c r="B15" s="3253" t="s">
        <v>1092</v>
      </c>
      <c r="C15" s="3253"/>
      <c r="D15" s="1306"/>
      <c r="E15" s="1306">
        <f>SUM(E12:E14)</f>
        <v>0</v>
      </c>
      <c r="F15" s="1307"/>
      <c r="G15" s="1304"/>
      <c r="H15" s="1311"/>
      <c r="I15" s="1312">
        <f>SUM(I12:I14)</f>
        <v>0</v>
      </c>
    </row>
    <row r="16" spans="1:9" ht="24">
      <c r="A16" s="3251" t="s">
        <v>1102</v>
      </c>
      <c r="B16" s="3252" t="s">
        <v>1103</v>
      </c>
      <c r="C16" s="3252"/>
      <c r="D16" s="1302" t="s">
        <v>1079</v>
      </c>
      <c r="E16" s="1313" t="s">
        <v>1104</v>
      </c>
      <c r="F16" s="1303" t="s">
        <v>1105</v>
      </c>
      <c r="G16" s="1304" t="s">
        <v>1083</v>
      </c>
      <c r="H16" s="1310" t="s">
        <v>1098</v>
      </c>
      <c r="I16" s="1301" t="s">
        <v>1084</v>
      </c>
    </row>
    <row r="17" spans="1:9" ht="14.25">
      <c r="A17" s="3251"/>
      <c r="B17" s="3252" t="s">
        <v>1106</v>
      </c>
      <c r="C17" s="3252"/>
      <c r="D17" s="1302"/>
      <c r="E17" s="1302"/>
      <c r="F17" s="1303"/>
      <c r="G17" s="1304"/>
      <c r="H17" s="1314"/>
      <c r="I17" s="1315">
        <f>ROUND(D17*E17*F17*G17/10000,0)</f>
        <v>0</v>
      </c>
    </row>
    <row r="18" spans="1:9" ht="14.25">
      <c r="A18" s="3251"/>
      <c r="B18" s="3252" t="s">
        <v>1107</v>
      </c>
      <c r="C18" s="3252"/>
      <c r="D18" s="1302"/>
      <c r="E18" s="1302"/>
      <c r="F18" s="1303"/>
      <c r="G18" s="1304"/>
      <c r="H18" s="1314"/>
      <c r="I18" s="1315">
        <f>ROUND(D18*E18*F18*G18/10000,0)</f>
        <v>0</v>
      </c>
    </row>
    <row r="19" spans="1:9" ht="14.25">
      <c r="A19" s="3251"/>
      <c r="B19" s="3252" t="s">
        <v>1108</v>
      </c>
      <c r="C19" s="3252"/>
      <c r="D19" s="1302"/>
      <c r="E19" s="1302"/>
      <c r="F19" s="1303"/>
      <c r="G19" s="1304"/>
      <c r="H19" s="1314"/>
      <c r="I19" s="1315">
        <f>ROUND(D19*E19*F19*G19/10000,0)</f>
        <v>0</v>
      </c>
    </row>
    <row r="20" spans="1:9">
      <c r="A20" s="3251"/>
      <c r="B20" s="3253" t="s">
        <v>1092</v>
      </c>
      <c r="C20" s="3253"/>
      <c r="D20" s="1306">
        <f>SUM(D17:D19)</f>
        <v>0</v>
      </c>
      <c r="E20" s="1306"/>
      <c r="F20" s="1307"/>
      <c r="G20" s="1304"/>
      <c r="H20" s="1311"/>
      <c r="I20" s="1312">
        <f>SUM(I17:I19)</f>
        <v>0</v>
      </c>
    </row>
    <row r="21" spans="1:9">
      <c r="A21" s="3251" t="s">
        <v>1109</v>
      </c>
      <c r="B21" s="3255"/>
      <c r="C21" s="3255"/>
      <c r="D21" s="3255"/>
      <c r="E21" s="3255"/>
      <c r="F21" s="3255"/>
      <c r="G21" s="3255"/>
      <c r="H21" s="1764">
        <v>0.1</v>
      </c>
      <c r="I21" s="1309">
        <f>ROUND(I10*H21,0)</f>
        <v>0</v>
      </c>
    </row>
    <row r="22" spans="1:9" ht="14.25">
      <c r="A22" s="3256" t="s">
        <v>1110</v>
      </c>
      <c r="B22" s="3257"/>
      <c r="C22" s="3258"/>
      <c r="D22" s="1316" t="s">
        <v>1111</v>
      </c>
      <c r="E22" s="1316" t="s">
        <v>1112</v>
      </c>
      <c r="F22" s="1317" t="s">
        <v>1113</v>
      </c>
      <c r="G22" s="1317" t="s">
        <v>1114</v>
      </c>
      <c r="H22" s="1310" t="s">
        <v>1115</v>
      </c>
      <c r="I22" s="1301" t="s">
        <v>1116</v>
      </c>
    </row>
    <row r="23" spans="1:9" ht="14.25" thickBot="1">
      <c r="A23" s="3259"/>
      <c r="B23" s="3260"/>
      <c r="C23" s="3261"/>
      <c r="D23" s="1318"/>
      <c r="E23" s="1318"/>
      <c r="F23" s="1318"/>
      <c r="G23" s="1319"/>
      <c r="H23" s="1320"/>
      <c r="I23" s="1321">
        <f>ROUND(E23*D23*F23*(1-G23)/10000,0)</f>
        <v>0</v>
      </c>
    </row>
    <row r="26" spans="1:9">
      <c r="A26" s="1322" t="s">
        <v>1117</v>
      </c>
      <c r="B26" s="1322"/>
      <c r="C26" s="1322"/>
      <c r="D26" s="1322"/>
      <c r="E26" s="3262">
        <f>C27-C30-C31-C32</f>
        <v>0</v>
      </c>
      <c r="F26" s="3262"/>
      <c r="G26" s="3262"/>
      <c r="H26" s="1736" t="s">
        <v>1340</v>
      </c>
    </row>
    <row r="27" spans="1:9">
      <c r="A27" s="1323">
        <v>1</v>
      </c>
      <c r="B27" s="1324" t="s">
        <v>1118</v>
      </c>
      <c r="C27" s="1324">
        <f>C28+C29</f>
        <v>0</v>
      </c>
      <c r="D27" s="1324"/>
      <c r="E27" s="3263"/>
      <c r="F27" s="3263"/>
      <c r="G27" s="3263"/>
    </row>
    <row r="28" spans="1:9">
      <c r="A28" s="1325" t="s">
        <v>1119</v>
      </c>
      <c r="B28" s="1324" t="s">
        <v>1120</v>
      </c>
      <c r="C28" s="1324"/>
      <c r="D28" s="1324"/>
      <c r="E28" s="3263"/>
      <c r="F28" s="3263"/>
      <c r="G28" s="3263"/>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54"/>
      <c r="F32" s="3254"/>
      <c r="G32" s="3254"/>
    </row>
    <row r="33" spans="1:7" hidden="1">
      <c r="A33" s="3264" t="s">
        <v>1129</v>
      </c>
      <c r="B33" s="3265"/>
      <c r="C33" s="3265"/>
      <c r="D33" s="3266"/>
      <c r="E33" s="3262"/>
      <c r="F33" s="3262"/>
      <c r="G33" s="3262"/>
    </row>
    <row r="34" spans="1:7" hidden="1">
      <c r="A34" s="1327">
        <v>1</v>
      </c>
      <c r="B34" s="1324" t="s">
        <v>1130</v>
      </c>
      <c r="C34" s="1324"/>
      <c r="D34" s="1324"/>
      <c r="E34" s="3263"/>
      <c r="F34" s="3263"/>
      <c r="G34" s="3263"/>
    </row>
    <row r="35" spans="1:7" hidden="1">
      <c r="A35" s="1327">
        <v>2</v>
      </c>
      <c r="B35" s="1324" t="s">
        <v>1131</v>
      </c>
      <c r="C35" s="1324"/>
      <c r="D35" s="1324"/>
      <c r="E35" s="3263"/>
      <c r="F35" s="3263"/>
      <c r="G35" s="3263"/>
    </row>
    <row r="36" spans="1:7" hidden="1">
      <c r="A36" s="1327">
        <v>3</v>
      </c>
      <c r="B36" s="1324" t="s">
        <v>1132</v>
      </c>
      <c r="C36" s="1324"/>
      <c r="D36" s="1324"/>
      <c r="E36" s="3263"/>
      <c r="F36" s="3263"/>
      <c r="G36" s="3263"/>
    </row>
    <row r="37" spans="1:7" hidden="1">
      <c r="A37" s="1327">
        <v>4</v>
      </c>
      <c r="B37" s="1324" t="s">
        <v>1133</v>
      </c>
      <c r="C37" s="1324"/>
      <c r="D37" s="1324"/>
      <c r="E37" s="3263"/>
      <c r="F37" s="3263"/>
      <c r="G37" s="3263"/>
    </row>
    <row r="38" spans="1:7" hidden="1">
      <c r="A38" s="3264" t="s">
        <v>1134</v>
      </c>
      <c r="B38" s="3265"/>
      <c r="C38" s="3265"/>
      <c r="D38" s="3266"/>
      <c r="E38" s="3262"/>
      <c r="F38" s="3262"/>
      <c r="G38" s="326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L22" sqref="L22"/>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3253</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16433</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28886</v>
      </c>
      <c r="C3" s="397" t="s">
        <v>2519</v>
      </c>
      <c r="D3" s="396">
        <f>IF(D1="",'数据-汇总表'!E3,SUMIF('数据-汇总表'!$C19:$C33,D1,'数据-汇总表'!$E19:$E33))</f>
        <v>5689</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212" t="s">
        <v>2521</v>
      </c>
      <c r="D4" s="3213"/>
      <c r="E4" s="3214" t="s">
        <v>2522</v>
      </c>
      <c r="F4" s="3215"/>
      <c r="G4" s="3212" t="s">
        <v>2523</v>
      </c>
      <c r="H4" s="3213"/>
      <c r="I4" s="3212" t="s">
        <v>2524</v>
      </c>
      <c r="J4" s="3213"/>
      <c r="K4" s="2594" t="s">
        <v>2525</v>
      </c>
      <c r="L4" s="1129"/>
      <c r="M4" s="1130"/>
      <c r="N4" s="1130"/>
      <c r="O4" s="1130"/>
      <c r="P4" s="3216" t="s">
        <v>2526</v>
      </c>
      <c r="Q4" s="3217"/>
      <c r="R4" s="3198" t="s">
        <v>2522</v>
      </c>
      <c r="S4" s="3199"/>
      <c r="T4" s="3198" t="s">
        <v>2523</v>
      </c>
      <c r="U4" s="3199"/>
      <c r="V4" s="3224" t="s">
        <v>2524</v>
      </c>
      <c r="W4" s="3224"/>
      <c r="X4" s="1812"/>
      <c r="Y4" s="3198" t="s">
        <v>2526</v>
      </c>
      <c r="Z4" s="3199"/>
      <c r="AA4" s="3193" t="s">
        <v>2522</v>
      </c>
      <c r="AB4" s="3193" t="s">
        <v>2523</v>
      </c>
      <c r="AC4" s="3193" t="s">
        <v>2524</v>
      </c>
    </row>
    <row r="5" spans="1:29" ht="15">
      <c r="A5" s="401"/>
      <c r="B5" s="402"/>
      <c r="C5" s="3208" t="str">
        <f>'土地比较法-住宅、综合'!C5:D5</f>
        <v>雪皓居公寓式酒店</v>
      </c>
      <c r="D5" s="3205"/>
      <c r="E5" s="3267" t="s">
        <v>3244</v>
      </c>
      <c r="F5" s="3203"/>
      <c r="G5" s="3204" t="s">
        <v>3245</v>
      </c>
      <c r="H5" s="3205"/>
      <c r="I5" s="3204" t="s">
        <v>3246</v>
      </c>
      <c r="J5" s="3205"/>
      <c r="K5" s="2595"/>
      <c r="L5" s="1129"/>
      <c r="M5" s="1130"/>
      <c r="N5" s="1130"/>
      <c r="O5" s="1130"/>
      <c r="P5" s="3218"/>
      <c r="Q5" s="3219"/>
      <c r="R5" s="3200"/>
      <c r="S5" s="3201"/>
      <c r="T5" s="3200"/>
      <c r="U5" s="3201"/>
      <c r="V5" s="3224"/>
      <c r="W5" s="3224"/>
      <c r="X5" s="1812"/>
      <c r="Y5" s="3200"/>
      <c r="Z5" s="3201"/>
      <c r="AA5" s="3194"/>
      <c r="AB5" s="3194"/>
      <c r="AC5" s="3194"/>
    </row>
    <row r="6" spans="1:29" ht="15.75" thickBot="1">
      <c r="A6" s="403"/>
      <c r="B6" s="404"/>
      <c r="C6" s="3206" t="s">
        <v>2531</v>
      </c>
      <c r="D6" s="3207"/>
      <c r="E6" s="3209" t="s">
        <v>2531</v>
      </c>
      <c r="F6" s="3210"/>
      <c r="G6" s="3206" t="s">
        <v>2531</v>
      </c>
      <c r="H6" s="3207"/>
      <c r="I6" s="3206" t="s">
        <v>2531</v>
      </c>
      <c r="J6" s="3207"/>
      <c r="K6" s="2595" t="s">
        <v>2532</v>
      </c>
      <c r="L6" s="1129"/>
      <c r="M6" s="1130"/>
      <c r="N6" s="1130"/>
      <c r="O6" s="1130"/>
      <c r="P6" s="3220"/>
      <c r="Q6" s="3221"/>
      <c r="R6" s="3200"/>
      <c r="S6" s="3201"/>
      <c r="T6" s="3222"/>
      <c r="U6" s="3223"/>
      <c r="V6" s="3224"/>
      <c r="W6" s="3224"/>
      <c r="X6" s="1812"/>
      <c r="Y6" s="3222"/>
      <c r="Z6" s="3223"/>
      <c r="AA6" s="3195"/>
      <c r="AB6" s="3195"/>
      <c r="AC6" s="3195"/>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196" t="s">
        <v>2534</v>
      </c>
      <c r="Q7" s="3225"/>
      <c r="R7" s="766" t="s">
        <v>23</v>
      </c>
      <c r="S7" s="767">
        <f t="shared" ref="S7:S15" si="0">F7</f>
        <v>100</v>
      </c>
      <c r="T7" s="766" t="s">
        <v>23</v>
      </c>
      <c r="U7" s="767">
        <f t="shared" ref="U7:U15" si="1">H7</f>
        <v>100</v>
      </c>
      <c r="V7" s="766" t="s">
        <v>23</v>
      </c>
      <c r="W7" s="767">
        <f t="shared" ref="W7:W15" si="2">J7</f>
        <v>100</v>
      </c>
      <c r="X7" s="768"/>
      <c r="Y7" s="3196" t="s">
        <v>2534</v>
      </c>
      <c r="Z7" s="3197"/>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196" t="s">
        <v>2537</v>
      </c>
      <c r="Q8" s="3197"/>
      <c r="R8" s="766" t="s">
        <v>23</v>
      </c>
      <c r="S8" s="767">
        <f t="shared" si="0"/>
        <v>100</v>
      </c>
      <c r="T8" s="766" t="s">
        <v>23</v>
      </c>
      <c r="U8" s="767">
        <f t="shared" si="1"/>
        <v>100</v>
      </c>
      <c r="V8" s="766" t="s">
        <v>23</v>
      </c>
      <c r="W8" s="767">
        <f t="shared" si="2"/>
        <v>100</v>
      </c>
      <c r="X8" s="768"/>
      <c r="Y8" s="3196" t="s">
        <v>2537</v>
      </c>
      <c r="Z8" s="3197"/>
      <c r="AA8" s="769">
        <f t="shared" ref="AA8:AA19" si="3">D8/F8</f>
        <v>1</v>
      </c>
      <c r="AB8" s="769">
        <f t="shared" ref="AB8:AB19" si="4">D8/H8</f>
        <v>1</v>
      </c>
      <c r="AC8" s="769">
        <f t="shared" ref="AC8:AC19" si="5">D8/J8</f>
        <v>1</v>
      </c>
    </row>
    <row r="9" spans="1:29" s="115" customFormat="1">
      <c r="A9" s="412" t="s">
        <v>2538</v>
      </c>
      <c r="B9" s="71" t="s">
        <v>2539</v>
      </c>
      <c r="C9" s="2950" t="s">
        <v>3230</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235" t="s">
        <v>2540</v>
      </c>
      <c r="Q9" s="1794" t="str">
        <f t="shared" ref="Q9:Q15" si="6">B9</f>
        <v>用途</v>
      </c>
      <c r="R9" s="766" t="s">
        <v>17</v>
      </c>
      <c r="S9" s="767">
        <f t="shared" si="0"/>
        <v>100</v>
      </c>
      <c r="T9" s="766" t="s">
        <v>17</v>
      </c>
      <c r="U9" s="767">
        <f t="shared" si="1"/>
        <v>100</v>
      </c>
      <c r="V9" s="766" t="s">
        <v>17</v>
      </c>
      <c r="W9" s="767">
        <f t="shared" si="2"/>
        <v>100</v>
      </c>
      <c r="X9" s="768"/>
      <c r="Y9" s="3073" t="s">
        <v>2541</v>
      </c>
      <c r="Z9" s="55" t="str">
        <f t="shared" ref="Z9:Z15" si="7">Q9</f>
        <v>用途</v>
      </c>
      <c r="AA9" s="769">
        <f t="shared" si="3"/>
        <v>1</v>
      </c>
      <c r="AB9" s="769">
        <f t="shared" si="4"/>
        <v>1</v>
      </c>
      <c r="AC9" s="769">
        <f t="shared" si="5"/>
        <v>1</v>
      </c>
    </row>
    <row r="10" spans="1:29" s="424" customFormat="1" ht="27.75" thickBot="1">
      <c r="A10" s="418"/>
      <c r="B10" s="419" t="s">
        <v>2542</v>
      </c>
      <c r="C10" s="420" t="s">
        <v>3231</v>
      </c>
      <c r="D10" s="133">
        <v>100</v>
      </c>
      <c r="E10" s="420" t="s">
        <v>3231</v>
      </c>
      <c r="F10" s="422">
        <f>SUMIF(65:65,E10,66:66)-SUMIF(65:65,C10,66:66)+100</f>
        <v>100</v>
      </c>
      <c r="G10" s="420" t="s">
        <v>3231</v>
      </c>
      <c r="H10" s="133">
        <f>SUMIF(65:65,G10,66:66)-SUMIF(65:65,C10,66:66)+100</f>
        <v>100</v>
      </c>
      <c r="I10" s="420" t="s">
        <v>3231</v>
      </c>
      <c r="J10" s="133">
        <f>SUMIF(65:65,I10,66:66)-SUMIF(65:65,C10,66:66)+100</f>
        <v>100</v>
      </c>
      <c r="K10" s="423">
        <v>2</v>
      </c>
      <c r="L10" s="1134"/>
      <c r="M10" s="1135"/>
      <c r="N10" s="1135"/>
      <c r="O10" s="1135"/>
      <c r="P10" s="3235"/>
      <c r="Q10" s="1794" t="str">
        <f t="shared" si="6"/>
        <v>土地使用年限（年）</v>
      </c>
      <c r="R10" s="766" t="s">
        <v>17</v>
      </c>
      <c r="S10" s="767">
        <f t="shared" si="0"/>
        <v>100</v>
      </c>
      <c r="T10" s="766" t="s">
        <v>17</v>
      </c>
      <c r="U10" s="767">
        <f t="shared" si="1"/>
        <v>100</v>
      </c>
      <c r="V10" s="766" t="s">
        <v>17</v>
      </c>
      <c r="W10" s="767">
        <f t="shared" si="2"/>
        <v>100</v>
      </c>
      <c r="X10" s="768"/>
      <c r="Y10" s="3073"/>
      <c r="Z10" s="55" t="str">
        <f t="shared" si="7"/>
        <v>土地使用年限（年）</v>
      </c>
      <c r="AA10" s="769">
        <f t="shared" si="3"/>
        <v>1</v>
      </c>
      <c r="AB10" s="769">
        <f t="shared" si="4"/>
        <v>1</v>
      </c>
      <c r="AC10" s="769">
        <f t="shared" si="5"/>
        <v>1</v>
      </c>
    </row>
    <row r="11" spans="1:29" ht="15.75" hidden="1" thickBot="1">
      <c r="A11" s="425"/>
      <c r="B11" s="419" t="s">
        <v>2543</v>
      </c>
      <c r="C11" s="426">
        <f>'土地比较法-住宅、综合'!C11</f>
        <v>1.41</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235"/>
      <c r="Q11" s="1794" t="str">
        <f t="shared" si="6"/>
        <v>容积率</v>
      </c>
      <c r="R11" s="766" t="s">
        <v>21</v>
      </c>
      <c r="S11" s="767">
        <f t="shared" si="0"/>
        <v>100</v>
      </c>
      <c r="T11" s="766" t="s">
        <v>21</v>
      </c>
      <c r="U11" s="767">
        <f t="shared" si="1"/>
        <v>100</v>
      </c>
      <c r="V11" s="766" t="s">
        <v>21</v>
      </c>
      <c r="W11" s="767">
        <f t="shared" si="2"/>
        <v>100</v>
      </c>
      <c r="X11" s="768"/>
      <c r="Y11" s="3073"/>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235"/>
      <c r="Q12" s="1794">
        <f t="shared" si="6"/>
        <v>111</v>
      </c>
      <c r="R12" s="766" t="s">
        <v>21</v>
      </c>
      <c r="S12" s="767">
        <f t="shared" si="0"/>
        <v>100</v>
      </c>
      <c r="T12" s="766" t="s">
        <v>21</v>
      </c>
      <c r="U12" s="767">
        <f t="shared" si="1"/>
        <v>100</v>
      </c>
      <c r="V12" s="766" t="s">
        <v>21</v>
      </c>
      <c r="W12" s="767">
        <f t="shared" si="2"/>
        <v>100</v>
      </c>
      <c r="X12" s="768"/>
      <c r="Y12" s="3073"/>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235"/>
      <c r="Q13" s="1794">
        <f t="shared" si="6"/>
        <v>111</v>
      </c>
      <c r="R13" s="766" t="s">
        <v>21</v>
      </c>
      <c r="S13" s="767">
        <f t="shared" si="0"/>
        <v>100</v>
      </c>
      <c r="T13" s="766" t="s">
        <v>21</v>
      </c>
      <c r="U13" s="767">
        <f t="shared" si="1"/>
        <v>100</v>
      </c>
      <c r="V13" s="766" t="s">
        <v>21</v>
      </c>
      <c r="W13" s="767">
        <f t="shared" si="2"/>
        <v>100</v>
      </c>
      <c r="X13" s="768"/>
      <c r="Y13" s="3073"/>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235"/>
      <c r="Q14" s="1794">
        <f t="shared" si="6"/>
        <v>111</v>
      </c>
      <c r="R14" s="766" t="s">
        <v>21</v>
      </c>
      <c r="S14" s="767">
        <f t="shared" si="0"/>
        <v>100</v>
      </c>
      <c r="T14" s="766" t="s">
        <v>21</v>
      </c>
      <c r="U14" s="767">
        <f t="shared" si="1"/>
        <v>100</v>
      </c>
      <c r="V14" s="766" t="s">
        <v>21</v>
      </c>
      <c r="W14" s="767">
        <f t="shared" si="2"/>
        <v>100</v>
      </c>
      <c r="X14" s="768"/>
      <c r="Y14" s="3073"/>
      <c r="Z14" s="55">
        <f t="shared" si="7"/>
        <v>111</v>
      </c>
      <c r="AA14" s="769">
        <f t="shared" si="3"/>
        <v>1</v>
      </c>
      <c r="AB14" s="769">
        <f t="shared" si="4"/>
        <v>1</v>
      </c>
      <c r="AC14" s="769">
        <f t="shared" si="5"/>
        <v>1</v>
      </c>
    </row>
    <row r="15" spans="1:29" ht="15">
      <c r="A15" s="437" t="s">
        <v>2544</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74" t="s">
        <v>2545</v>
      </c>
      <c r="Q15" s="1809" t="str">
        <f t="shared" si="6"/>
        <v>居住社区成熟度</v>
      </c>
      <c r="R15" s="770" t="s">
        <v>21</v>
      </c>
      <c r="S15" s="771">
        <f t="shared" si="0"/>
        <v>100</v>
      </c>
      <c r="T15" s="770" t="s">
        <v>21</v>
      </c>
      <c r="U15" s="771">
        <f t="shared" si="1"/>
        <v>103</v>
      </c>
      <c r="V15" s="770" t="s">
        <v>21</v>
      </c>
      <c r="W15" s="771">
        <f t="shared" si="2"/>
        <v>100</v>
      </c>
      <c r="X15" s="1812"/>
      <c r="Y15" s="3226" t="s">
        <v>2545</v>
      </c>
      <c r="Z15" s="1813" t="str">
        <f t="shared" si="7"/>
        <v>居住社区成熟度</v>
      </c>
      <c r="AA15" s="1810">
        <f t="shared" si="3"/>
        <v>1</v>
      </c>
      <c r="AB15" s="1810">
        <f t="shared" si="4"/>
        <v>0.970873786407767</v>
      </c>
      <c r="AC15" s="1810">
        <f t="shared" si="5"/>
        <v>1</v>
      </c>
    </row>
    <row r="16" spans="1:29" ht="15">
      <c r="A16" s="425"/>
      <c r="B16" s="443"/>
      <c r="C16" s="444" t="s">
        <v>3201</v>
      </c>
      <c r="D16" s="445"/>
      <c r="E16" s="444" t="s">
        <v>3201</v>
      </c>
      <c r="F16" s="445"/>
      <c r="G16" s="444" t="s">
        <v>3208</v>
      </c>
      <c r="H16" s="447"/>
      <c r="I16" s="444" t="s">
        <v>3201</v>
      </c>
      <c r="J16" s="445"/>
      <c r="K16" s="2603"/>
      <c r="L16" s="1139"/>
      <c r="M16" s="1130"/>
      <c r="N16" s="1130"/>
      <c r="O16" s="1130"/>
      <c r="P16" s="3275"/>
      <c r="Q16" s="1809"/>
      <c r="R16" s="770"/>
      <c r="S16" s="771"/>
      <c r="T16" s="770"/>
      <c r="U16" s="771"/>
      <c r="V16" s="770"/>
      <c r="W16" s="771"/>
      <c r="X16" s="1812"/>
      <c r="Y16" s="3227"/>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75"/>
      <c r="Q17" s="1809" t="str">
        <f>B17</f>
        <v>交通便捷度</v>
      </c>
      <c r="R17" s="770" t="s">
        <v>21</v>
      </c>
      <c r="S17" s="771">
        <f>F17</f>
        <v>100</v>
      </c>
      <c r="T17" s="770" t="s">
        <v>21</v>
      </c>
      <c r="U17" s="771">
        <f>H17</f>
        <v>100</v>
      </c>
      <c r="V17" s="770" t="s">
        <v>21</v>
      </c>
      <c r="W17" s="771">
        <f>J17</f>
        <v>100</v>
      </c>
      <c r="X17" s="1812"/>
      <c r="Y17" s="3227"/>
      <c r="Z17" s="1813" t="str">
        <f>Q17</f>
        <v>交通便捷度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2603"/>
      <c r="L18" s="1139"/>
      <c r="M18" s="1130"/>
      <c r="N18" s="1130"/>
      <c r="O18" s="1130"/>
      <c r="P18" s="3275"/>
      <c r="Q18" s="1809"/>
      <c r="R18" s="770"/>
      <c r="S18" s="771"/>
      <c r="T18" s="770"/>
      <c r="U18" s="771"/>
      <c r="V18" s="770"/>
      <c r="W18" s="771"/>
      <c r="X18" s="1812"/>
      <c r="Y18" s="3227"/>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75"/>
      <c r="Q19" s="1809" t="str">
        <f>B19</f>
        <v>公共配套设施</v>
      </c>
      <c r="R19" s="770" t="s">
        <v>21</v>
      </c>
      <c r="S19" s="771">
        <f>F19</f>
        <v>100</v>
      </c>
      <c r="T19" s="770" t="s">
        <v>21</v>
      </c>
      <c r="U19" s="771">
        <f>H19</f>
        <v>102</v>
      </c>
      <c r="V19" s="770" t="s">
        <v>21</v>
      </c>
      <c r="W19" s="771">
        <f>J19</f>
        <v>100</v>
      </c>
      <c r="X19" s="1812"/>
      <c r="Y19" s="3227"/>
      <c r="Z19" s="1813" t="str">
        <f>Q19</f>
        <v>公共配套设施</v>
      </c>
      <c r="AA19" s="1810">
        <f t="shared" si="3"/>
        <v>1</v>
      </c>
      <c r="AB19" s="1810">
        <f t="shared" si="4"/>
        <v>0.98039215686274506</v>
      </c>
      <c r="AC19" s="1810">
        <f t="shared" si="5"/>
        <v>1</v>
      </c>
    </row>
    <row r="20" spans="1:29" ht="15">
      <c r="A20" s="425"/>
      <c r="B20" s="453"/>
      <c r="C20" s="444" t="s">
        <v>3201</v>
      </c>
      <c r="D20" s="445"/>
      <c r="E20" s="444" t="s">
        <v>3201</v>
      </c>
      <c r="F20" s="445"/>
      <c r="G20" s="444" t="s">
        <v>3208</v>
      </c>
      <c r="H20" s="445"/>
      <c r="I20" s="444" t="s">
        <v>3201</v>
      </c>
      <c r="J20" s="445"/>
      <c r="K20" s="2603"/>
      <c r="L20" s="1139"/>
      <c r="M20" s="1130"/>
      <c r="N20" s="1130"/>
      <c r="O20" s="1130"/>
      <c r="P20" s="3275"/>
      <c r="Q20" s="1809"/>
      <c r="R20" s="770"/>
      <c r="S20" s="771"/>
      <c r="T20" s="770"/>
      <c r="U20" s="771"/>
      <c r="V20" s="770"/>
      <c r="W20" s="771"/>
      <c r="X20" s="1812"/>
      <c r="Y20" s="3227"/>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27"/>
      <c r="Z21" s="1813" t="str">
        <f>Q21</f>
        <v>基础设施水平</v>
      </c>
      <c r="AA21" s="1810">
        <f t="shared" ref="AA21" si="8">D21/F21</f>
        <v>1</v>
      </c>
      <c r="AB21" s="1810">
        <f t="shared" ref="AB21" si="9">D21/H21</f>
        <v>1</v>
      </c>
      <c r="AC21" s="1810">
        <f t="shared" ref="AC21" si="10">D21/J21</f>
        <v>1</v>
      </c>
    </row>
    <row r="22" spans="1:29" ht="15">
      <c r="A22" s="425"/>
      <c r="B22" s="1383"/>
      <c r="C22" s="2605" t="s">
        <v>3206</v>
      </c>
      <c r="D22" s="445"/>
      <c r="E22" s="2605" t="s">
        <v>3206</v>
      </c>
      <c r="F22" s="445"/>
      <c r="G22" s="2605" t="s">
        <v>3206</v>
      </c>
      <c r="H22" s="445"/>
      <c r="I22" s="2605" t="s">
        <v>3206</v>
      </c>
      <c r="J22" s="445"/>
      <c r="K22" s="2609"/>
      <c r="L22" s="1139"/>
      <c r="M22" s="1130"/>
      <c r="N22" s="1130"/>
      <c r="O22" s="1130"/>
      <c r="P22" s="3275"/>
      <c r="Q22" s="1809"/>
      <c r="R22" s="770"/>
      <c r="S22" s="771"/>
      <c r="T22" s="770"/>
      <c r="U22" s="771"/>
      <c r="V22" s="770"/>
      <c r="W22" s="771"/>
      <c r="X22" s="1812"/>
      <c r="Y22" s="3227"/>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75"/>
      <c r="Q23" s="1809" t="str">
        <f>B23</f>
        <v>自然及人文环境</v>
      </c>
      <c r="R23" s="770" t="s">
        <v>21</v>
      </c>
      <c r="S23" s="771">
        <f>F23</f>
        <v>100</v>
      </c>
      <c r="T23" s="770" t="s">
        <v>21</v>
      </c>
      <c r="U23" s="771">
        <f>H23</f>
        <v>102</v>
      </c>
      <c r="V23" s="770" t="s">
        <v>21</v>
      </c>
      <c r="W23" s="771">
        <f>J23</f>
        <v>100</v>
      </c>
      <c r="X23" s="1812"/>
      <c r="Y23" s="3227"/>
      <c r="Z23" s="1813" t="str">
        <f>Q23</f>
        <v>自然及人文环境</v>
      </c>
      <c r="AA23" s="1810">
        <f>D23/F23</f>
        <v>1</v>
      </c>
      <c r="AB23" s="1810">
        <f>D23/H23</f>
        <v>0.98039215686274506</v>
      </c>
      <c r="AC23" s="1810">
        <f>D23/J23</f>
        <v>1</v>
      </c>
    </row>
    <row r="24" spans="1:29" ht="15.75" thickBot="1">
      <c r="A24" s="425"/>
      <c r="B24" s="453"/>
      <c r="C24" s="444" t="s">
        <v>3201</v>
      </c>
      <c r="D24" s="445"/>
      <c r="E24" s="444" t="s">
        <v>3201</v>
      </c>
      <c r="F24" s="445"/>
      <c r="G24" s="444" t="s">
        <v>3208</v>
      </c>
      <c r="H24" s="445"/>
      <c r="I24" s="444" t="s">
        <v>3201</v>
      </c>
      <c r="J24" s="445"/>
      <c r="K24" s="2603"/>
      <c r="L24" s="1139"/>
      <c r="M24" s="1130"/>
      <c r="N24" s="1130"/>
      <c r="O24" s="1130"/>
      <c r="P24" s="3275"/>
      <c r="Q24" s="1809"/>
      <c r="R24" s="770"/>
      <c r="S24" s="771"/>
      <c r="T24" s="770"/>
      <c r="U24" s="771"/>
      <c r="V24" s="770"/>
      <c r="W24" s="771"/>
      <c r="X24" s="1812"/>
      <c r="Y24" s="3227"/>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75"/>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27"/>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75"/>
      <c r="Q26" s="1809" t="str">
        <f t="shared" si="11"/>
        <v>朝向</v>
      </c>
      <c r="R26" s="770" t="s">
        <v>21</v>
      </c>
      <c r="S26" s="771">
        <f t="shared" si="12"/>
        <v>100</v>
      </c>
      <c r="T26" s="770" t="s">
        <v>21</v>
      </c>
      <c r="U26" s="771">
        <f t="shared" si="13"/>
        <v>100</v>
      </c>
      <c r="V26" s="770" t="s">
        <v>21</v>
      </c>
      <c r="W26" s="771">
        <f t="shared" si="14"/>
        <v>100</v>
      </c>
      <c r="X26" s="1812"/>
      <c r="Y26" s="3227"/>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75"/>
      <c r="Q27" s="1794">
        <f t="shared" si="11"/>
        <v>111</v>
      </c>
      <c r="R27" s="766" t="s">
        <v>21</v>
      </c>
      <c r="S27" s="767">
        <f t="shared" si="12"/>
        <v>100</v>
      </c>
      <c r="T27" s="766" t="s">
        <v>21</v>
      </c>
      <c r="U27" s="767">
        <f t="shared" si="13"/>
        <v>100</v>
      </c>
      <c r="V27" s="766" t="s">
        <v>21</v>
      </c>
      <c r="W27" s="767">
        <f t="shared" si="14"/>
        <v>100</v>
      </c>
      <c r="X27" s="768"/>
      <c r="Y27" s="3227"/>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75"/>
      <c r="Q28" s="1809">
        <f t="shared" si="11"/>
        <v>111</v>
      </c>
      <c r="R28" s="770" t="s">
        <v>21</v>
      </c>
      <c r="S28" s="771">
        <f t="shared" si="12"/>
        <v>100</v>
      </c>
      <c r="T28" s="770" t="s">
        <v>21</v>
      </c>
      <c r="U28" s="771">
        <f t="shared" si="13"/>
        <v>100</v>
      </c>
      <c r="V28" s="770" t="s">
        <v>21</v>
      </c>
      <c r="W28" s="771">
        <f t="shared" si="14"/>
        <v>100</v>
      </c>
      <c r="X28" s="1812"/>
      <c r="Y28" s="3227"/>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75"/>
      <c r="Q29" s="1809">
        <f t="shared" si="11"/>
        <v>111</v>
      </c>
      <c r="R29" s="770" t="s">
        <v>21</v>
      </c>
      <c r="S29" s="771">
        <f t="shared" si="12"/>
        <v>100</v>
      </c>
      <c r="T29" s="770" t="s">
        <v>21</v>
      </c>
      <c r="U29" s="771">
        <f t="shared" si="13"/>
        <v>100</v>
      </c>
      <c r="V29" s="770" t="s">
        <v>21</v>
      </c>
      <c r="W29" s="771">
        <f t="shared" si="14"/>
        <v>100</v>
      </c>
      <c r="X29" s="1812"/>
      <c r="Y29" s="3227"/>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75"/>
      <c r="Q30" s="1809">
        <f t="shared" si="11"/>
        <v>111</v>
      </c>
      <c r="R30" s="770" t="s">
        <v>21</v>
      </c>
      <c r="S30" s="771">
        <f t="shared" si="12"/>
        <v>100</v>
      </c>
      <c r="T30" s="770" t="s">
        <v>21</v>
      </c>
      <c r="U30" s="771">
        <f t="shared" si="13"/>
        <v>100</v>
      </c>
      <c r="V30" s="770" t="s">
        <v>21</v>
      </c>
      <c r="W30" s="771">
        <f t="shared" si="14"/>
        <v>100</v>
      </c>
      <c r="X30" s="1812"/>
      <c r="Y30" s="3227"/>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75"/>
      <c r="Q31" s="1809">
        <f t="shared" si="11"/>
        <v>111</v>
      </c>
      <c r="R31" s="770" t="s">
        <v>21</v>
      </c>
      <c r="S31" s="771">
        <f t="shared" si="12"/>
        <v>100</v>
      </c>
      <c r="T31" s="770" t="s">
        <v>21</v>
      </c>
      <c r="U31" s="771">
        <f t="shared" si="13"/>
        <v>100</v>
      </c>
      <c r="V31" s="770" t="s">
        <v>21</v>
      </c>
      <c r="W31" s="771">
        <f t="shared" si="14"/>
        <v>100</v>
      </c>
      <c r="X31" s="1812"/>
      <c r="Y31" s="3227"/>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70" t="s">
        <v>2550</v>
      </c>
      <c r="Q32" s="1809" t="str">
        <f t="shared" si="11"/>
        <v>建筑类型</v>
      </c>
      <c r="R32" s="770" t="s">
        <v>21</v>
      </c>
      <c r="S32" s="771">
        <f t="shared" si="12"/>
        <v>100</v>
      </c>
      <c r="T32" s="770" t="s">
        <v>21</v>
      </c>
      <c r="U32" s="771">
        <f t="shared" si="13"/>
        <v>100</v>
      </c>
      <c r="V32" s="770" t="s">
        <v>21</v>
      </c>
      <c r="W32" s="771">
        <f t="shared" si="14"/>
        <v>100</v>
      </c>
      <c r="X32" s="1812"/>
      <c r="Y32" s="3229"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8533.5</v>
      </c>
      <c r="D33" s="133">
        <v>100</v>
      </c>
      <c r="E33" s="427">
        <v>31000</v>
      </c>
      <c r="F33" s="422">
        <f>LOOKUP(E33,103:103,104:104)-LOOKUP(C33,103:103,104:104)+100</f>
        <v>100</v>
      </c>
      <c r="G33" s="426">
        <v>34000</v>
      </c>
      <c r="H33" s="133">
        <f>LOOKUP(G33,103:103,104:104)-LOOKUP(C33,103:103,104:104)+100</f>
        <v>100</v>
      </c>
      <c r="I33" s="427">
        <v>160000</v>
      </c>
      <c r="J33" s="133">
        <f>LOOKUP(I33,103:103,104:104)-LOOKUP(C33,103:103,104:104)+100</f>
        <v>101</v>
      </c>
      <c r="K33" s="2598"/>
      <c r="L33" s="1137"/>
      <c r="M33" s="1140"/>
      <c r="N33" s="1140"/>
      <c r="O33" s="1140"/>
      <c r="P33" s="3271"/>
      <c r="Q33" s="772" t="str">
        <f t="shared" si="11"/>
        <v>项目建筑规模</v>
      </c>
      <c r="R33" s="773" t="s">
        <v>21</v>
      </c>
      <c r="S33" s="774">
        <f t="shared" si="12"/>
        <v>100</v>
      </c>
      <c r="T33" s="773" t="s">
        <v>21</v>
      </c>
      <c r="U33" s="774">
        <f t="shared" si="13"/>
        <v>100</v>
      </c>
      <c r="V33" s="773" t="s">
        <v>21</v>
      </c>
      <c r="W33" s="774">
        <f t="shared" si="14"/>
        <v>101</v>
      </c>
      <c r="X33" s="775"/>
      <c r="Y33" s="3229"/>
      <c r="Z33" s="776" t="str">
        <f t="shared" si="18"/>
        <v>项目建筑规模</v>
      </c>
      <c r="AA33" s="1810">
        <f t="shared" si="15"/>
        <v>1</v>
      </c>
      <c r="AB33" s="1810">
        <f t="shared" si="16"/>
        <v>1</v>
      </c>
      <c r="AC33" s="1810">
        <f t="shared" si="17"/>
        <v>0.99009900990099009</v>
      </c>
    </row>
    <row r="34" spans="1:29" ht="15">
      <c r="A34" s="469"/>
      <c r="B34" s="419" t="s">
        <v>2552</v>
      </c>
      <c r="C34" s="2615" t="s">
        <v>3233</v>
      </c>
      <c r="D34" s="432">
        <v>100</v>
      </c>
      <c r="E34" s="2615" t="s">
        <v>3233</v>
      </c>
      <c r="F34" s="458">
        <f>SUMIF(105:105,E34,106:106)-SUMIF(105:105,C34,106:106)+100</f>
        <v>100</v>
      </c>
      <c r="G34" s="2615" t="s">
        <v>3233</v>
      </c>
      <c r="H34" s="432">
        <f>SUMIF(105:105,G34,106:106)-SUMIF(105:105,C34,106:106)+100</f>
        <v>100</v>
      </c>
      <c r="I34" s="2615" t="s">
        <v>3233</v>
      </c>
      <c r="J34" s="432">
        <f>SUMIF(105:105,I34,106:106)-SUMIF(105:105,C34,106:106)+100</f>
        <v>100</v>
      </c>
      <c r="K34" s="423">
        <v>2</v>
      </c>
      <c r="L34" s="1139"/>
      <c r="M34" s="1130"/>
      <c r="N34" s="1130"/>
      <c r="O34" s="1130"/>
      <c r="P34" s="3271"/>
      <c r="Q34" s="1809" t="str">
        <f t="shared" si="11"/>
        <v>建筑结构</v>
      </c>
      <c r="R34" s="770" t="s">
        <v>21</v>
      </c>
      <c r="S34" s="771">
        <f t="shared" si="12"/>
        <v>100</v>
      </c>
      <c r="T34" s="770" t="s">
        <v>21</v>
      </c>
      <c r="U34" s="771">
        <f t="shared" si="13"/>
        <v>100</v>
      </c>
      <c r="V34" s="770" t="s">
        <v>21</v>
      </c>
      <c r="W34" s="771">
        <f t="shared" si="14"/>
        <v>100</v>
      </c>
      <c r="X34" s="1812"/>
      <c r="Y34" s="3229"/>
      <c r="Z34" s="1813" t="str">
        <f t="shared" si="18"/>
        <v>建筑结构</v>
      </c>
      <c r="AA34" s="1810">
        <f t="shared" si="15"/>
        <v>1</v>
      </c>
      <c r="AB34" s="1810">
        <f t="shared" si="16"/>
        <v>1</v>
      </c>
      <c r="AC34" s="1810">
        <f t="shared" si="17"/>
        <v>1</v>
      </c>
    </row>
    <row r="35" spans="1:29" ht="15">
      <c r="A35" s="469"/>
      <c r="B35" s="419" t="s">
        <v>2553</v>
      </c>
      <c r="C35" s="2610" t="s">
        <v>3235</v>
      </c>
      <c r="D35" s="432">
        <v>100</v>
      </c>
      <c r="E35" s="2610" t="s">
        <v>3235</v>
      </c>
      <c r="F35" s="458">
        <f>SUMIF(107:107,E35,108:108)-SUMIF(107:107,C35,108:108)+100</f>
        <v>100</v>
      </c>
      <c r="G35" s="2610" t="s">
        <v>3235</v>
      </c>
      <c r="H35" s="432">
        <f>SUMIF(107:107,G35,108:108)-SUMIF(107:107,C35,108:108)+100</f>
        <v>100</v>
      </c>
      <c r="I35" s="2610" t="s">
        <v>3235</v>
      </c>
      <c r="J35" s="432">
        <f>SUMIF(107:107,I35,108:108)-SUMIF(107:107,C35,108:108)+100</f>
        <v>100</v>
      </c>
      <c r="K35" s="423">
        <v>2</v>
      </c>
      <c r="L35" s="1139"/>
      <c r="M35" s="1130"/>
      <c r="N35" s="1130"/>
      <c r="O35" s="1130"/>
      <c r="P35" s="3271"/>
      <c r="Q35" s="1809" t="str">
        <f t="shared" si="11"/>
        <v>建筑品质</v>
      </c>
      <c r="R35" s="770" t="s">
        <v>21</v>
      </c>
      <c r="S35" s="771">
        <f t="shared" si="12"/>
        <v>100</v>
      </c>
      <c r="T35" s="770" t="s">
        <v>21</v>
      </c>
      <c r="U35" s="771">
        <f t="shared" si="13"/>
        <v>100</v>
      </c>
      <c r="V35" s="770" t="s">
        <v>21</v>
      </c>
      <c r="W35" s="771">
        <f t="shared" si="14"/>
        <v>100</v>
      </c>
      <c r="X35" s="1812"/>
      <c r="Y35" s="3229"/>
      <c r="Z35" s="1813" t="str">
        <f t="shared" si="18"/>
        <v>建筑品质</v>
      </c>
      <c r="AA35" s="1810">
        <f t="shared" si="15"/>
        <v>1</v>
      </c>
      <c r="AB35" s="1810">
        <f t="shared" si="16"/>
        <v>1</v>
      </c>
      <c r="AC35" s="1810">
        <f t="shared" si="17"/>
        <v>1</v>
      </c>
    </row>
    <row r="36" spans="1:29" ht="15">
      <c r="A36" s="469"/>
      <c r="B36" s="419" t="s">
        <v>2554</v>
      </c>
      <c r="C36" s="2610" t="s">
        <v>3237</v>
      </c>
      <c r="D36" s="432">
        <v>100</v>
      </c>
      <c r="E36" s="2610" t="s">
        <v>3237</v>
      </c>
      <c r="F36" s="458">
        <f>SUMIF(109:109,E36,110:110)-SUMIF(109:109,C36,110:110)+100</f>
        <v>100</v>
      </c>
      <c r="G36" s="2610" t="s">
        <v>3237</v>
      </c>
      <c r="H36" s="432">
        <f>SUMIF(109:109,G36,110:110)-SUMIF(109:109,C36,110:110)+100</f>
        <v>100</v>
      </c>
      <c r="I36" s="2610" t="s">
        <v>3237</v>
      </c>
      <c r="J36" s="432">
        <f>SUMIF(109:109,I36,110:110)-SUMIF(109:109,C36,110:110)+100</f>
        <v>100</v>
      </c>
      <c r="K36" s="423">
        <v>2</v>
      </c>
      <c r="L36" s="1139"/>
      <c r="M36" s="1130"/>
      <c r="N36" s="1130"/>
      <c r="O36" s="1130"/>
      <c r="P36" s="3271"/>
      <c r="Q36" s="1809" t="str">
        <f t="shared" si="11"/>
        <v>公共部分装修</v>
      </c>
      <c r="R36" s="770" t="s">
        <v>21</v>
      </c>
      <c r="S36" s="771">
        <f t="shared" si="12"/>
        <v>100</v>
      </c>
      <c r="T36" s="770" t="s">
        <v>21</v>
      </c>
      <c r="U36" s="771">
        <f t="shared" si="13"/>
        <v>100</v>
      </c>
      <c r="V36" s="770" t="s">
        <v>21</v>
      </c>
      <c r="W36" s="771">
        <f t="shared" si="14"/>
        <v>100</v>
      </c>
      <c r="X36" s="1812"/>
      <c r="Y36" s="3229"/>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71"/>
      <c r="Q37" s="1794" t="str">
        <f t="shared" si="11"/>
        <v>成新度</v>
      </c>
      <c r="R37" s="766" t="s">
        <v>21</v>
      </c>
      <c r="S37" s="767">
        <f t="shared" si="12"/>
        <v>100</v>
      </c>
      <c r="T37" s="766" t="s">
        <v>21</v>
      </c>
      <c r="U37" s="767">
        <f t="shared" si="13"/>
        <v>100</v>
      </c>
      <c r="V37" s="766" t="s">
        <v>21</v>
      </c>
      <c r="W37" s="767">
        <f t="shared" si="14"/>
        <v>100</v>
      </c>
      <c r="X37" s="768"/>
      <c r="Y37" s="3229"/>
      <c r="Z37" s="55" t="str">
        <f t="shared" si="18"/>
        <v>成新度</v>
      </c>
      <c r="AA37" s="769">
        <f t="shared" si="15"/>
        <v>1</v>
      </c>
      <c r="AB37" s="769">
        <f t="shared" si="16"/>
        <v>1</v>
      </c>
      <c r="AC37" s="769">
        <f t="shared" si="17"/>
        <v>1</v>
      </c>
    </row>
    <row r="38" spans="1:29" ht="15">
      <c r="A38" s="469"/>
      <c r="B38" s="419" t="s">
        <v>2556</v>
      </c>
      <c r="C38" s="2610" t="s">
        <v>3242</v>
      </c>
      <c r="D38" s="432">
        <v>100</v>
      </c>
      <c r="E38" s="2610" t="s">
        <v>3242</v>
      </c>
      <c r="F38" s="458">
        <f>SUMIF(114:114,E38,115:115)-SUMIF(114:114,C38,115:115)+100</f>
        <v>100</v>
      </c>
      <c r="G38" s="2610" t="s">
        <v>3242</v>
      </c>
      <c r="H38" s="432">
        <f>SUMIF(114:114,G38,115:115)-SUMIF(114:114,C38,115:115)+100</f>
        <v>100</v>
      </c>
      <c r="I38" s="2610" t="s">
        <v>3242</v>
      </c>
      <c r="J38" s="432">
        <f>SUMIF(114:114,I38,115:115)-SUMIF(114:114,C38,115:115)+100</f>
        <v>100</v>
      </c>
      <c r="K38" s="423">
        <v>2</v>
      </c>
      <c r="L38" s="1139"/>
      <c r="M38" s="1130"/>
      <c r="N38" s="1130"/>
      <c r="O38" s="1130"/>
      <c r="P38" s="3271" t="s">
        <v>2550</v>
      </c>
      <c r="Q38" s="1809" t="str">
        <f t="shared" si="11"/>
        <v>物业管理</v>
      </c>
      <c r="R38" s="770" t="s">
        <v>21</v>
      </c>
      <c r="S38" s="771">
        <f t="shared" si="12"/>
        <v>100</v>
      </c>
      <c r="T38" s="770" t="s">
        <v>21</v>
      </c>
      <c r="U38" s="771">
        <f t="shared" si="13"/>
        <v>100</v>
      </c>
      <c r="V38" s="770" t="s">
        <v>21</v>
      </c>
      <c r="W38" s="771">
        <f t="shared" si="14"/>
        <v>100</v>
      </c>
      <c r="X38" s="1812"/>
      <c r="Y38" s="3229" t="s">
        <v>2550</v>
      </c>
      <c r="Z38" s="1813" t="str">
        <f t="shared" si="18"/>
        <v>物业管理</v>
      </c>
      <c r="AA38" s="1810">
        <f t="shared" si="15"/>
        <v>1</v>
      </c>
      <c r="AB38" s="1810">
        <f t="shared" si="16"/>
        <v>1</v>
      </c>
      <c r="AC38" s="1810">
        <f t="shared" si="17"/>
        <v>1</v>
      </c>
    </row>
    <row r="39" spans="1:29" ht="15">
      <c r="A39" s="469"/>
      <c r="B39" s="419" t="s">
        <v>2557</v>
      </c>
      <c r="C39" s="2610" t="s">
        <v>3206</v>
      </c>
      <c r="D39" s="432">
        <v>100</v>
      </c>
      <c r="E39" s="2610" t="s">
        <v>3206</v>
      </c>
      <c r="F39" s="458">
        <f>SUMIF(116:116,E39,117:117)-SUMIF(116:116,C39,117:117)+100</f>
        <v>100</v>
      </c>
      <c r="G39" s="2610" t="s">
        <v>3206</v>
      </c>
      <c r="H39" s="432">
        <f>SUMIF(116:116,G39,117:117)-SUMIF(116:116,C39,117:117)+100</f>
        <v>100</v>
      </c>
      <c r="I39" s="2610" t="s">
        <v>3206</v>
      </c>
      <c r="J39" s="432">
        <f>SUMIF(116:116,I39,117:117)-SUMIF(116:116,C39,117:117)+100</f>
        <v>100</v>
      </c>
      <c r="K39" s="423">
        <v>1</v>
      </c>
      <c r="L39" s="1139"/>
      <c r="M39" s="1130"/>
      <c r="N39" s="1130"/>
      <c r="O39" s="1130"/>
      <c r="P39" s="3271"/>
      <c r="Q39" s="1809" t="str">
        <f t="shared" si="11"/>
        <v>市政基础设施</v>
      </c>
      <c r="R39" s="770" t="s">
        <v>21</v>
      </c>
      <c r="S39" s="771">
        <f t="shared" si="12"/>
        <v>100</v>
      </c>
      <c r="T39" s="770" t="s">
        <v>21</v>
      </c>
      <c r="U39" s="771">
        <f t="shared" si="13"/>
        <v>100</v>
      </c>
      <c r="V39" s="770" t="s">
        <v>21</v>
      </c>
      <c r="W39" s="771">
        <f t="shared" si="14"/>
        <v>100</v>
      </c>
      <c r="X39" s="1812"/>
      <c r="Y39" s="3229"/>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71"/>
      <c r="Q40" s="1809" t="str">
        <f t="shared" si="11"/>
        <v>房型</v>
      </c>
      <c r="R40" s="770" t="s">
        <v>21</v>
      </c>
      <c r="S40" s="771">
        <f t="shared" si="12"/>
        <v>100</v>
      </c>
      <c r="T40" s="770" t="s">
        <v>21</v>
      </c>
      <c r="U40" s="771">
        <f t="shared" si="13"/>
        <v>100</v>
      </c>
      <c r="V40" s="770" t="s">
        <v>21</v>
      </c>
      <c r="W40" s="771">
        <f t="shared" si="14"/>
        <v>100</v>
      </c>
      <c r="X40" s="1812"/>
      <c r="Y40" s="3229"/>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71"/>
      <c r="Q41" s="772" t="str">
        <f t="shared" si="11"/>
        <v>单套/主力户型建筑面积</v>
      </c>
      <c r="R41" s="773" t="s">
        <v>21</v>
      </c>
      <c r="S41" s="774">
        <f t="shared" si="12"/>
        <v>100</v>
      </c>
      <c r="T41" s="773" t="s">
        <v>21</v>
      </c>
      <c r="U41" s="774">
        <f t="shared" si="13"/>
        <v>100</v>
      </c>
      <c r="V41" s="773" t="s">
        <v>21</v>
      </c>
      <c r="W41" s="774">
        <f t="shared" si="14"/>
        <v>100</v>
      </c>
      <c r="X41" s="775"/>
      <c r="Y41" s="3229"/>
      <c r="Z41" s="776" t="str">
        <f t="shared" si="18"/>
        <v>单套/主力户型建筑面积</v>
      </c>
      <c r="AA41" s="1810">
        <f t="shared" si="15"/>
        <v>1</v>
      </c>
      <c r="AB41" s="1810">
        <f t="shared" si="16"/>
        <v>1</v>
      </c>
      <c r="AC41" s="1810">
        <f t="shared" si="17"/>
        <v>1</v>
      </c>
    </row>
    <row r="42" spans="1:29" ht="15">
      <c r="A42" s="469"/>
      <c r="B42" s="419" t="s">
        <v>2560</v>
      </c>
      <c r="C42" s="2610" t="s">
        <v>3237</v>
      </c>
      <c r="D42" s="432">
        <v>100</v>
      </c>
      <c r="E42" s="2610" t="s">
        <v>3237</v>
      </c>
      <c r="F42" s="458">
        <f>SUMIF(122:122,E42,123:123)-SUMIF(122:122,C42,123:123)+100</f>
        <v>100</v>
      </c>
      <c r="G42" s="2610" t="s">
        <v>3237</v>
      </c>
      <c r="H42" s="432">
        <f>SUMIF(122:122,G42,123:123)-SUMIF(122:122,C42,123:123)+100</f>
        <v>100</v>
      </c>
      <c r="I42" s="2610" t="s">
        <v>3237</v>
      </c>
      <c r="J42" s="432">
        <f>SUMIF(122:122,I42,123:123)-SUMIF(122:122,C42,123:123)+100</f>
        <v>100</v>
      </c>
      <c r="K42" s="423">
        <v>2</v>
      </c>
      <c r="L42" s="1139"/>
      <c r="M42" s="1130"/>
      <c r="N42" s="1130"/>
      <c r="O42" s="1130"/>
      <c r="P42" s="3271"/>
      <c r="Q42" s="1809" t="str">
        <f t="shared" si="11"/>
        <v>内部装修</v>
      </c>
      <c r="R42" s="770" t="s">
        <v>21</v>
      </c>
      <c r="S42" s="771">
        <f t="shared" si="12"/>
        <v>100</v>
      </c>
      <c r="T42" s="770" t="s">
        <v>21</v>
      </c>
      <c r="U42" s="771">
        <f t="shared" si="13"/>
        <v>100</v>
      </c>
      <c r="V42" s="770" t="s">
        <v>21</v>
      </c>
      <c r="W42" s="771">
        <f t="shared" si="14"/>
        <v>100</v>
      </c>
      <c r="X42" s="1812"/>
      <c r="Y42" s="3229"/>
      <c r="Z42" s="1813" t="str">
        <f t="shared" si="18"/>
        <v>内部装修</v>
      </c>
      <c r="AA42" s="1810">
        <f t="shared" si="15"/>
        <v>1</v>
      </c>
      <c r="AB42" s="1810">
        <f t="shared" si="16"/>
        <v>1</v>
      </c>
      <c r="AC42" s="1810">
        <f t="shared" si="17"/>
        <v>1</v>
      </c>
    </row>
    <row r="43" spans="1:29" ht="15.75" thickBot="1">
      <c r="A43" s="469"/>
      <c r="B43" s="419" t="s">
        <v>2561</v>
      </c>
      <c r="C43" s="2610" t="s">
        <v>3208</v>
      </c>
      <c r="D43" s="432">
        <v>100</v>
      </c>
      <c r="E43" s="2610" t="s">
        <v>3208</v>
      </c>
      <c r="F43" s="458">
        <f>SUMIF(124:124,E43,125:125)-SUMIF(124:124,C43,125:125)+100</f>
        <v>100</v>
      </c>
      <c r="G43" s="2610" t="s">
        <v>3208</v>
      </c>
      <c r="H43" s="432">
        <f>SUMIF(124:124,G43,125:125)-SUMIF(124:124,C43,125:125)+100</f>
        <v>100</v>
      </c>
      <c r="I43" s="2610" t="s">
        <v>3208</v>
      </c>
      <c r="J43" s="432">
        <f>SUMIF(124:124,I43,125:125)-SUMIF(124:124,C43,125:125)+100</f>
        <v>100</v>
      </c>
      <c r="K43" s="423">
        <v>2</v>
      </c>
      <c r="L43" s="1139"/>
      <c r="M43" s="1130"/>
      <c r="N43" s="1130"/>
      <c r="O43" s="1130"/>
      <c r="P43" s="3271"/>
      <c r="Q43" s="1809" t="str">
        <f t="shared" si="11"/>
        <v>内部装修维护情况</v>
      </c>
      <c r="R43" s="770" t="s">
        <v>21</v>
      </c>
      <c r="S43" s="771">
        <f t="shared" si="12"/>
        <v>100</v>
      </c>
      <c r="T43" s="770" t="s">
        <v>21</v>
      </c>
      <c r="U43" s="771">
        <f t="shared" si="13"/>
        <v>100</v>
      </c>
      <c r="V43" s="770" t="s">
        <v>21</v>
      </c>
      <c r="W43" s="771">
        <f t="shared" si="14"/>
        <v>100</v>
      </c>
      <c r="X43" s="1812"/>
      <c r="Y43" s="3229"/>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71"/>
      <c r="Q44" s="1794">
        <f t="shared" si="11"/>
        <v>111</v>
      </c>
      <c r="R44" s="766" t="s">
        <v>21</v>
      </c>
      <c r="S44" s="767">
        <f t="shared" si="12"/>
        <v>100</v>
      </c>
      <c r="T44" s="766" t="s">
        <v>21</v>
      </c>
      <c r="U44" s="767">
        <f t="shared" si="13"/>
        <v>100</v>
      </c>
      <c r="V44" s="766" t="s">
        <v>21</v>
      </c>
      <c r="W44" s="767">
        <f t="shared" si="14"/>
        <v>100</v>
      </c>
      <c r="X44" s="768"/>
      <c r="Y44" s="3229"/>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71"/>
      <c r="Q45" s="1809">
        <f t="shared" si="11"/>
        <v>111</v>
      </c>
      <c r="R45" s="770" t="s">
        <v>21</v>
      </c>
      <c r="S45" s="771">
        <f t="shared" si="12"/>
        <v>100</v>
      </c>
      <c r="T45" s="770" t="s">
        <v>21</v>
      </c>
      <c r="U45" s="771">
        <f t="shared" si="13"/>
        <v>100</v>
      </c>
      <c r="V45" s="770" t="s">
        <v>21</v>
      </c>
      <c r="W45" s="771">
        <f t="shared" si="14"/>
        <v>100</v>
      </c>
      <c r="X45" s="1812"/>
      <c r="Y45" s="3229"/>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72"/>
      <c r="Q46" s="1809">
        <f t="shared" si="11"/>
        <v>111</v>
      </c>
      <c r="R46" s="770" t="s">
        <v>20</v>
      </c>
      <c r="S46" s="771">
        <f t="shared" si="12"/>
        <v>100</v>
      </c>
      <c r="T46" s="770" t="s">
        <v>20</v>
      </c>
      <c r="U46" s="771">
        <f t="shared" si="13"/>
        <v>100</v>
      </c>
      <c r="V46" s="770" t="s">
        <v>20</v>
      </c>
      <c r="W46" s="771">
        <f t="shared" si="14"/>
        <v>100</v>
      </c>
      <c r="X46" s="1812"/>
      <c r="Y46" s="3273"/>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11" t="str">
        <f>A47</f>
        <v>成交单价（元/平方米）</v>
      </c>
      <c r="Q47" s="3211"/>
      <c r="R47" s="3269">
        <f>E47</f>
        <v>28000</v>
      </c>
      <c r="S47" s="3269"/>
      <c r="T47" s="3269">
        <f>G47</f>
        <v>34000</v>
      </c>
      <c r="U47" s="3269"/>
      <c r="V47" s="3269">
        <f>I47</f>
        <v>27200</v>
      </c>
      <c r="W47" s="3269"/>
      <c r="X47" s="755"/>
      <c r="Y47" s="777"/>
      <c r="Z47" s="755"/>
      <c r="AA47" s="755"/>
      <c r="AB47" s="755"/>
      <c r="AC47" s="755"/>
    </row>
    <row r="48" spans="1:29" ht="15.75" thickBot="1">
      <c r="A48" s="483" t="s">
        <v>2563</v>
      </c>
      <c r="B48" s="484"/>
      <c r="C48" s="1412">
        <f>R49</f>
        <v>28886</v>
      </c>
      <c r="D48" s="1413"/>
      <c r="E48" s="1414">
        <f>R48</f>
        <v>28000</v>
      </c>
      <c r="F48" s="1414"/>
      <c r="G48" s="1412">
        <f>T48</f>
        <v>31728</v>
      </c>
      <c r="H48" s="1413"/>
      <c r="I48" s="1414">
        <f>V48</f>
        <v>26931</v>
      </c>
      <c r="J48" s="1413"/>
      <c r="K48" s="2617"/>
      <c r="L48" s="1142"/>
      <c r="M48" s="1143"/>
      <c r="N48" s="1143"/>
      <c r="O48" s="1143"/>
      <c r="P48" s="3211" t="str">
        <f>A48</f>
        <v>比较价值（元/平方米）</v>
      </c>
      <c r="Q48" s="3211"/>
      <c r="R48" s="3269">
        <f>IF(F1="售价",ROUND(PRODUCT(R47,AA7:AA46),0),ROUND(PRODUCT(R47,AA7:AA46),1))</f>
        <v>28000</v>
      </c>
      <c r="S48" s="3269"/>
      <c r="T48" s="3269">
        <f>IF(F1="售价",ROUND(PRODUCT(T47,AB7:AB46),0),ROUND(PRODUCT(T47,AB7:AB46),1))</f>
        <v>31728</v>
      </c>
      <c r="U48" s="3269"/>
      <c r="V48" s="3269">
        <f>IF(F1="售价",ROUND(PRODUCT(V47,AC7:AC46),0),ROUND(PRODUCT(V47,AC7:AC46),1))</f>
        <v>26931</v>
      </c>
      <c r="W48" s="3269"/>
      <c r="X48" s="755"/>
      <c r="Y48" s="755"/>
      <c r="Z48" s="755"/>
      <c r="AA48" s="755"/>
      <c r="AB48" s="755"/>
      <c r="AC48" s="755"/>
    </row>
    <row r="49" spans="1:29" ht="15.75" thickBot="1">
      <c r="A49" s="489" t="s">
        <v>2564</v>
      </c>
      <c r="B49" s="490"/>
      <c r="C49" s="1415">
        <f>R49</f>
        <v>28886</v>
      </c>
      <c r="D49" s="1416"/>
      <c r="E49" s="1416"/>
      <c r="F49" s="1416"/>
      <c r="G49" s="1416"/>
      <c r="H49" s="1416"/>
      <c r="I49" s="1416"/>
      <c r="J49" s="1416"/>
      <c r="K49" s="2618"/>
      <c r="L49" s="1142"/>
      <c r="M49" s="1143"/>
      <c r="N49" s="1143"/>
      <c r="O49" s="1143"/>
      <c r="P49" s="3231" t="str">
        <f>A49</f>
        <v>估价对象XX用房的比较价值（楼面单价，元/平方米）</v>
      </c>
      <c r="Q49" s="3232"/>
      <c r="R49" s="3268">
        <f>IF(F1="售价",ROUND(AVERAGE(R48:V48),0),ROUND(AVERAGE(R48:V48),1))</f>
        <v>28886</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0</v>
      </c>
      <c r="F52" s="497" t="str">
        <f>IF(OR(E52&gt;=0.3,E52&lt;=-0.3),"超过30%","")</f>
        <v/>
      </c>
      <c r="G52" s="496">
        <f>IF(G47&lt;G48,G48/G47-1,G47/G48-1)</f>
        <v>7.1608673726676786E-2</v>
      </c>
      <c r="H52" s="497" t="str">
        <f>IF(OR(G52&gt;=0.3,G52&lt;=-0.3),"超过30%","")</f>
        <v/>
      </c>
      <c r="I52" s="496">
        <f>IF(I47&lt;I48,I48/I47-1,I47/I48-1)</f>
        <v>9.9884891017785193E-3</v>
      </c>
      <c r="J52" s="497" t="str">
        <f>IF(OR(I52&gt;=0.3,I52&lt;=-0.3),"超过30%","")</f>
        <v/>
      </c>
      <c r="K52" s="1104"/>
      <c r="L52" s="1105"/>
      <c r="M52" s="1143"/>
      <c r="N52" s="1143"/>
      <c r="O52" s="1143"/>
    </row>
    <row r="53" spans="1:29" ht="13.5" customHeight="1">
      <c r="A53" s="1143"/>
      <c r="B53" s="1143"/>
      <c r="C53" s="494" t="s">
        <v>2566</v>
      </c>
      <c r="D53" s="498"/>
      <c r="E53" s="496">
        <f>IF(E48&lt;G48,G48/E48-1,E48/G48-1)</f>
        <v>0.13314285714285723</v>
      </c>
      <c r="F53" s="497" t="str">
        <f>IF(OR(E53&gt;=0.2,E53&lt;=-0.2),"超过20%","")</f>
        <v/>
      </c>
      <c r="G53" s="496">
        <f>IF(G48&lt;I48,I48/G48-1,G48/I48-1)</f>
        <v>0.17812186699342769</v>
      </c>
      <c r="H53" s="497" t="str">
        <f>IF(OR(G53&gt;=0.2,G53&lt;=-0.2),"超过20%","")</f>
        <v/>
      </c>
      <c r="I53" s="496">
        <f>IF(I48&lt;E48,E48/I48-1,I48/E48-1)</f>
        <v>3.9694032898889731E-2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6" t="s">
        <v>3232</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9" t="s">
        <v>3234</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8" t="s">
        <v>3236</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9" t="s">
        <v>3238</v>
      </c>
      <c r="D109" s="2949" t="s">
        <v>3239</v>
      </c>
      <c r="E109" s="2949" t="s">
        <v>3240</v>
      </c>
      <c r="F109" s="2948" t="s">
        <v>3241</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9" t="s">
        <v>3243</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3222</v>
      </c>
      <c r="D116" s="551" t="s">
        <v>3205</v>
      </c>
      <c r="E116" s="551" t="s">
        <v>3206</v>
      </c>
      <c r="F116" s="551" t="s">
        <v>3223</v>
      </c>
      <c r="G116" s="551" t="s">
        <v>3224</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9" t="s">
        <v>3238</v>
      </c>
      <c r="D122" s="2949" t="s">
        <v>3239</v>
      </c>
      <c r="E122" s="2949" t="s">
        <v>3240</v>
      </c>
      <c r="F122" s="2948" t="s">
        <v>3241</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8533.5</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212" t="s">
        <v>2631</v>
      </c>
      <c r="D4" s="3213"/>
      <c r="E4" s="3214" t="s">
        <v>2632</v>
      </c>
      <c r="F4" s="3215"/>
      <c r="G4" s="3212" t="s">
        <v>2633</v>
      </c>
      <c r="H4" s="3213"/>
      <c r="I4" s="3212" t="s">
        <v>2634</v>
      </c>
      <c r="J4" s="3213"/>
      <c r="K4" s="607" t="s">
        <v>2635</v>
      </c>
      <c r="L4" s="1129"/>
      <c r="M4" s="1130"/>
      <c r="N4" s="1130"/>
      <c r="O4" s="1130"/>
      <c r="P4" s="3216" t="s">
        <v>2636</v>
      </c>
      <c r="Q4" s="3217"/>
      <c r="R4" s="3198" t="s">
        <v>2632</v>
      </c>
      <c r="S4" s="3199"/>
      <c r="T4" s="3198" t="s">
        <v>2633</v>
      </c>
      <c r="U4" s="3199"/>
      <c r="V4" s="3224" t="s">
        <v>2634</v>
      </c>
      <c r="W4" s="3224"/>
      <c r="X4" s="1812"/>
      <c r="Y4" s="3198" t="s">
        <v>2636</v>
      </c>
      <c r="Z4" s="3199"/>
      <c r="AA4" s="3193" t="s">
        <v>2632</v>
      </c>
      <c r="AB4" s="3224" t="s">
        <v>2633</v>
      </c>
      <c r="AC4" s="3193" t="s">
        <v>2634</v>
      </c>
    </row>
    <row r="5" spans="1:29" ht="15">
      <c r="A5" s="401"/>
      <c r="B5" s="402"/>
      <c r="C5" s="3208" t="s">
        <v>2527</v>
      </c>
      <c r="D5" s="3205"/>
      <c r="E5" s="3202" t="s">
        <v>2528</v>
      </c>
      <c r="F5" s="3203"/>
      <c r="G5" s="3208" t="s">
        <v>2529</v>
      </c>
      <c r="H5" s="3205"/>
      <c r="I5" s="3208" t="s">
        <v>2530</v>
      </c>
      <c r="J5" s="3205"/>
      <c r="K5" s="607"/>
      <c r="L5" s="1129"/>
      <c r="M5" s="1130"/>
      <c r="N5" s="1130"/>
      <c r="O5" s="1130"/>
      <c r="P5" s="3218"/>
      <c r="Q5" s="3219"/>
      <c r="R5" s="3200"/>
      <c r="S5" s="3201"/>
      <c r="T5" s="3200"/>
      <c r="U5" s="3201"/>
      <c r="V5" s="3224"/>
      <c r="W5" s="3224"/>
      <c r="X5" s="1812"/>
      <c r="Y5" s="3200"/>
      <c r="Z5" s="3201"/>
      <c r="AA5" s="3194"/>
      <c r="AB5" s="3224"/>
      <c r="AC5" s="3194"/>
    </row>
    <row r="6" spans="1:29" ht="15.75" thickBot="1">
      <c r="A6" s="403"/>
      <c r="B6" s="404"/>
      <c r="C6" s="3206" t="s">
        <v>2531</v>
      </c>
      <c r="D6" s="3207"/>
      <c r="E6" s="3209" t="s">
        <v>2531</v>
      </c>
      <c r="F6" s="3210"/>
      <c r="G6" s="3206" t="s">
        <v>2531</v>
      </c>
      <c r="H6" s="3207"/>
      <c r="I6" s="3206" t="s">
        <v>2531</v>
      </c>
      <c r="J6" s="3207"/>
      <c r="K6" s="607" t="s">
        <v>2532</v>
      </c>
      <c r="L6" s="1129"/>
      <c r="M6" s="1130"/>
      <c r="N6" s="1130"/>
      <c r="O6" s="1130"/>
      <c r="P6" s="3220"/>
      <c r="Q6" s="3221"/>
      <c r="R6" s="3200"/>
      <c r="S6" s="3201"/>
      <c r="T6" s="3222"/>
      <c r="U6" s="3223"/>
      <c r="V6" s="3224"/>
      <c r="W6" s="3224"/>
      <c r="X6" s="1812"/>
      <c r="Y6" s="3222"/>
      <c r="Z6" s="3223"/>
      <c r="AA6" s="3195"/>
      <c r="AB6" s="3224"/>
      <c r="AC6" s="3195"/>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196" t="s">
        <v>2534</v>
      </c>
      <c r="Q7" s="3225"/>
      <c r="R7" s="766" t="s">
        <v>17</v>
      </c>
      <c r="S7" s="767">
        <f t="shared" ref="S7:S15" si="0">F7</f>
        <v>0</v>
      </c>
      <c r="T7" s="766" t="s">
        <v>17</v>
      </c>
      <c r="U7" s="767">
        <f t="shared" ref="U7:U15" si="1">H7</f>
        <v>0</v>
      </c>
      <c r="V7" s="766" t="s">
        <v>17</v>
      </c>
      <c r="W7" s="767">
        <f t="shared" ref="W7:W15" si="2">J7</f>
        <v>0</v>
      </c>
      <c r="X7" s="768"/>
      <c r="Y7" s="3196" t="s">
        <v>2534</v>
      </c>
      <c r="Z7" s="3197"/>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196" t="s">
        <v>2537</v>
      </c>
      <c r="Q8" s="3197"/>
      <c r="R8" s="766" t="s">
        <v>17</v>
      </c>
      <c r="S8" s="767">
        <f t="shared" si="0"/>
        <v>0</v>
      </c>
      <c r="T8" s="766" t="s">
        <v>17</v>
      </c>
      <c r="U8" s="767">
        <f t="shared" si="1"/>
        <v>0</v>
      </c>
      <c r="V8" s="766" t="s">
        <v>17</v>
      </c>
      <c r="W8" s="767">
        <f t="shared" si="2"/>
        <v>0</v>
      </c>
      <c r="X8" s="768"/>
      <c r="Y8" s="3196" t="s">
        <v>2537</v>
      </c>
      <c r="Z8" s="3197"/>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235" t="s">
        <v>2540</v>
      </c>
      <c r="Q9" s="1794" t="str">
        <f t="shared" ref="Q9:Q15" si="6">B9</f>
        <v>用途</v>
      </c>
      <c r="R9" s="766" t="s">
        <v>17</v>
      </c>
      <c r="S9" s="767">
        <f t="shared" si="0"/>
        <v>100</v>
      </c>
      <c r="T9" s="766" t="s">
        <v>17</v>
      </c>
      <c r="U9" s="767">
        <f t="shared" si="1"/>
        <v>100</v>
      </c>
      <c r="V9" s="766" t="s">
        <v>17</v>
      </c>
      <c r="W9" s="767">
        <f t="shared" si="2"/>
        <v>100</v>
      </c>
      <c r="X9" s="768"/>
      <c r="Y9" s="3073"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235"/>
      <c r="Q10" s="1794" t="str">
        <f t="shared" si="6"/>
        <v>土地使用年限（年）</v>
      </c>
      <c r="R10" s="766" t="s">
        <v>17</v>
      </c>
      <c r="S10" s="767">
        <f t="shared" si="0"/>
        <v>100</v>
      </c>
      <c r="T10" s="766" t="s">
        <v>17</v>
      </c>
      <c r="U10" s="767">
        <f t="shared" si="1"/>
        <v>100</v>
      </c>
      <c r="V10" s="766" t="s">
        <v>17</v>
      </c>
      <c r="W10" s="767">
        <f t="shared" si="2"/>
        <v>100</v>
      </c>
      <c r="X10" s="768"/>
      <c r="Y10" s="3073"/>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235"/>
      <c r="Q11" s="1794" t="str">
        <f t="shared" si="6"/>
        <v>容积率</v>
      </c>
      <c r="R11" s="766" t="s">
        <v>17</v>
      </c>
      <c r="S11" s="767" t="e">
        <f t="shared" si="0"/>
        <v>#N/A</v>
      </c>
      <c r="T11" s="766" t="s">
        <v>17</v>
      </c>
      <c r="U11" s="767" t="e">
        <f t="shared" si="1"/>
        <v>#N/A</v>
      </c>
      <c r="V11" s="766" t="s">
        <v>17</v>
      </c>
      <c r="W11" s="767" t="e">
        <f t="shared" si="2"/>
        <v>#N/A</v>
      </c>
      <c r="X11" s="768"/>
      <c r="Y11" s="3073"/>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235"/>
      <c r="Q12" s="1794">
        <f t="shared" si="6"/>
        <v>111</v>
      </c>
      <c r="R12" s="766" t="s">
        <v>17</v>
      </c>
      <c r="S12" s="767">
        <f t="shared" si="0"/>
        <v>100</v>
      </c>
      <c r="T12" s="766" t="s">
        <v>17</v>
      </c>
      <c r="U12" s="767">
        <f t="shared" si="1"/>
        <v>100</v>
      </c>
      <c r="V12" s="766" t="s">
        <v>17</v>
      </c>
      <c r="W12" s="767">
        <f t="shared" si="2"/>
        <v>100</v>
      </c>
      <c r="X12" s="768"/>
      <c r="Y12" s="3073"/>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235"/>
      <c r="Q13" s="1794">
        <f t="shared" si="6"/>
        <v>111</v>
      </c>
      <c r="R13" s="766" t="s">
        <v>17</v>
      </c>
      <c r="S13" s="767">
        <f t="shared" si="0"/>
        <v>100</v>
      </c>
      <c r="T13" s="766" t="s">
        <v>17</v>
      </c>
      <c r="U13" s="767">
        <f t="shared" si="1"/>
        <v>100</v>
      </c>
      <c r="V13" s="766" t="s">
        <v>17</v>
      </c>
      <c r="W13" s="767">
        <f t="shared" si="2"/>
        <v>100</v>
      </c>
      <c r="X13" s="768"/>
      <c r="Y13" s="3073"/>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235"/>
      <c r="Q14" s="1794">
        <f t="shared" si="6"/>
        <v>111</v>
      </c>
      <c r="R14" s="766" t="s">
        <v>17</v>
      </c>
      <c r="S14" s="767">
        <f t="shared" si="0"/>
        <v>100</v>
      </c>
      <c r="T14" s="766" t="s">
        <v>17</v>
      </c>
      <c r="U14" s="767">
        <f t="shared" si="1"/>
        <v>100</v>
      </c>
      <c r="V14" s="766" t="s">
        <v>17</v>
      </c>
      <c r="W14" s="767">
        <f t="shared" si="2"/>
        <v>100</v>
      </c>
      <c r="X14" s="768"/>
      <c r="Y14" s="3073"/>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74" t="s">
        <v>2545</v>
      </c>
      <c r="Q15" s="1809" t="str">
        <f t="shared" si="6"/>
        <v>商业繁华度</v>
      </c>
      <c r="R15" s="770" t="s">
        <v>17</v>
      </c>
      <c r="S15" s="771">
        <f t="shared" si="0"/>
        <v>100</v>
      </c>
      <c r="T15" s="770" t="s">
        <v>17</v>
      </c>
      <c r="U15" s="771">
        <f t="shared" si="1"/>
        <v>100</v>
      </c>
      <c r="V15" s="770" t="s">
        <v>17</v>
      </c>
      <c r="W15" s="771">
        <f t="shared" si="2"/>
        <v>100</v>
      </c>
      <c r="X15" s="1812"/>
      <c r="Y15" s="3226"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75"/>
      <c r="Q16" s="1809"/>
      <c r="R16" s="770"/>
      <c r="S16" s="771"/>
      <c r="T16" s="770"/>
      <c r="U16" s="771"/>
      <c r="V16" s="770"/>
      <c r="W16" s="771"/>
      <c r="X16" s="1812"/>
      <c r="Y16" s="3227"/>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27"/>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75"/>
      <c r="Q18" s="1809"/>
      <c r="R18" s="770"/>
      <c r="S18" s="771"/>
      <c r="T18" s="770"/>
      <c r="U18" s="771"/>
      <c r="V18" s="770"/>
      <c r="W18" s="771"/>
      <c r="X18" s="1812"/>
      <c r="Y18" s="3227"/>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27"/>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75"/>
      <c r="Q20" s="1809"/>
      <c r="R20" s="770"/>
      <c r="S20" s="771"/>
      <c r="T20" s="770"/>
      <c r="U20" s="771"/>
      <c r="V20" s="770"/>
      <c r="W20" s="771"/>
      <c r="X20" s="1812"/>
      <c r="Y20" s="3227"/>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27"/>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75"/>
      <c r="Q22" s="1809"/>
      <c r="R22" s="770"/>
      <c r="S22" s="771"/>
      <c r="T22" s="770"/>
      <c r="U22" s="771"/>
      <c r="V22" s="770"/>
      <c r="W22" s="771"/>
      <c r="X22" s="1812"/>
      <c r="Y22" s="3227"/>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75"/>
      <c r="Q23" s="1809" t="str">
        <f>B23</f>
        <v>自然及人文环境</v>
      </c>
      <c r="R23" s="770" t="s">
        <v>17</v>
      </c>
      <c r="S23" s="771">
        <f>F23</f>
        <v>100</v>
      </c>
      <c r="T23" s="770" t="s">
        <v>17</v>
      </c>
      <c r="U23" s="771">
        <f>H23</f>
        <v>100</v>
      </c>
      <c r="V23" s="770" t="s">
        <v>17</v>
      </c>
      <c r="W23" s="771">
        <f>J23</f>
        <v>100</v>
      </c>
      <c r="X23" s="1812"/>
      <c r="Y23" s="3227"/>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75"/>
      <c r="Q24" s="1809"/>
      <c r="R24" s="770"/>
      <c r="S24" s="771"/>
      <c r="T24" s="770"/>
      <c r="U24" s="771"/>
      <c r="V24" s="770"/>
      <c r="W24" s="771"/>
      <c r="X24" s="1812"/>
      <c r="Y24" s="3227"/>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75"/>
      <c r="Q25" s="1809" t="str">
        <f t="shared" ref="Q25:Q46" si="11">B25</f>
        <v>临街状况</v>
      </c>
      <c r="R25" s="770" t="s">
        <v>17</v>
      </c>
      <c r="S25" s="771">
        <f>F25</f>
        <v>100</v>
      </c>
      <c r="T25" s="770" t="s">
        <v>17</v>
      </c>
      <c r="U25" s="771">
        <f>H25</f>
        <v>100</v>
      </c>
      <c r="V25" s="770" t="s">
        <v>17</v>
      </c>
      <c r="W25" s="771">
        <f>J25</f>
        <v>100</v>
      </c>
      <c r="X25" s="1812"/>
      <c r="Y25" s="3227"/>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75"/>
      <c r="Q26" s="1809" t="str">
        <f t="shared" si="11"/>
        <v>平面位置/可视性</v>
      </c>
      <c r="R26" s="770" t="s">
        <v>17</v>
      </c>
      <c r="S26" s="771">
        <f>F26</f>
        <v>100</v>
      </c>
      <c r="T26" s="770" t="s">
        <v>17</v>
      </c>
      <c r="U26" s="771">
        <f>H26</f>
        <v>100</v>
      </c>
      <c r="V26" s="770" t="s">
        <v>17</v>
      </c>
      <c r="W26" s="771">
        <f>J26</f>
        <v>100</v>
      </c>
      <c r="X26" s="1812"/>
      <c r="Y26" s="3227"/>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75"/>
      <c r="Q27" s="1794" t="str">
        <f t="shared" si="11"/>
        <v>人流量</v>
      </c>
      <c r="R27" s="766" t="s">
        <v>17</v>
      </c>
      <c r="S27" s="767">
        <f>F27</f>
        <v>100</v>
      </c>
      <c r="T27" s="766" t="s">
        <v>17</v>
      </c>
      <c r="U27" s="767">
        <f>H27</f>
        <v>100</v>
      </c>
      <c r="V27" s="766" t="s">
        <v>17</v>
      </c>
      <c r="W27" s="767">
        <f>J27</f>
        <v>100</v>
      </c>
      <c r="X27" s="768"/>
      <c r="Y27" s="3227"/>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75"/>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27"/>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75"/>
      <c r="Q29" s="1809">
        <f t="shared" si="11"/>
        <v>111</v>
      </c>
      <c r="R29" s="770" t="s">
        <v>17</v>
      </c>
      <c r="S29" s="771">
        <f t="shared" si="12"/>
        <v>100</v>
      </c>
      <c r="T29" s="770" t="s">
        <v>17</v>
      </c>
      <c r="U29" s="771">
        <f t="shared" si="13"/>
        <v>100</v>
      </c>
      <c r="V29" s="770" t="s">
        <v>17</v>
      </c>
      <c r="W29" s="771">
        <f t="shared" si="14"/>
        <v>100</v>
      </c>
      <c r="X29" s="1812"/>
      <c r="Y29" s="3227"/>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27"/>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27"/>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70" t="s">
        <v>2550</v>
      </c>
      <c r="Q32" s="1809" t="str">
        <f t="shared" si="11"/>
        <v>商业类型</v>
      </c>
      <c r="R32" s="770" t="s">
        <v>17</v>
      </c>
      <c r="S32" s="771">
        <f t="shared" si="12"/>
        <v>100</v>
      </c>
      <c r="T32" s="770" t="s">
        <v>17</v>
      </c>
      <c r="U32" s="771">
        <f t="shared" si="13"/>
        <v>100</v>
      </c>
      <c r="V32" s="770" t="s">
        <v>17</v>
      </c>
      <c r="W32" s="771">
        <f t="shared" si="14"/>
        <v>100</v>
      </c>
      <c r="X32" s="1812"/>
      <c r="Y32" s="3229"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71"/>
      <c r="Q33" s="772" t="str">
        <f t="shared" si="11"/>
        <v>项目建筑规模</v>
      </c>
      <c r="R33" s="773" t="s">
        <v>17</v>
      </c>
      <c r="S33" s="774" t="e">
        <f t="shared" si="12"/>
        <v>#N/A</v>
      </c>
      <c r="T33" s="773" t="s">
        <v>17</v>
      </c>
      <c r="U33" s="774" t="e">
        <f t="shared" si="13"/>
        <v>#N/A</v>
      </c>
      <c r="V33" s="773" t="s">
        <v>17</v>
      </c>
      <c r="W33" s="774" t="e">
        <f t="shared" si="14"/>
        <v>#N/A</v>
      </c>
      <c r="X33" s="775"/>
      <c r="Y33" s="3229"/>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71"/>
      <c r="Q34" s="1809" t="str">
        <f t="shared" si="11"/>
        <v>建筑结构</v>
      </c>
      <c r="R34" s="770" t="s">
        <v>17</v>
      </c>
      <c r="S34" s="771">
        <f t="shared" si="12"/>
        <v>100</v>
      </c>
      <c r="T34" s="770" t="s">
        <v>17</v>
      </c>
      <c r="U34" s="771">
        <f t="shared" si="13"/>
        <v>100</v>
      </c>
      <c r="V34" s="770" t="s">
        <v>17</v>
      </c>
      <c r="W34" s="771">
        <f t="shared" si="14"/>
        <v>100</v>
      </c>
      <c r="X34" s="1812"/>
      <c r="Y34" s="3229"/>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71"/>
      <c r="Q35" s="1809" t="str">
        <f t="shared" si="11"/>
        <v>公共部分装修</v>
      </c>
      <c r="R35" s="770" t="s">
        <v>17</v>
      </c>
      <c r="S35" s="771">
        <f t="shared" si="12"/>
        <v>100</v>
      </c>
      <c r="T35" s="770" t="s">
        <v>17</v>
      </c>
      <c r="U35" s="771">
        <f t="shared" si="13"/>
        <v>100</v>
      </c>
      <c r="V35" s="770" t="s">
        <v>17</v>
      </c>
      <c r="W35" s="771">
        <f t="shared" si="14"/>
        <v>100</v>
      </c>
      <c r="X35" s="1812"/>
      <c r="Y35" s="3229"/>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71"/>
      <c r="Q36" s="1809" t="str">
        <f t="shared" si="11"/>
        <v>成新度</v>
      </c>
      <c r="R36" s="770" t="s">
        <v>17</v>
      </c>
      <c r="S36" s="771" t="e">
        <f t="shared" si="12"/>
        <v>#N/A</v>
      </c>
      <c r="T36" s="770" t="s">
        <v>17</v>
      </c>
      <c r="U36" s="771" t="e">
        <f t="shared" si="13"/>
        <v>#N/A</v>
      </c>
      <c r="V36" s="770" t="s">
        <v>17</v>
      </c>
      <c r="W36" s="771" t="e">
        <f t="shared" si="14"/>
        <v>#N/A</v>
      </c>
      <c r="X36" s="1812"/>
      <c r="Y36" s="3229"/>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71"/>
      <c r="Q37" s="1794" t="str">
        <f t="shared" si="11"/>
        <v>市政基础设施</v>
      </c>
      <c r="R37" s="766" t="s">
        <v>17</v>
      </c>
      <c r="S37" s="767">
        <f t="shared" si="12"/>
        <v>100</v>
      </c>
      <c r="T37" s="766" t="s">
        <v>17</v>
      </c>
      <c r="U37" s="767">
        <f t="shared" si="13"/>
        <v>100</v>
      </c>
      <c r="V37" s="766" t="s">
        <v>17</v>
      </c>
      <c r="W37" s="767">
        <f t="shared" si="14"/>
        <v>100</v>
      </c>
      <c r="X37" s="768"/>
      <c r="Y37" s="3229"/>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71" t="s">
        <v>2550</v>
      </c>
      <c r="Q38" s="1809" t="str">
        <f t="shared" si="11"/>
        <v>业态</v>
      </c>
      <c r="R38" s="770" t="s">
        <v>17</v>
      </c>
      <c r="S38" s="771">
        <f t="shared" si="12"/>
        <v>100</v>
      </c>
      <c r="T38" s="770" t="s">
        <v>17</v>
      </c>
      <c r="U38" s="771">
        <f t="shared" si="13"/>
        <v>100</v>
      </c>
      <c r="V38" s="770" t="s">
        <v>17</v>
      </c>
      <c r="W38" s="771">
        <f t="shared" si="14"/>
        <v>100</v>
      </c>
      <c r="X38" s="1812"/>
      <c r="Y38" s="3229"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71"/>
      <c r="Q39" s="1809" t="str">
        <f t="shared" si="11"/>
        <v>层高</v>
      </c>
      <c r="R39" s="770" t="s">
        <v>17</v>
      </c>
      <c r="S39" s="771">
        <f t="shared" si="12"/>
        <v>100</v>
      </c>
      <c r="T39" s="770" t="s">
        <v>17</v>
      </c>
      <c r="U39" s="771">
        <f t="shared" si="13"/>
        <v>100</v>
      </c>
      <c r="V39" s="770" t="s">
        <v>17</v>
      </c>
      <c r="W39" s="771">
        <f t="shared" si="14"/>
        <v>100</v>
      </c>
      <c r="X39" s="1812"/>
      <c r="Y39" s="3229"/>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71"/>
      <c r="Q40" s="1809" t="str">
        <f t="shared" si="11"/>
        <v>单套建筑面积</v>
      </c>
      <c r="R40" s="770" t="s">
        <v>17</v>
      </c>
      <c r="S40" s="771">
        <f t="shared" si="12"/>
        <v>100</v>
      </c>
      <c r="T40" s="770" t="s">
        <v>17</v>
      </c>
      <c r="U40" s="771">
        <f t="shared" si="13"/>
        <v>100</v>
      </c>
      <c r="V40" s="770" t="s">
        <v>17</v>
      </c>
      <c r="W40" s="771">
        <f t="shared" si="14"/>
        <v>100</v>
      </c>
      <c r="X40" s="1812"/>
      <c r="Y40" s="3229"/>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71"/>
      <c r="Q41" s="772" t="str">
        <f t="shared" si="11"/>
        <v>进深比</v>
      </c>
      <c r="R41" s="773" t="s">
        <v>17</v>
      </c>
      <c r="S41" s="774">
        <f t="shared" si="12"/>
        <v>100</v>
      </c>
      <c r="T41" s="773" t="s">
        <v>17</v>
      </c>
      <c r="U41" s="774">
        <f t="shared" si="13"/>
        <v>100</v>
      </c>
      <c r="V41" s="773" t="s">
        <v>17</v>
      </c>
      <c r="W41" s="774">
        <f t="shared" si="14"/>
        <v>100</v>
      </c>
      <c r="X41" s="775"/>
      <c r="Y41" s="3229"/>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71"/>
      <c r="Q42" s="1809" t="str">
        <f t="shared" si="11"/>
        <v>内部装修</v>
      </c>
      <c r="R42" s="770" t="s">
        <v>17</v>
      </c>
      <c r="S42" s="771">
        <f t="shared" si="12"/>
        <v>100</v>
      </c>
      <c r="T42" s="770" t="s">
        <v>17</v>
      </c>
      <c r="U42" s="771">
        <f t="shared" si="13"/>
        <v>100</v>
      </c>
      <c r="V42" s="770" t="s">
        <v>17</v>
      </c>
      <c r="W42" s="771">
        <f t="shared" si="14"/>
        <v>100</v>
      </c>
      <c r="X42" s="1812"/>
      <c r="Y42" s="3229"/>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71"/>
      <c r="Q43" s="1809" t="str">
        <f t="shared" si="11"/>
        <v>内部装修维护情况</v>
      </c>
      <c r="R43" s="770" t="s">
        <v>17</v>
      </c>
      <c r="S43" s="771">
        <f t="shared" si="12"/>
        <v>100</v>
      </c>
      <c r="T43" s="770" t="s">
        <v>17</v>
      </c>
      <c r="U43" s="771">
        <f t="shared" si="13"/>
        <v>100</v>
      </c>
      <c r="V43" s="770" t="s">
        <v>17</v>
      </c>
      <c r="W43" s="771">
        <f t="shared" si="14"/>
        <v>100</v>
      </c>
      <c r="X43" s="1812"/>
      <c r="Y43" s="3229"/>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71"/>
      <c r="Q44" s="1794">
        <f t="shared" si="11"/>
        <v>111</v>
      </c>
      <c r="R44" s="766" t="s">
        <v>17</v>
      </c>
      <c r="S44" s="767">
        <f t="shared" si="12"/>
        <v>100</v>
      </c>
      <c r="T44" s="766" t="s">
        <v>17</v>
      </c>
      <c r="U44" s="767">
        <f t="shared" si="13"/>
        <v>100</v>
      </c>
      <c r="V44" s="766" t="s">
        <v>17</v>
      </c>
      <c r="W44" s="767">
        <f t="shared" si="14"/>
        <v>100</v>
      </c>
      <c r="X44" s="768"/>
      <c r="Y44" s="3229"/>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71"/>
      <c r="Q45" s="1809">
        <f t="shared" si="11"/>
        <v>111</v>
      </c>
      <c r="R45" s="770" t="s">
        <v>17</v>
      </c>
      <c r="S45" s="771">
        <f t="shared" si="12"/>
        <v>100</v>
      </c>
      <c r="T45" s="770" t="s">
        <v>17</v>
      </c>
      <c r="U45" s="771">
        <f t="shared" si="13"/>
        <v>100</v>
      </c>
      <c r="V45" s="770" t="s">
        <v>17</v>
      </c>
      <c r="W45" s="771">
        <f t="shared" si="14"/>
        <v>100</v>
      </c>
      <c r="X45" s="1812"/>
      <c r="Y45" s="3229"/>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72"/>
      <c r="Q46" s="1809">
        <f t="shared" si="11"/>
        <v>111</v>
      </c>
      <c r="R46" s="770" t="s">
        <v>17</v>
      </c>
      <c r="S46" s="771">
        <f t="shared" si="12"/>
        <v>100</v>
      </c>
      <c r="T46" s="770" t="s">
        <v>17</v>
      </c>
      <c r="U46" s="771">
        <f t="shared" si="13"/>
        <v>100</v>
      </c>
      <c r="V46" s="770" t="s">
        <v>17</v>
      </c>
      <c r="W46" s="771">
        <f t="shared" si="14"/>
        <v>100</v>
      </c>
      <c r="X46" s="1812"/>
      <c r="Y46" s="3273"/>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11" t="str">
        <f>A47</f>
        <v>成交单价（元/平方米）</v>
      </c>
      <c r="Q47" s="3211"/>
      <c r="R47" s="3224">
        <f>E47</f>
        <v>0</v>
      </c>
      <c r="S47" s="3224"/>
      <c r="T47" s="3224">
        <f>G47</f>
        <v>0</v>
      </c>
      <c r="U47" s="3224"/>
      <c r="V47" s="3224">
        <f>I47</f>
        <v>0</v>
      </c>
      <c r="W47" s="3224"/>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11" t="str">
        <f>A48</f>
        <v>比较价值（元/平方米）</v>
      </c>
      <c r="Q48" s="3211"/>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231" t="str">
        <f>A49</f>
        <v>估价对象XX用房的比较价值（楼面单价，元/平方米）</v>
      </c>
      <c r="Q49" s="3232"/>
      <c r="R49" s="3268" t="e">
        <f>IF(F1="售价",ROUND(AVERAGE(R48:V48),0),ROUND(AVERAGE(R48:V48),1))</f>
        <v>#DIV/0!</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8533.5</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212" t="s">
        <v>2631</v>
      </c>
      <c r="D4" s="3213"/>
      <c r="E4" s="3214" t="s">
        <v>2632</v>
      </c>
      <c r="F4" s="3215"/>
      <c r="G4" s="3212" t="s">
        <v>2633</v>
      </c>
      <c r="H4" s="3213"/>
      <c r="I4" s="3212" t="s">
        <v>2634</v>
      </c>
      <c r="J4" s="3213"/>
      <c r="K4" s="607" t="s">
        <v>2635</v>
      </c>
      <c r="L4" s="1129"/>
      <c r="M4" s="1130"/>
      <c r="N4" s="1130"/>
      <c r="O4" s="1130"/>
      <c r="P4" s="3282" t="s">
        <v>2636</v>
      </c>
      <c r="Q4" s="3283"/>
      <c r="R4" s="3277" t="s">
        <v>2632</v>
      </c>
      <c r="S4" s="3278"/>
      <c r="T4" s="3277" t="s">
        <v>2633</v>
      </c>
      <c r="U4" s="3278"/>
      <c r="V4" s="3286" t="s">
        <v>2634</v>
      </c>
      <c r="W4" s="3286"/>
      <c r="X4" s="2665"/>
      <c r="Y4" s="3277" t="s">
        <v>2636</v>
      </c>
      <c r="Z4" s="3278"/>
      <c r="AA4" s="3276" t="s">
        <v>2632</v>
      </c>
      <c r="AB4" s="3276" t="s">
        <v>2633</v>
      </c>
      <c r="AC4" s="3279" t="s">
        <v>2634</v>
      </c>
    </row>
    <row r="5" spans="1:29" ht="15">
      <c r="A5" s="401"/>
      <c r="B5" s="402"/>
      <c r="C5" s="3208" t="s">
        <v>2527</v>
      </c>
      <c r="D5" s="3205"/>
      <c r="E5" s="3202" t="s">
        <v>2528</v>
      </c>
      <c r="F5" s="3203"/>
      <c r="G5" s="3208" t="s">
        <v>2529</v>
      </c>
      <c r="H5" s="3205"/>
      <c r="I5" s="3208" t="s">
        <v>2530</v>
      </c>
      <c r="J5" s="3205"/>
      <c r="K5" s="607"/>
      <c r="L5" s="1129"/>
      <c r="M5" s="1130"/>
      <c r="N5" s="1130"/>
      <c r="O5" s="1130"/>
      <c r="P5" s="3284"/>
      <c r="Q5" s="3219"/>
      <c r="R5" s="3200"/>
      <c r="S5" s="3201"/>
      <c r="T5" s="3200"/>
      <c r="U5" s="3201"/>
      <c r="V5" s="3224"/>
      <c r="W5" s="3224"/>
      <c r="X5" s="1812"/>
      <c r="Y5" s="3200"/>
      <c r="Z5" s="3201"/>
      <c r="AA5" s="3194"/>
      <c r="AB5" s="3194"/>
      <c r="AC5" s="3280"/>
    </row>
    <row r="6" spans="1:29" ht="15.75" thickBot="1">
      <c r="A6" s="403"/>
      <c r="B6" s="404"/>
      <c r="C6" s="3206" t="s">
        <v>2531</v>
      </c>
      <c r="D6" s="3207"/>
      <c r="E6" s="3209" t="s">
        <v>2531</v>
      </c>
      <c r="F6" s="3210"/>
      <c r="G6" s="3206" t="s">
        <v>2531</v>
      </c>
      <c r="H6" s="3207"/>
      <c r="I6" s="3206" t="s">
        <v>2531</v>
      </c>
      <c r="J6" s="3207"/>
      <c r="K6" s="607" t="s">
        <v>2532</v>
      </c>
      <c r="L6" s="1129"/>
      <c r="M6" s="1130"/>
      <c r="N6" s="1130"/>
      <c r="O6" s="1130"/>
      <c r="P6" s="3285"/>
      <c r="Q6" s="3221"/>
      <c r="R6" s="3200"/>
      <c r="S6" s="3201"/>
      <c r="T6" s="3222"/>
      <c r="U6" s="3223"/>
      <c r="V6" s="3224"/>
      <c r="W6" s="3224"/>
      <c r="X6" s="1812"/>
      <c r="Y6" s="3222"/>
      <c r="Z6" s="3223"/>
      <c r="AA6" s="3195"/>
      <c r="AB6" s="3195"/>
      <c r="AC6" s="3281"/>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87" t="s">
        <v>2534</v>
      </c>
      <c r="Q7" s="3225"/>
      <c r="R7" s="766" t="s">
        <v>17</v>
      </c>
      <c r="S7" s="767">
        <f t="shared" ref="S7:S15" si="0">F7</f>
        <v>0</v>
      </c>
      <c r="T7" s="766" t="s">
        <v>17</v>
      </c>
      <c r="U7" s="767">
        <f t="shared" ref="U7:U15" si="1">H7</f>
        <v>0</v>
      </c>
      <c r="V7" s="766" t="s">
        <v>17</v>
      </c>
      <c r="W7" s="767">
        <f t="shared" ref="W7:W15" si="2">J7</f>
        <v>0</v>
      </c>
      <c r="X7" s="768"/>
      <c r="Y7" s="3196" t="s">
        <v>2534</v>
      </c>
      <c r="Z7" s="3197"/>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87" t="s">
        <v>2537</v>
      </c>
      <c r="Q8" s="3197"/>
      <c r="R8" s="766" t="s">
        <v>17</v>
      </c>
      <c r="S8" s="767">
        <f t="shared" si="0"/>
        <v>0</v>
      </c>
      <c r="T8" s="766" t="s">
        <v>17</v>
      </c>
      <c r="U8" s="767">
        <f t="shared" si="1"/>
        <v>0</v>
      </c>
      <c r="V8" s="766" t="s">
        <v>17</v>
      </c>
      <c r="W8" s="767">
        <f t="shared" si="2"/>
        <v>0</v>
      </c>
      <c r="X8" s="768"/>
      <c r="Y8" s="3196" t="s">
        <v>2537</v>
      </c>
      <c r="Z8" s="3197"/>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235" t="s">
        <v>2540</v>
      </c>
      <c r="Q9" s="1794" t="str">
        <f t="shared" ref="Q9:Q15" si="6">B9</f>
        <v>用途</v>
      </c>
      <c r="R9" s="766" t="s">
        <v>17</v>
      </c>
      <c r="S9" s="767">
        <f t="shared" si="0"/>
        <v>100</v>
      </c>
      <c r="T9" s="766" t="s">
        <v>17</v>
      </c>
      <c r="U9" s="767">
        <f t="shared" si="1"/>
        <v>100</v>
      </c>
      <c r="V9" s="766" t="s">
        <v>17</v>
      </c>
      <c r="W9" s="767">
        <f t="shared" si="2"/>
        <v>100</v>
      </c>
      <c r="X9" s="768"/>
      <c r="Y9" s="3073"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235"/>
      <c r="Q10" s="1794" t="str">
        <f t="shared" si="6"/>
        <v>土地使用年限（年）</v>
      </c>
      <c r="R10" s="766" t="s">
        <v>17</v>
      </c>
      <c r="S10" s="767">
        <f t="shared" si="0"/>
        <v>100</v>
      </c>
      <c r="T10" s="766" t="s">
        <v>17</v>
      </c>
      <c r="U10" s="767">
        <f t="shared" si="1"/>
        <v>100</v>
      </c>
      <c r="V10" s="766" t="s">
        <v>17</v>
      </c>
      <c r="W10" s="767">
        <f t="shared" si="2"/>
        <v>100</v>
      </c>
      <c r="X10" s="768"/>
      <c r="Y10" s="3073"/>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235"/>
      <c r="Q11" s="1794" t="str">
        <f t="shared" si="6"/>
        <v>容积率</v>
      </c>
      <c r="R11" s="766" t="s">
        <v>17</v>
      </c>
      <c r="S11" s="767" t="e">
        <f t="shared" si="0"/>
        <v>#N/A</v>
      </c>
      <c r="T11" s="766" t="s">
        <v>17</v>
      </c>
      <c r="U11" s="767" t="e">
        <f t="shared" si="1"/>
        <v>#N/A</v>
      </c>
      <c r="V11" s="766" t="s">
        <v>17</v>
      </c>
      <c r="W11" s="767" t="e">
        <f t="shared" si="2"/>
        <v>#N/A</v>
      </c>
      <c r="X11" s="768"/>
      <c r="Y11" s="3073"/>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235"/>
      <c r="Q12" s="1794">
        <f t="shared" si="6"/>
        <v>111</v>
      </c>
      <c r="R12" s="766" t="s">
        <v>17</v>
      </c>
      <c r="S12" s="767">
        <f t="shared" si="0"/>
        <v>100</v>
      </c>
      <c r="T12" s="766" t="s">
        <v>17</v>
      </c>
      <c r="U12" s="767">
        <f t="shared" si="1"/>
        <v>100</v>
      </c>
      <c r="V12" s="766" t="s">
        <v>17</v>
      </c>
      <c r="W12" s="767">
        <f t="shared" si="2"/>
        <v>100</v>
      </c>
      <c r="X12" s="768"/>
      <c r="Y12" s="3073"/>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235"/>
      <c r="Q13" s="1794">
        <f t="shared" si="6"/>
        <v>111</v>
      </c>
      <c r="R13" s="766" t="s">
        <v>17</v>
      </c>
      <c r="S13" s="767">
        <f t="shared" si="0"/>
        <v>100</v>
      </c>
      <c r="T13" s="766" t="s">
        <v>17</v>
      </c>
      <c r="U13" s="767">
        <f t="shared" si="1"/>
        <v>100</v>
      </c>
      <c r="V13" s="766" t="s">
        <v>17</v>
      </c>
      <c r="W13" s="767">
        <f t="shared" si="2"/>
        <v>100</v>
      </c>
      <c r="X13" s="768"/>
      <c r="Y13" s="3073"/>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235"/>
      <c r="Q14" s="1794">
        <f t="shared" si="6"/>
        <v>111</v>
      </c>
      <c r="R14" s="766" t="s">
        <v>17</v>
      </c>
      <c r="S14" s="767">
        <f t="shared" si="0"/>
        <v>100</v>
      </c>
      <c r="T14" s="766" t="s">
        <v>17</v>
      </c>
      <c r="U14" s="767">
        <f t="shared" si="1"/>
        <v>100</v>
      </c>
      <c r="V14" s="766" t="s">
        <v>17</v>
      </c>
      <c r="W14" s="767">
        <f t="shared" si="2"/>
        <v>100</v>
      </c>
      <c r="X14" s="768"/>
      <c r="Y14" s="3073"/>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74" t="s">
        <v>2545</v>
      </c>
      <c r="Q15" s="1809" t="str">
        <f t="shared" si="6"/>
        <v>办公集聚程度</v>
      </c>
      <c r="R15" s="770" t="s">
        <v>17</v>
      </c>
      <c r="S15" s="771">
        <f t="shared" si="0"/>
        <v>100</v>
      </c>
      <c r="T15" s="770" t="s">
        <v>17</v>
      </c>
      <c r="U15" s="771">
        <f t="shared" si="1"/>
        <v>100</v>
      </c>
      <c r="V15" s="770" t="s">
        <v>17</v>
      </c>
      <c r="W15" s="771">
        <f t="shared" si="2"/>
        <v>100</v>
      </c>
      <c r="X15" s="1812"/>
      <c r="Y15" s="3226"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75"/>
      <c r="Q16" s="1809"/>
      <c r="R16" s="770"/>
      <c r="S16" s="771"/>
      <c r="T16" s="770"/>
      <c r="U16" s="771"/>
      <c r="V16" s="770"/>
      <c r="W16" s="771"/>
      <c r="X16" s="1812"/>
      <c r="Y16" s="3227"/>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27"/>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75"/>
      <c r="Q18" s="1809"/>
      <c r="R18" s="770"/>
      <c r="S18" s="771"/>
      <c r="T18" s="770"/>
      <c r="U18" s="771"/>
      <c r="V18" s="770"/>
      <c r="W18" s="771"/>
      <c r="X18" s="1812"/>
      <c r="Y18" s="3227"/>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27"/>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75"/>
      <c r="Q20" s="1809"/>
      <c r="R20" s="770"/>
      <c r="S20" s="771"/>
      <c r="T20" s="770"/>
      <c r="U20" s="771"/>
      <c r="V20" s="770"/>
      <c r="W20" s="771"/>
      <c r="X20" s="1812"/>
      <c r="Y20" s="3227"/>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27"/>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75"/>
      <c r="Q22" s="1809"/>
      <c r="R22" s="770"/>
      <c r="S22" s="771"/>
      <c r="T22" s="770"/>
      <c r="U22" s="771"/>
      <c r="V22" s="770"/>
      <c r="W22" s="771"/>
      <c r="X22" s="1812"/>
      <c r="Y22" s="3227"/>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75"/>
      <c r="Q23" s="1809" t="str">
        <f>B23</f>
        <v>环境质量</v>
      </c>
      <c r="R23" s="770" t="s">
        <v>17</v>
      </c>
      <c r="S23" s="771">
        <f>F23</f>
        <v>100</v>
      </c>
      <c r="T23" s="770" t="s">
        <v>17</v>
      </c>
      <c r="U23" s="771">
        <f>H23</f>
        <v>100</v>
      </c>
      <c r="V23" s="770" t="s">
        <v>17</v>
      </c>
      <c r="W23" s="771">
        <f>J23</f>
        <v>100</v>
      </c>
      <c r="X23" s="1812"/>
      <c r="Y23" s="3227"/>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75"/>
      <c r="Q24" s="1809"/>
      <c r="R24" s="770"/>
      <c r="S24" s="771"/>
      <c r="T24" s="770"/>
      <c r="U24" s="771"/>
      <c r="V24" s="770"/>
      <c r="W24" s="771"/>
      <c r="X24" s="1812"/>
      <c r="Y24" s="3227"/>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75"/>
      <c r="Q25" s="1809" t="str">
        <f>B25</f>
        <v>毗邻道路的类型与等级</v>
      </c>
      <c r="R25" s="770" t="s">
        <v>17</v>
      </c>
      <c r="S25" s="771">
        <f>F25</f>
        <v>100</v>
      </c>
      <c r="T25" s="770" t="s">
        <v>17</v>
      </c>
      <c r="U25" s="771">
        <f>H25</f>
        <v>100</v>
      </c>
      <c r="V25" s="770" t="s">
        <v>17</v>
      </c>
      <c r="W25" s="771">
        <f>J25</f>
        <v>100</v>
      </c>
      <c r="X25" s="1812"/>
      <c r="Y25" s="3227"/>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75"/>
      <c r="Q26" s="1809"/>
      <c r="R26" s="770"/>
      <c r="S26" s="771"/>
      <c r="T26" s="770"/>
      <c r="U26" s="771"/>
      <c r="V26" s="770"/>
      <c r="W26" s="771"/>
      <c r="X26" s="1812"/>
      <c r="Y26" s="3227"/>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75"/>
      <c r="Q27" s="1809" t="str">
        <f t="shared" ref="Q27:Q47" si="11">B27</f>
        <v>楼层</v>
      </c>
      <c r="R27" s="770" t="s">
        <v>17</v>
      </c>
      <c r="S27" s="771">
        <f>F27</f>
        <v>100</v>
      </c>
      <c r="T27" s="770" t="s">
        <v>17</v>
      </c>
      <c r="U27" s="771">
        <f>H27</f>
        <v>100</v>
      </c>
      <c r="V27" s="770" t="s">
        <v>17</v>
      </c>
      <c r="W27" s="771">
        <f>J27</f>
        <v>100</v>
      </c>
      <c r="X27" s="1812"/>
      <c r="Y27" s="3227"/>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75"/>
      <c r="Q28" s="1794" t="str">
        <f t="shared" si="11"/>
        <v>朝向</v>
      </c>
      <c r="R28" s="766" t="s">
        <v>17</v>
      </c>
      <c r="S28" s="767">
        <f>F28</f>
        <v>100</v>
      </c>
      <c r="T28" s="766" t="s">
        <v>17</v>
      </c>
      <c r="U28" s="767">
        <f>H28</f>
        <v>100</v>
      </c>
      <c r="V28" s="766" t="s">
        <v>17</v>
      </c>
      <c r="W28" s="767">
        <f>J28</f>
        <v>100</v>
      </c>
      <c r="X28" s="768"/>
      <c r="Y28" s="3227"/>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75"/>
      <c r="Q29" s="1809">
        <f t="shared" si="11"/>
        <v>111</v>
      </c>
      <c r="R29" s="770" t="s">
        <v>17</v>
      </c>
      <c r="S29" s="771">
        <f t="shared" ref="S29:S47" si="12">F29</f>
        <v>100</v>
      </c>
      <c r="T29" s="770" t="s">
        <v>17</v>
      </c>
      <c r="U29" s="771">
        <f t="shared" ref="U29:U47" si="13">H29</f>
        <v>100</v>
      </c>
      <c r="V29" s="770" t="s">
        <v>17</v>
      </c>
      <c r="W29" s="771">
        <f t="shared" ref="W29:W47" si="14">J29</f>
        <v>100</v>
      </c>
      <c r="X29" s="1812"/>
      <c r="Y29" s="3227"/>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27"/>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27"/>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75"/>
      <c r="Q32" s="1809">
        <f t="shared" si="11"/>
        <v>111</v>
      </c>
      <c r="R32" s="770" t="s">
        <v>17</v>
      </c>
      <c r="S32" s="771">
        <f t="shared" si="12"/>
        <v>100</v>
      </c>
      <c r="T32" s="770" t="s">
        <v>17</v>
      </c>
      <c r="U32" s="771">
        <f t="shared" si="13"/>
        <v>100</v>
      </c>
      <c r="V32" s="770" t="s">
        <v>17</v>
      </c>
      <c r="W32" s="771">
        <f t="shared" si="14"/>
        <v>100</v>
      </c>
      <c r="X32" s="1812"/>
      <c r="Y32" s="3227"/>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70" t="s">
        <v>2550</v>
      </c>
      <c r="Q33" s="1809" t="str">
        <f t="shared" si="11"/>
        <v>建筑类型</v>
      </c>
      <c r="R33" s="770" t="s">
        <v>17</v>
      </c>
      <c r="S33" s="771">
        <f t="shared" si="12"/>
        <v>100</v>
      </c>
      <c r="T33" s="770" t="s">
        <v>17</v>
      </c>
      <c r="U33" s="771">
        <f t="shared" si="13"/>
        <v>100</v>
      </c>
      <c r="V33" s="770" t="s">
        <v>17</v>
      </c>
      <c r="W33" s="771">
        <f t="shared" si="14"/>
        <v>100</v>
      </c>
      <c r="X33" s="1812"/>
      <c r="Y33" s="3229"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71"/>
      <c r="Q34" s="772" t="str">
        <f t="shared" si="11"/>
        <v>项目建筑规模</v>
      </c>
      <c r="R34" s="773" t="s">
        <v>17</v>
      </c>
      <c r="S34" s="774" t="e">
        <f t="shared" si="12"/>
        <v>#N/A</v>
      </c>
      <c r="T34" s="773" t="s">
        <v>17</v>
      </c>
      <c r="U34" s="774" t="e">
        <f t="shared" si="13"/>
        <v>#N/A</v>
      </c>
      <c r="V34" s="773" t="s">
        <v>17</v>
      </c>
      <c r="W34" s="774" t="e">
        <f t="shared" si="14"/>
        <v>#N/A</v>
      </c>
      <c r="X34" s="775"/>
      <c r="Y34" s="3229"/>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71"/>
      <c r="Q35" s="1809" t="str">
        <f t="shared" si="11"/>
        <v>建筑结构</v>
      </c>
      <c r="R35" s="770" t="s">
        <v>17</v>
      </c>
      <c r="S35" s="771">
        <f t="shared" si="12"/>
        <v>100</v>
      </c>
      <c r="T35" s="770" t="s">
        <v>17</v>
      </c>
      <c r="U35" s="771">
        <f t="shared" si="13"/>
        <v>100</v>
      </c>
      <c r="V35" s="770" t="s">
        <v>17</v>
      </c>
      <c r="W35" s="771">
        <f t="shared" si="14"/>
        <v>100</v>
      </c>
      <c r="X35" s="1812"/>
      <c r="Y35" s="3229"/>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71"/>
      <c r="Q36" s="1809" t="str">
        <f t="shared" si="11"/>
        <v>公共部分装修</v>
      </c>
      <c r="R36" s="770" t="s">
        <v>17</v>
      </c>
      <c r="S36" s="771">
        <f t="shared" si="12"/>
        <v>100</v>
      </c>
      <c r="T36" s="770" t="s">
        <v>17</v>
      </c>
      <c r="U36" s="771">
        <f t="shared" si="13"/>
        <v>100</v>
      </c>
      <c r="V36" s="770" t="s">
        <v>17</v>
      </c>
      <c r="W36" s="771">
        <f t="shared" si="14"/>
        <v>100</v>
      </c>
      <c r="X36" s="1812"/>
      <c r="Y36" s="3229"/>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71"/>
      <c r="Q37" s="1809" t="str">
        <f t="shared" si="11"/>
        <v>成新度</v>
      </c>
      <c r="R37" s="770" t="s">
        <v>17</v>
      </c>
      <c r="S37" s="771" t="e">
        <f t="shared" si="12"/>
        <v>#N/A</v>
      </c>
      <c r="T37" s="770" t="s">
        <v>17</v>
      </c>
      <c r="U37" s="771" t="e">
        <f t="shared" si="13"/>
        <v>#N/A</v>
      </c>
      <c r="V37" s="770" t="s">
        <v>17</v>
      </c>
      <c r="W37" s="771" t="e">
        <f t="shared" si="14"/>
        <v>#N/A</v>
      </c>
      <c r="X37" s="1812"/>
      <c r="Y37" s="3229"/>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71"/>
      <c r="Q38" s="1794" t="str">
        <f t="shared" si="11"/>
        <v>写字楼等级</v>
      </c>
      <c r="R38" s="766" t="s">
        <v>17</v>
      </c>
      <c r="S38" s="767">
        <f t="shared" si="12"/>
        <v>100</v>
      </c>
      <c r="T38" s="766" t="s">
        <v>17</v>
      </c>
      <c r="U38" s="767">
        <f t="shared" si="13"/>
        <v>100</v>
      </c>
      <c r="V38" s="766" t="s">
        <v>17</v>
      </c>
      <c r="W38" s="767">
        <f t="shared" si="14"/>
        <v>100</v>
      </c>
      <c r="X38" s="768"/>
      <c r="Y38" s="3229"/>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71" t="s">
        <v>2550</v>
      </c>
      <c r="Q39" s="1809" t="str">
        <f t="shared" si="11"/>
        <v>物业管理</v>
      </c>
      <c r="R39" s="770" t="s">
        <v>17</v>
      </c>
      <c r="S39" s="771">
        <f t="shared" si="12"/>
        <v>100</v>
      </c>
      <c r="T39" s="770" t="s">
        <v>17</v>
      </c>
      <c r="U39" s="771">
        <f t="shared" si="13"/>
        <v>100</v>
      </c>
      <c r="V39" s="770" t="s">
        <v>17</v>
      </c>
      <c r="W39" s="771">
        <f t="shared" si="14"/>
        <v>100</v>
      </c>
      <c r="X39" s="1812"/>
      <c r="Y39" s="3229"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71"/>
      <c r="Q40" s="1809" t="str">
        <f t="shared" si="11"/>
        <v>市政基础设施</v>
      </c>
      <c r="R40" s="770" t="s">
        <v>17</v>
      </c>
      <c r="S40" s="771">
        <f t="shared" si="12"/>
        <v>100</v>
      </c>
      <c r="T40" s="770" t="s">
        <v>17</v>
      </c>
      <c r="U40" s="771">
        <f t="shared" si="13"/>
        <v>100</v>
      </c>
      <c r="V40" s="770" t="s">
        <v>17</v>
      </c>
      <c r="W40" s="771">
        <f t="shared" si="14"/>
        <v>100</v>
      </c>
      <c r="X40" s="1812"/>
      <c r="Y40" s="3229"/>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71"/>
      <c r="Q41" s="1809" t="str">
        <f t="shared" si="11"/>
        <v>层高</v>
      </c>
      <c r="R41" s="770" t="s">
        <v>17</v>
      </c>
      <c r="S41" s="771">
        <f t="shared" si="12"/>
        <v>100</v>
      </c>
      <c r="T41" s="770" t="s">
        <v>17</v>
      </c>
      <c r="U41" s="771">
        <f t="shared" si="13"/>
        <v>100</v>
      </c>
      <c r="V41" s="770" t="s">
        <v>17</v>
      </c>
      <c r="W41" s="771">
        <f t="shared" si="14"/>
        <v>100</v>
      </c>
      <c r="X41" s="1812"/>
      <c r="Y41" s="3229"/>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71"/>
      <c r="Q42" s="772" t="str">
        <f t="shared" si="11"/>
        <v>单套建筑面积</v>
      </c>
      <c r="R42" s="773" t="s">
        <v>17</v>
      </c>
      <c r="S42" s="774">
        <f t="shared" si="12"/>
        <v>100</v>
      </c>
      <c r="T42" s="773" t="s">
        <v>17</v>
      </c>
      <c r="U42" s="774">
        <f t="shared" si="13"/>
        <v>100</v>
      </c>
      <c r="V42" s="773" t="s">
        <v>17</v>
      </c>
      <c r="W42" s="774">
        <f t="shared" si="14"/>
        <v>100</v>
      </c>
      <c r="X42" s="775"/>
      <c r="Y42" s="3229"/>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71"/>
      <c r="Q43" s="1809" t="str">
        <f t="shared" si="11"/>
        <v>内部装修</v>
      </c>
      <c r="R43" s="770" t="s">
        <v>17</v>
      </c>
      <c r="S43" s="771">
        <f t="shared" si="12"/>
        <v>100</v>
      </c>
      <c r="T43" s="770" t="s">
        <v>17</v>
      </c>
      <c r="U43" s="771">
        <f t="shared" si="13"/>
        <v>100</v>
      </c>
      <c r="V43" s="770" t="s">
        <v>17</v>
      </c>
      <c r="W43" s="771">
        <f t="shared" si="14"/>
        <v>100</v>
      </c>
      <c r="X43" s="1812"/>
      <c r="Y43" s="3229"/>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71"/>
      <c r="Q44" s="1809" t="str">
        <f t="shared" si="11"/>
        <v>内部装修维护情况</v>
      </c>
      <c r="R44" s="770" t="s">
        <v>17</v>
      </c>
      <c r="S44" s="771">
        <f t="shared" si="12"/>
        <v>100</v>
      </c>
      <c r="T44" s="770" t="s">
        <v>17</v>
      </c>
      <c r="U44" s="771">
        <f t="shared" si="13"/>
        <v>100</v>
      </c>
      <c r="V44" s="770" t="s">
        <v>17</v>
      </c>
      <c r="W44" s="771">
        <f t="shared" si="14"/>
        <v>100</v>
      </c>
      <c r="X44" s="1812"/>
      <c r="Y44" s="3229"/>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71"/>
      <c r="Q45" s="1794">
        <f t="shared" si="11"/>
        <v>111</v>
      </c>
      <c r="R45" s="766" t="s">
        <v>17</v>
      </c>
      <c r="S45" s="767">
        <f t="shared" si="12"/>
        <v>100</v>
      </c>
      <c r="T45" s="766" t="s">
        <v>17</v>
      </c>
      <c r="U45" s="767">
        <f t="shared" si="13"/>
        <v>100</v>
      </c>
      <c r="V45" s="766" t="s">
        <v>17</v>
      </c>
      <c r="W45" s="767">
        <f t="shared" si="14"/>
        <v>100</v>
      </c>
      <c r="X45" s="768"/>
      <c r="Y45" s="3229"/>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71"/>
      <c r="Q46" s="1809">
        <f t="shared" si="11"/>
        <v>111</v>
      </c>
      <c r="R46" s="770" t="s">
        <v>17</v>
      </c>
      <c r="S46" s="771">
        <f t="shared" si="12"/>
        <v>100</v>
      </c>
      <c r="T46" s="770" t="s">
        <v>17</v>
      </c>
      <c r="U46" s="771">
        <f t="shared" si="13"/>
        <v>100</v>
      </c>
      <c r="V46" s="770" t="s">
        <v>17</v>
      </c>
      <c r="W46" s="771">
        <f t="shared" si="14"/>
        <v>100</v>
      </c>
      <c r="X46" s="1812"/>
      <c r="Y46" s="3229"/>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72"/>
      <c r="Q47" s="1809">
        <f t="shared" si="11"/>
        <v>111</v>
      </c>
      <c r="R47" s="770" t="s">
        <v>17</v>
      </c>
      <c r="S47" s="771">
        <f t="shared" si="12"/>
        <v>100</v>
      </c>
      <c r="T47" s="770" t="s">
        <v>17</v>
      </c>
      <c r="U47" s="771">
        <f t="shared" si="13"/>
        <v>100</v>
      </c>
      <c r="V47" s="770" t="s">
        <v>17</v>
      </c>
      <c r="W47" s="771">
        <f t="shared" si="14"/>
        <v>100</v>
      </c>
      <c r="X47" s="1812"/>
      <c r="Y47" s="3273"/>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235" t="str">
        <f>A48</f>
        <v>成交单价（元/平方米）</v>
      </c>
      <c r="Q48" s="3211"/>
      <c r="R48" s="3269">
        <f>E48</f>
        <v>0</v>
      </c>
      <c r="S48" s="3269"/>
      <c r="T48" s="3269">
        <f>G48</f>
        <v>0</v>
      </c>
      <c r="U48" s="3269"/>
      <c r="V48" s="3269">
        <f>I48</f>
        <v>0</v>
      </c>
      <c r="W48" s="3269"/>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235" t="str">
        <f>A49</f>
        <v>比较价值（元/平方米）</v>
      </c>
      <c r="Q49" s="3211"/>
      <c r="R49" s="3269" t="e">
        <f>IF(F1="售价",ROUND(PRODUCT(R48,AA7:AA47),0),ROUND(PRODUCT(R48,AA7:AA47),1))</f>
        <v>#DIV/0!</v>
      </c>
      <c r="S49" s="3269"/>
      <c r="T49" s="3269" t="e">
        <f>IF(F1="售价",ROUND(PRODUCT(T48,AB7:AB47),0),ROUND(PRODUCT(T48,AB7:AB47),1))</f>
        <v>#DIV/0!</v>
      </c>
      <c r="U49" s="3269"/>
      <c r="V49" s="3269" t="e">
        <f>IF(F1="售价",ROUND(PRODUCT(V48,AC7:AC47),0),ROUND(PRODUCT(V48,AC7:AC47),1))</f>
        <v>#DIV/0!</v>
      </c>
      <c r="W49" s="3269"/>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88" t="str">
        <f>A50</f>
        <v>估价对象XX用房的比较价值（楼面单价，元/平方米）</v>
      </c>
      <c r="Q50" s="3289"/>
      <c r="R50" s="3290" t="e">
        <f>IF(F1="售价",ROUND(AVERAGE(R49:V49),0),ROUND(AVERAGE(R49:V49),1))</f>
        <v>#DIV/0!</v>
      </c>
      <c r="S50" s="3290"/>
      <c r="T50" s="3290"/>
      <c r="U50" s="3290"/>
      <c r="V50" s="3290"/>
      <c r="W50" s="3290"/>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8533.5</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212" t="s">
        <v>2631</v>
      </c>
      <c r="D4" s="3213"/>
      <c r="E4" s="3214" t="s">
        <v>2632</v>
      </c>
      <c r="F4" s="3215"/>
      <c r="G4" s="3212" t="s">
        <v>2633</v>
      </c>
      <c r="H4" s="3213"/>
      <c r="I4" s="3212" t="s">
        <v>2634</v>
      </c>
      <c r="J4" s="3213"/>
      <c r="K4" s="607" t="s">
        <v>2635</v>
      </c>
      <c r="L4" s="1129"/>
      <c r="M4" s="1130"/>
      <c r="N4" s="1130"/>
      <c r="O4" s="1130"/>
      <c r="P4" s="3216" t="s">
        <v>2636</v>
      </c>
      <c r="Q4" s="3217"/>
      <c r="R4" s="3198" t="s">
        <v>2632</v>
      </c>
      <c r="S4" s="3199"/>
      <c r="T4" s="3198" t="s">
        <v>2633</v>
      </c>
      <c r="U4" s="3199"/>
      <c r="V4" s="3224" t="s">
        <v>2634</v>
      </c>
      <c r="W4" s="3224"/>
      <c r="X4" s="1812"/>
      <c r="Y4" s="3198" t="s">
        <v>2636</v>
      </c>
      <c r="Z4" s="3199"/>
      <c r="AA4" s="3193" t="s">
        <v>2632</v>
      </c>
      <c r="AB4" s="3194" t="s">
        <v>2633</v>
      </c>
      <c r="AC4" s="3193" t="s">
        <v>2634</v>
      </c>
    </row>
    <row r="5" spans="1:29" ht="15">
      <c r="A5" s="401"/>
      <c r="B5" s="402"/>
      <c r="C5" s="3208" t="s">
        <v>2527</v>
      </c>
      <c r="D5" s="3205"/>
      <c r="E5" s="3202" t="s">
        <v>2528</v>
      </c>
      <c r="F5" s="3203"/>
      <c r="G5" s="3208" t="s">
        <v>2529</v>
      </c>
      <c r="H5" s="3205"/>
      <c r="I5" s="3208" t="s">
        <v>2530</v>
      </c>
      <c r="J5" s="3205"/>
      <c r="K5" s="607"/>
      <c r="L5" s="1129"/>
      <c r="M5" s="1130"/>
      <c r="N5" s="1130"/>
      <c r="O5" s="1130"/>
      <c r="P5" s="3218"/>
      <c r="Q5" s="3219"/>
      <c r="R5" s="3200"/>
      <c r="S5" s="3201"/>
      <c r="T5" s="3200"/>
      <c r="U5" s="3201"/>
      <c r="V5" s="3224"/>
      <c r="W5" s="3224"/>
      <c r="X5" s="1812"/>
      <c r="Y5" s="3200"/>
      <c r="Z5" s="3201"/>
      <c r="AA5" s="3194"/>
      <c r="AB5" s="3194"/>
      <c r="AC5" s="3194"/>
    </row>
    <row r="6" spans="1:29" ht="15.75" thickBot="1">
      <c r="A6" s="403"/>
      <c r="B6" s="404"/>
      <c r="C6" s="3206" t="s">
        <v>2531</v>
      </c>
      <c r="D6" s="3207"/>
      <c r="E6" s="3209" t="s">
        <v>2531</v>
      </c>
      <c r="F6" s="3210"/>
      <c r="G6" s="3206" t="s">
        <v>2531</v>
      </c>
      <c r="H6" s="3207"/>
      <c r="I6" s="3206" t="s">
        <v>2531</v>
      </c>
      <c r="J6" s="3207"/>
      <c r="K6" s="607" t="s">
        <v>2532</v>
      </c>
      <c r="L6" s="1129"/>
      <c r="M6" s="1130"/>
      <c r="N6" s="1130"/>
      <c r="O6" s="1130"/>
      <c r="P6" s="3220"/>
      <c r="Q6" s="3221"/>
      <c r="R6" s="3200"/>
      <c r="S6" s="3201"/>
      <c r="T6" s="3222"/>
      <c r="U6" s="3223"/>
      <c r="V6" s="3224"/>
      <c r="W6" s="3224"/>
      <c r="X6" s="1812"/>
      <c r="Y6" s="3222"/>
      <c r="Z6" s="3223"/>
      <c r="AA6" s="3195"/>
      <c r="AB6" s="3195"/>
      <c r="AC6" s="3195"/>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196" t="s">
        <v>2534</v>
      </c>
      <c r="Q7" s="3225"/>
      <c r="R7" s="766" t="s">
        <v>17</v>
      </c>
      <c r="S7" s="767">
        <f t="shared" ref="S7:S15" si="0">F7</f>
        <v>0</v>
      </c>
      <c r="T7" s="766" t="s">
        <v>17</v>
      </c>
      <c r="U7" s="767">
        <f t="shared" ref="U7:U15" si="1">H7</f>
        <v>0</v>
      </c>
      <c r="V7" s="766" t="s">
        <v>17</v>
      </c>
      <c r="W7" s="767">
        <f t="shared" ref="W7:W15" si="2">J7</f>
        <v>0</v>
      </c>
      <c r="X7" s="768"/>
      <c r="Y7" s="3196" t="s">
        <v>2534</v>
      </c>
      <c r="Z7" s="3197"/>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196" t="s">
        <v>2537</v>
      </c>
      <c r="Q8" s="3197"/>
      <c r="R8" s="766" t="s">
        <v>17</v>
      </c>
      <c r="S8" s="767">
        <f t="shared" si="0"/>
        <v>0</v>
      </c>
      <c r="T8" s="766" t="s">
        <v>17</v>
      </c>
      <c r="U8" s="767">
        <f t="shared" si="1"/>
        <v>0</v>
      </c>
      <c r="V8" s="766" t="s">
        <v>17</v>
      </c>
      <c r="W8" s="767">
        <f t="shared" si="2"/>
        <v>0</v>
      </c>
      <c r="X8" s="768"/>
      <c r="Y8" s="3196" t="s">
        <v>2537</v>
      </c>
      <c r="Z8" s="3197"/>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11" t="s">
        <v>2540</v>
      </c>
      <c r="Q9" s="1794" t="str">
        <f t="shared" ref="Q9:Q15" si="6">B9</f>
        <v>用途</v>
      </c>
      <c r="R9" s="766" t="s">
        <v>17</v>
      </c>
      <c r="S9" s="767">
        <f t="shared" si="0"/>
        <v>100</v>
      </c>
      <c r="T9" s="766" t="s">
        <v>17</v>
      </c>
      <c r="U9" s="767">
        <f t="shared" si="1"/>
        <v>100</v>
      </c>
      <c r="V9" s="766" t="s">
        <v>17</v>
      </c>
      <c r="W9" s="767">
        <f t="shared" si="2"/>
        <v>100</v>
      </c>
      <c r="X9" s="768"/>
      <c r="Y9" s="3073"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11"/>
      <c r="Q10" s="1794" t="str">
        <f t="shared" si="6"/>
        <v>土地使用年限（年）</v>
      </c>
      <c r="R10" s="766" t="s">
        <v>17</v>
      </c>
      <c r="S10" s="767">
        <f t="shared" si="0"/>
        <v>100</v>
      </c>
      <c r="T10" s="766" t="s">
        <v>17</v>
      </c>
      <c r="U10" s="767">
        <f t="shared" si="1"/>
        <v>100</v>
      </c>
      <c r="V10" s="766" t="s">
        <v>17</v>
      </c>
      <c r="W10" s="767">
        <f t="shared" si="2"/>
        <v>100</v>
      </c>
      <c r="X10" s="768"/>
      <c r="Y10" s="3073"/>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11"/>
      <c r="Q11" s="1794" t="str">
        <f t="shared" si="6"/>
        <v>容积率</v>
      </c>
      <c r="R11" s="766" t="s">
        <v>17</v>
      </c>
      <c r="S11" s="767" t="e">
        <f t="shared" si="0"/>
        <v>#N/A</v>
      </c>
      <c r="T11" s="766" t="s">
        <v>17</v>
      </c>
      <c r="U11" s="767" t="e">
        <f t="shared" si="1"/>
        <v>#N/A</v>
      </c>
      <c r="V11" s="766" t="s">
        <v>17</v>
      </c>
      <c r="W11" s="767" t="e">
        <f t="shared" si="2"/>
        <v>#N/A</v>
      </c>
      <c r="X11" s="768"/>
      <c r="Y11" s="3073"/>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11"/>
      <c r="Q12" s="1794">
        <f t="shared" si="6"/>
        <v>111</v>
      </c>
      <c r="R12" s="766" t="s">
        <v>17</v>
      </c>
      <c r="S12" s="767">
        <f t="shared" si="0"/>
        <v>100</v>
      </c>
      <c r="T12" s="766" t="s">
        <v>17</v>
      </c>
      <c r="U12" s="767">
        <f t="shared" si="1"/>
        <v>100</v>
      </c>
      <c r="V12" s="766" t="s">
        <v>17</v>
      </c>
      <c r="W12" s="767">
        <f t="shared" si="2"/>
        <v>100</v>
      </c>
      <c r="X12" s="768"/>
      <c r="Y12" s="3073"/>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11"/>
      <c r="Q13" s="1794">
        <f t="shared" si="6"/>
        <v>111</v>
      </c>
      <c r="R13" s="766" t="s">
        <v>17</v>
      </c>
      <c r="S13" s="767">
        <f t="shared" si="0"/>
        <v>100</v>
      </c>
      <c r="T13" s="766" t="s">
        <v>17</v>
      </c>
      <c r="U13" s="767">
        <f t="shared" si="1"/>
        <v>100</v>
      </c>
      <c r="V13" s="766" t="s">
        <v>17</v>
      </c>
      <c r="W13" s="767">
        <f t="shared" si="2"/>
        <v>100</v>
      </c>
      <c r="X13" s="768"/>
      <c r="Y13" s="3073"/>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11"/>
      <c r="Q14" s="1794">
        <f t="shared" si="6"/>
        <v>111</v>
      </c>
      <c r="R14" s="766" t="s">
        <v>17</v>
      </c>
      <c r="S14" s="767">
        <f t="shared" si="0"/>
        <v>100</v>
      </c>
      <c r="T14" s="766" t="s">
        <v>17</v>
      </c>
      <c r="U14" s="767">
        <f t="shared" si="1"/>
        <v>100</v>
      </c>
      <c r="V14" s="766" t="s">
        <v>17</v>
      </c>
      <c r="W14" s="767">
        <f t="shared" si="2"/>
        <v>100</v>
      </c>
      <c r="X14" s="768"/>
      <c r="Y14" s="3073"/>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26" t="s">
        <v>2545</v>
      </c>
      <c r="Q15" s="1809" t="str">
        <f t="shared" si="6"/>
        <v>产业集聚程度</v>
      </c>
      <c r="R15" s="770" t="s">
        <v>17</v>
      </c>
      <c r="S15" s="771">
        <f t="shared" si="0"/>
        <v>100</v>
      </c>
      <c r="T15" s="770" t="s">
        <v>17</v>
      </c>
      <c r="U15" s="771">
        <f t="shared" si="1"/>
        <v>100</v>
      </c>
      <c r="V15" s="770" t="s">
        <v>17</v>
      </c>
      <c r="W15" s="771">
        <f t="shared" si="2"/>
        <v>100</v>
      </c>
      <c r="X15" s="1812"/>
      <c r="Y15" s="3226"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27"/>
      <c r="Q16" s="1809"/>
      <c r="R16" s="770"/>
      <c r="S16" s="771"/>
      <c r="T16" s="770"/>
      <c r="U16" s="771"/>
      <c r="V16" s="770"/>
      <c r="W16" s="771"/>
      <c r="X16" s="1812"/>
      <c r="Y16" s="3227"/>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27"/>
      <c r="Q17" s="1809" t="str">
        <f>B17</f>
        <v>交通便捷度</v>
      </c>
      <c r="R17" s="770" t="s">
        <v>17</v>
      </c>
      <c r="S17" s="771">
        <f>F17</f>
        <v>100</v>
      </c>
      <c r="T17" s="770" t="s">
        <v>17</v>
      </c>
      <c r="U17" s="771">
        <f>H17</f>
        <v>100</v>
      </c>
      <c r="V17" s="770" t="s">
        <v>17</v>
      </c>
      <c r="W17" s="771">
        <f>J17</f>
        <v>100</v>
      </c>
      <c r="X17" s="1812"/>
      <c r="Y17" s="3227"/>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27"/>
      <c r="Q18" s="1809"/>
      <c r="R18" s="770"/>
      <c r="S18" s="771"/>
      <c r="T18" s="770"/>
      <c r="U18" s="771"/>
      <c r="V18" s="770"/>
      <c r="W18" s="771"/>
      <c r="X18" s="1812"/>
      <c r="Y18" s="3227"/>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27"/>
      <c r="Q19" s="1809" t="str">
        <f>B19</f>
        <v>公共配套设施</v>
      </c>
      <c r="R19" s="770" t="s">
        <v>17</v>
      </c>
      <c r="S19" s="771">
        <f>F19</f>
        <v>100</v>
      </c>
      <c r="T19" s="770" t="s">
        <v>17</v>
      </c>
      <c r="U19" s="771">
        <f>H19</f>
        <v>100</v>
      </c>
      <c r="V19" s="770" t="s">
        <v>17</v>
      </c>
      <c r="W19" s="771">
        <f>J19</f>
        <v>100</v>
      </c>
      <c r="X19" s="1812"/>
      <c r="Y19" s="3227"/>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27"/>
      <c r="Q20" s="1809"/>
      <c r="R20" s="770"/>
      <c r="S20" s="771"/>
      <c r="T20" s="770"/>
      <c r="U20" s="771"/>
      <c r="V20" s="770"/>
      <c r="W20" s="771"/>
      <c r="X20" s="1812"/>
      <c r="Y20" s="3227"/>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27"/>
      <c r="Q21" s="1809" t="str">
        <f>B21</f>
        <v>基础设施水平</v>
      </c>
      <c r="R21" s="770" t="s">
        <v>17</v>
      </c>
      <c r="S21" s="771">
        <f>F21</f>
        <v>100</v>
      </c>
      <c r="T21" s="770" t="s">
        <v>17</v>
      </c>
      <c r="U21" s="771">
        <f>H21</f>
        <v>100</v>
      </c>
      <c r="V21" s="770" t="s">
        <v>17</v>
      </c>
      <c r="W21" s="771">
        <f>J21</f>
        <v>100</v>
      </c>
      <c r="X21" s="1812"/>
      <c r="Y21" s="3227"/>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27"/>
      <c r="Q22" s="1809"/>
      <c r="R22" s="770"/>
      <c r="S22" s="771"/>
      <c r="T22" s="770"/>
      <c r="U22" s="771"/>
      <c r="V22" s="770"/>
      <c r="W22" s="771"/>
      <c r="X22" s="1812"/>
      <c r="Y22" s="3227"/>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27"/>
      <c r="Q23" s="1809" t="str">
        <f>B23</f>
        <v>环境质量</v>
      </c>
      <c r="R23" s="770" t="s">
        <v>17</v>
      </c>
      <c r="S23" s="771">
        <f>F23</f>
        <v>100</v>
      </c>
      <c r="T23" s="770" t="s">
        <v>17</v>
      </c>
      <c r="U23" s="771">
        <f>H23</f>
        <v>100</v>
      </c>
      <c r="V23" s="770" t="s">
        <v>17</v>
      </c>
      <c r="W23" s="771">
        <f>J23</f>
        <v>100</v>
      </c>
      <c r="X23" s="1812"/>
      <c r="Y23" s="3227"/>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27"/>
      <c r="Q24" s="1809"/>
      <c r="R24" s="770"/>
      <c r="S24" s="771"/>
      <c r="T24" s="770"/>
      <c r="U24" s="771"/>
      <c r="V24" s="770"/>
      <c r="W24" s="771"/>
      <c r="X24" s="1812"/>
      <c r="Y24" s="3227"/>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27"/>
      <c r="Q25" s="1809">
        <f>B25</f>
        <v>111</v>
      </c>
      <c r="R25" s="770" t="s">
        <v>17</v>
      </c>
      <c r="S25" s="771">
        <f>F25</f>
        <v>100</v>
      </c>
      <c r="T25" s="770" t="s">
        <v>17</v>
      </c>
      <c r="U25" s="771">
        <f>H25</f>
        <v>100</v>
      </c>
      <c r="V25" s="770" t="s">
        <v>17</v>
      </c>
      <c r="W25" s="771">
        <f>J25</f>
        <v>100</v>
      </c>
      <c r="X25" s="1812"/>
      <c r="Y25" s="3227"/>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27"/>
      <c r="Q26" s="1809">
        <f t="shared" ref="Q26:Q40" si="11">B26</f>
        <v>111</v>
      </c>
      <c r="R26" s="770" t="s">
        <v>17</v>
      </c>
      <c r="S26" s="771">
        <f>F26</f>
        <v>100</v>
      </c>
      <c r="T26" s="770" t="s">
        <v>17</v>
      </c>
      <c r="U26" s="771">
        <f>H26</f>
        <v>100</v>
      </c>
      <c r="V26" s="770" t="s">
        <v>17</v>
      </c>
      <c r="W26" s="771">
        <f>J26</f>
        <v>100</v>
      </c>
      <c r="X26" s="1812"/>
      <c r="Y26" s="3227"/>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27"/>
      <c r="Q27" s="1794">
        <f t="shared" si="11"/>
        <v>111</v>
      </c>
      <c r="R27" s="766" t="s">
        <v>17</v>
      </c>
      <c r="S27" s="767">
        <f>F27</f>
        <v>100</v>
      </c>
      <c r="T27" s="766" t="s">
        <v>17</v>
      </c>
      <c r="U27" s="767">
        <f>H27</f>
        <v>100</v>
      </c>
      <c r="V27" s="766" t="s">
        <v>17</v>
      </c>
      <c r="W27" s="767">
        <f>J27</f>
        <v>100</v>
      </c>
      <c r="X27" s="768"/>
      <c r="Y27" s="3227"/>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27"/>
      <c r="Q28" s="1809">
        <f t="shared" si="11"/>
        <v>111</v>
      </c>
      <c r="R28" s="770" t="s">
        <v>17</v>
      </c>
      <c r="S28" s="771">
        <f t="shared" ref="S28:S40" si="12">F28</f>
        <v>100</v>
      </c>
      <c r="T28" s="770" t="s">
        <v>17</v>
      </c>
      <c r="U28" s="771">
        <f t="shared" ref="U28:U40" si="13">H28</f>
        <v>100</v>
      </c>
      <c r="V28" s="770" t="s">
        <v>17</v>
      </c>
      <c r="W28" s="771">
        <f t="shared" ref="W28:W40" si="14">J28</f>
        <v>100</v>
      </c>
      <c r="X28" s="1812"/>
      <c r="Y28" s="3227"/>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28" t="s">
        <v>2550</v>
      </c>
      <c r="Q29" s="1809" t="str">
        <f t="shared" si="11"/>
        <v>建筑类型</v>
      </c>
      <c r="R29" s="770" t="s">
        <v>17</v>
      </c>
      <c r="S29" s="771">
        <f t="shared" si="12"/>
        <v>100</v>
      </c>
      <c r="T29" s="770" t="s">
        <v>17</v>
      </c>
      <c r="U29" s="771">
        <f t="shared" si="13"/>
        <v>100</v>
      </c>
      <c r="V29" s="770" t="s">
        <v>17</v>
      </c>
      <c r="W29" s="771">
        <f t="shared" si="14"/>
        <v>100</v>
      </c>
      <c r="X29" s="1812"/>
      <c r="Y29" s="3229"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29"/>
      <c r="Q30" s="772" t="str">
        <f t="shared" si="11"/>
        <v>项目建筑规模</v>
      </c>
      <c r="R30" s="773" t="s">
        <v>17</v>
      </c>
      <c r="S30" s="774" t="e">
        <f t="shared" si="12"/>
        <v>#N/A</v>
      </c>
      <c r="T30" s="773" t="s">
        <v>17</v>
      </c>
      <c r="U30" s="774" t="e">
        <f t="shared" si="13"/>
        <v>#N/A</v>
      </c>
      <c r="V30" s="773" t="s">
        <v>17</v>
      </c>
      <c r="W30" s="774" t="e">
        <f t="shared" si="14"/>
        <v>#N/A</v>
      </c>
      <c r="X30" s="775"/>
      <c r="Y30" s="3229"/>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29"/>
      <c r="Q31" s="1809" t="str">
        <f t="shared" si="11"/>
        <v>建筑结构</v>
      </c>
      <c r="R31" s="770" t="s">
        <v>17</v>
      </c>
      <c r="S31" s="771">
        <f t="shared" si="12"/>
        <v>100</v>
      </c>
      <c r="T31" s="770" t="s">
        <v>17</v>
      </c>
      <c r="U31" s="771">
        <f t="shared" si="13"/>
        <v>100</v>
      </c>
      <c r="V31" s="770" t="s">
        <v>17</v>
      </c>
      <c r="W31" s="771">
        <f t="shared" si="14"/>
        <v>100</v>
      </c>
      <c r="X31" s="1812"/>
      <c r="Y31" s="3229"/>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29"/>
      <c r="Q32" s="1809" t="str">
        <f t="shared" si="11"/>
        <v>公共部分装修</v>
      </c>
      <c r="R32" s="770" t="s">
        <v>17</v>
      </c>
      <c r="S32" s="771">
        <f t="shared" si="12"/>
        <v>100</v>
      </c>
      <c r="T32" s="770" t="s">
        <v>17</v>
      </c>
      <c r="U32" s="771">
        <f t="shared" si="13"/>
        <v>100</v>
      </c>
      <c r="V32" s="770" t="s">
        <v>17</v>
      </c>
      <c r="W32" s="771">
        <f t="shared" si="14"/>
        <v>100</v>
      </c>
      <c r="X32" s="1812"/>
      <c r="Y32" s="3229"/>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29"/>
      <c r="Q33" s="1809" t="str">
        <f t="shared" si="11"/>
        <v>成新度</v>
      </c>
      <c r="R33" s="770" t="s">
        <v>17</v>
      </c>
      <c r="S33" s="771" t="e">
        <f t="shared" si="12"/>
        <v>#N/A</v>
      </c>
      <c r="T33" s="770" t="s">
        <v>17</v>
      </c>
      <c r="U33" s="771" t="e">
        <f t="shared" si="13"/>
        <v>#N/A</v>
      </c>
      <c r="V33" s="770" t="s">
        <v>17</v>
      </c>
      <c r="W33" s="771" t="e">
        <f t="shared" si="14"/>
        <v>#N/A</v>
      </c>
      <c r="X33" s="1812"/>
      <c r="Y33" s="3229"/>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29"/>
      <c r="Q34" s="1794" t="str">
        <f t="shared" si="11"/>
        <v>物业管理</v>
      </c>
      <c r="R34" s="766" t="s">
        <v>17</v>
      </c>
      <c r="S34" s="767">
        <f t="shared" si="12"/>
        <v>100</v>
      </c>
      <c r="T34" s="766" t="s">
        <v>17</v>
      </c>
      <c r="U34" s="767">
        <f t="shared" si="13"/>
        <v>100</v>
      </c>
      <c r="V34" s="766" t="s">
        <v>17</v>
      </c>
      <c r="W34" s="767">
        <f t="shared" si="14"/>
        <v>100</v>
      </c>
      <c r="X34" s="768"/>
      <c r="Y34" s="3229"/>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29" t="s">
        <v>2550</v>
      </c>
      <c r="Q35" s="1809" t="str">
        <f t="shared" si="11"/>
        <v>市政基础设施</v>
      </c>
      <c r="R35" s="770" t="s">
        <v>17</v>
      </c>
      <c r="S35" s="771">
        <f t="shared" si="12"/>
        <v>100</v>
      </c>
      <c r="T35" s="770" t="s">
        <v>17</v>
      </c>
      <c r="U35" s="771">
        <f t="shared" si="13"/>
        <v>100</v>
      </c>
      <c r="V35" s="770" t="s">
        <v>17</v>
      </c>
      <c r="W35" s="771">
        <f t="shared" si="14"/>
        <v>100</v>
      </c>
      <c r="X35" s="1812"/>
      <c r="Y35" s="3229"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29"/>
      <c r="Q36" s="1809" t="str">
        <f t="shared" si="11"/>
        <v>内部装修</v>
      </c>
      <c r="R36" s="770" t="s">
        <v>17</v>
      </c>
      <c r="S36" s="771">
        <f t="shared" si="12"/>
        <v>100</v>
      </c>
      <c r="T36" s="770" t="s">
        <v>17</v>
      </c>
      <c r="U36" s="771">
        <f t="shared" si="13"/>
        <v>100</v>
      </c>
      <c r="V36" s="770" t="s">
        <v>17</v>
      </c>
      <c r="W36" s="771">
        <f t="shared" si="14"/>
        <v>100</v>
      </c>
      <c r="X36" s="1812"/>
      <c r="Y36" s="3229"/>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29"/>
      <c r="Q37" s="1809" t="str">
        <f t="shared" si="11"/>
        <v>内部装修状况</v>
      </c>
      <c r="R37" s="770" t="s">
        <v>17</v>
      </c>
      <c r="S37" s="771">
        <f t="shared" si="12"/>
        <v>100</v>
      </c>
      <c r="T37" s="770" t="s">
        <v>17</v>
      </c>
      <c r="U37" s="771">
        <f t="shared" si="13"/>
        <v>100</v>
      </c>
      <c r="V37" s="770" t="s">
        <v>17</v>
      </c>
      <c r="W37" s="771">
        <f t="shared" si="14"/>
        <v>100</v>
      </c>
      <c r="X37" s="1812"/>
      <c r="Y37" s="3229"/>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29"/>
      <c r="Q38" s="772">
        <f t="shared" si="11"/>
        <v>111</v>
      </c>
      <c r="R38" s="773" t="s">
        <v>17</v>
      </c>
      <c r="S38" s="774">
        <f t="shared" si="12"/>
        <v>100</v>
      </c>
      <c r="T38" s="773" t="s">
        <v>17</v>
      </c>
      <c r="U38" s="774">
        <f t="shared" si="13"/>
        <v>100</v>
      </c>
      <c r="V38" s="773" t="s">
        <v>17</v>
      </c>
      <c r="W38" s="774">
        <f t="shared" si="14"/>
        <v>100</v>
      </c>
      <c r="X38" s="775"/>
      <c r="Y38" s="3229"/>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29"/>
      <c r="Q39" s="1809">
        <f t="shared" si="11"/>
        <v>111</v>
      </c>
      <c r="R39" s="770" t="s">
        <v>17</v>
      </c>
      <c r="S39" s="771">
        <f t="shared" si="12"/>
        <v>100</v>
      </c>
      <c r="T39" s="770" t="s">
        <v>17</v>
      </c>
      <c r="U39" s="771">
        <f t="shared" si="13"/>
        <v>100</v>
      </c>
      <c r="V39" s="770" t="s">
        <v>17</v>
      </c>
      <c r="W39" s="771">
        <f t="shared" si="14"/>
        <v>100</v>
      </c>
      <c r="X39" s="1812"/>
      <c r="Y39" s="3229"/>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73"/>
      <c r="Q40" s="1809">
        <f t="shared" si="11"/>
        <v>111</v>
      </c>
      <c r="R40" s="770" t="s">
        <v>17</v>
      </c>
      <c r="S40" s="771">
        <f t="shared" si="12"/>
        <v>100</v>
      </c>
      <c r="T40" s="770" t="s">
        <v>17</v>
      </c>
      <c r="U40" s="771">
        <f t="shared" si="13"/>
        <v>100</v>
      </c>
      <c r="V40" s="770" t="s">
        <v>17</v>
      </c>
      <c r="W40" s="771">
        <f t="shared" si="14"/>
        <v>100</v>
      </c>
      <c r="X40" s="1812"/>
      <c r="Y40" s="3273"/>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11" t="str">
        <f>A41</f>
        <v>成交单价（元/平方米）</v>
      </c>
      <c r="Q41" s="3211"/>
      <c r="R41" s="3269">
        <f>E41</f>
        <v>0</v>
      </c>
      <c r="S41" s="3269"/>
      <c r="T41" s="3269">
        <f>G41</f>
        <v>0</v>
      </c>
      <c r="U41" s="3269"/>
      <c r="V41" s="3269">
        <f>I41</f>
        <v>0</v>
      </c>
      <c r="W41" s="3269"/>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11" t="str">
        <f>A42</f>
        <v>比较价值（元/平方米）</v>
      </c>
      <c r="Q42" s="3211"/>
      <c r="R42" s="3269" t="e">
        <f>IF(F1="售价",ROUND(PRODUCT(R41,AA7:AA40),0),ROUND(PRODUCT(R41,AA7:AA40),1))</f>
        <v>#DIV/0!</v>
      </c>
      <c r="S42" s="3269"/>
      <c r="T42" s="3269" t="e">
        <f>IF(F1="售价",ROUND(PRODUCT(T41,AB7:AB40),0),ROUND(PRODUCT(T41,AB7:AB40),1))</f>
        <v>#DIV/0!</v>
      </c>
      <c r="U42" s="3269"/>
      <c r="V42" s="3269" t="e">
        <f>IF(F1="售价",ROUND(PRODUCT(V41,AC7:AC40),0),ROUND(PRODUCT(V41,AC7:AC40),1))</f>
        <v>#DIV/0!</v>
      </c>
      <c r="W42" s="3269"/>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231" t="str">
        <f>A43</f>
        <v>估价对象XX用房的比较价值（楼面单价，元/平方米）</v>
      </c>
      <c r="Q43" s="3232"/>
      <c r="R43" s="3268" t="e">
        <f>IF(F1="售价",ROUND(AVERAGE(R42:V42),0),ROUND(AVERAGE(R42:V42),1))</f>
        <v>#DIV/0!</v>
      </c>
      <c r="S43" s="3268"/>
      <c r="T43" s="3268"/>
      <c r="U43" s="3268"/>
      <c r="V43" s="3268"/>
      <c r="W43" s="3268"/>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212" t="s">
        <v>2631</v>
      </c>
      <c r="D4" s="3213"/>
      <c r="E4" s="3214" t="s">
        <v>2632</v>
      </c>
      <c r="F4" s="3215"/>
      <c r="G4" s="3212" t="s">
        <v>2633</v>
      </c>
      <c r="H4" s="3213"/>
      <c r="I4" s="3212" t="s">
        <v>2634</v>
      </c>
      <c r="J4" s="3213"/>
      <c r="K4" s="607" t="s">
        <v>2635</v>
      </c>
      <c r="L4" s="1129"/>
      <c r="M4" s="1130"/>
      <c r="N4" s="1130"/>
      <c r="O4" s="1130"/>
      <c r="P4" s="3216" t="s">
        <v>2636</v>
      </c>
      <c r="Q4" s="3217"/>
      <c r="R4" s="3198" t="s">
        <v>2632</v>
      </c>
      <c r="S4" s="3199"/>
      <c r="T4" s="3198" t="s">
        <v>2633</v>
      </c>
      <c r="U4" s="3199"/>
      <c r="V4" s="3224" t="s">
        <v>2634</v>
      </c>
      <c r="W4" s="3224"/>
      <c r="X4" s="1812"/>
      <c r="Y4" s="3198" t="s">
        <v>2636</v>
      </c>
      <c r="Z4" s="3199"/>
      <c r="AA4" s="3193" t="s">
        <v>2632</v>
      </c>
      <c r="AB4" s="3194" t="s">
        <v>2633</v>
      </c>
      <c r="AC4" s="3193" t="s">
        <v>2634</v>
      </c>
    </row>
    <row r="5" spans="1:29" ht="15">
      <c r="A5" s="401"/>
      <c r="B5" s="402"/>
      <c r="C5" s="3208" t="s">
        <v>2527</v>
      </c>
      <c r="D5" s="3205"/>
      <c r="E5" s="3202" t="s">
        <v>2528</v>
      </c>
      <c r="F5" s="3203"/>
      <c r="G5" s="3208" t="s">
        <v>2529</v>
      </c>
      <c r="H5" s="3205"/>
      <c r="I5" s="3208" t="s">
        <v>2530</v>
      </c>
      <c r="J5" s="3205"/>
      <c r="K5" s="607"/>
      <c r="L5" s="1129"/>
      <c r="M5" s="1130"/>
      <c r="N5" s="1130"/>
      <c r="O5" s="1130"/>
      <c r="P5" s="3218"/>
      <c r="Q5" s="3219"/>
      <c r="R5" s="3200"/>
      <c r="S5" s="3201"/>
      <c r="T5" s="3200"/>
      <c r="U5" s="3201"/>
      <c r="V5" s="3224"/>
      <c r="W5" s="3224"/>
      <c r="X5" s="1812"/>
      <c r="Y5" s="3200"/>
      <c r="Z5" s="3201"/>
      <c r="AA5" s="3194"/>
      <c r="AB5" s="3194"/>
      <c r="AC5" s="3194"/>
    </row>
    <row r="6" spans="1:29" ht="15.75" thickBot="1">
      <c r="A6" s="403"/>
      <c r="B6" s="404"/>
      <c r="C6" s="3206" t="s">
        <v>2531</v>
      </c>
      <c r="D6" s="3207"/>
      <c r="E6" s="3209" t="s">
        <v>2531</v>
      </c>
      <c r="F6" s="3210"/>
      <c r="G6" s="3206" t="s">
        <v>2531</v>
      </c>
      <c r="H6" s="3207"/>
      <c r="I6" s="3206" t="s">
        <v>2531</v>
      </c>
      <c r="J6" s="3207"/>
      <c r="K6" s="607" t="s">
        <v>2532</v>
      </c>
      <c r="L6" s="1129"/>
      <c r="M6" s="1130"/>
      <c r="N6" s="1130"/>
      <c r="O6" s="1130"/>
      <c r="P6" s="3220"/>
      <c r="Q6" s="3221"/>
      <c r="R6" s="3200"/>
      <c r="S6" s="3201"/>
      <c r="T6" s="3222"/>
      <c r="U6" s="3223"/>
      <c r="V6" s="3224"/>
      <c r="W6" s="3224"/>
      <c r="X6" s="1812"/>
      <c r="Y6" s="3222"/>
      <c r="Z6" s="3223"/>
      <c r="AA6" s="3195"/>
      <c r="AB6" s="3195"/>
      <c r="AC6" s="3195"/>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196" t="s">
        <v>2534</v>
      </c>
      <c r="Q7" s="3225"/>
      <c r="R7" s="766" t="s">
        <v>17</v>
      </c>
      <c r="S7" s="767">
        <f t="shared" ref="S7:S14" si="0">F7</f>
        <v>0</v>
      </c>
      <c r="T7" s="766" t="s">
        <v>17</v>
      </c>
      <c r="U7" s="767">
        <f t="shared" ref="U7:U14" si="1">H7</f>
        <v>0</v>
      </c>
      <c r="V7" s="766" t="s">
        <v>17</v>
      </c>
      <c r="W7" s="767">
        <f t="shared" ref="W7:W14" si="2">J7</f>
        <v>0</v>
      </c>
      <c r="X7" s="768"/>
      <c r="Y7" s="3196" t="s">
        <v>2534</v>
      </c>
      <c r="Z7" s="3197"/>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196" t="s">
        <v>2537</v>
      </c>
      <c r="Q8" s="3197"/>
      <c r="R8" s="766" t="s">
        <v>17</v>
      </c>
      <c r="S8" s="767">
        <f t="shared" si="0"/>
        <v>0</v>
      </c>
      <c r="T8" s="766" t="s">
        <v>17</v>
      </c>
      <c r="U8" s="767">
        <f t="shared" si="1"/>
        <v>0</v>
      </c>
      <c r="V8" s="766" t="s">
        <v>17</v>
      </c>
      <c r="W8" s="767">
        <f t="shared" si="2"/>
        <v>0</v>
      </c>
      <c r="X8" s="768"/>
      <c r="Y8" s="3196" t="s">
        <v>2537</v>
      </c>
      <c r="Z8" s="3197"/>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11" t="s">
        <v>2540</v>
      </c>
      <c r="Q9" s="1794" t="str">
        <f t="shared" ref="Q9:Q14" si="6">B9</f>
        <v>用途</v>
      </c>
      <c r="R9" s="766" t="s">
        <v>17</v>
      </c>
      <c r="S9" s="767">
        <f t="shared" si="0"/>
        <v>100</v>
      </c>
      <c r="T9" s="766" t="s">
        <v>17</v>
      </c>
      <c r="U9" s="767">
        <f t="shared" si="1"/>
        <v>100</v>
      </c>
      <c r="V9" s="766" t="s">
        <v>17</v>
      </c>
      <c r="W9" s="767">
        <f t="shared" si="2"/>
        <v>100</v>
      </c>
      <c r="X9" s="768"/>
      <c r="Y9" s="3073"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11"/>
      <c r="Q10" s="1794" t="str">
        <f t="shared" si="6"/>
        <v>土地使用年限（年）</v>
      </c>
      <c r="R10" s="766" t="s">
        <v>17</v>
      </c>
      <c r="S10" s="767">
        <f t="shared" si="0"/>
        <v>100</v>
      </c>
      <c r="T10" s="766" t="s">
        <v>17</v>
      </c>
      <c r="U10" s="767">
        <f t="shared" si="1"/>
        <v>100</v>
      </c>
      <c r="V10" s="766" t="s">
        <v>17</v>
      </c>
      <c r="W10" s="767">
        <f t="shared" si="2"/>
        <v>100</v>
      </c>
      <c r="X10" s="768"/>
      <c r="Y10" s="3073"/>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11"/>
      <c r="Q11" s="1794">
        <f t="shared" si="6"/>
        <v>111</v>
      </c>
      <c r="R11" s="766" t="s">
        <v>17</v>
      </c>
      <c r="S11" s="767">
        <f t="shared" si="0"/>
        <v>100</v>
      </c>
      <c r="T11" s="766" t="s">
        <v>17</v>
      </c>
      <c r="U11" s="767">
        <f t="shared" si="1"/>
        <v>100</v>
      </c>
      <c r="V11" s="766" t="s">
        <v>17</v>
      </c>
      <c r="W11" s="767">
        <f t="shared" si="2"/>
        <v>100</v>
      </c>
      <c r="X11" s="768"/>
      <c r="Y11" s="3073"/>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11"/>
      <c r="Q12" s="1794">
        <f t="shared" si="6"/>
        <v>111</v>
      </c>
      <c r="R12" s="766" t="s">
        <v>17</v>
      </c>
      <c r="S12" s="767">
        <f t="shared" si="0"/>
        <v>100</v>
      </c>
      <c r="T12" s="766" t="s">
        <v>17</v>
      </c>
      <c r="U12" s="767">
        <f t="shared" si="1"/>
        <v>100</v>
      </c>
      <c r="V12" s="766" t="s">
        <v>17</v>
      </c>
      <c r="W12" s="767">
        <f t="shared" si="2"/>
        <v>100</v>
      </c>
      <c r="X12" s="768"/>
      <c r="Y12" s="3073"/>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11"/>
      <c r="Q13" s="1794">
        <f t="shared" si="6"/>
        <v>111</v>
      </c>
      <c r="R13" s="766" t="s">
        <v>17</v>
      </c>
      <c r="S13" s="767">
        <f t="shared" si="0"/>
        <v>100</v>
      </c>
      <c r="T13" s="766" t="s">
        <v>17</v>
      </c>
      <c r="U13" s="767">
        <f t="shared" si="1"/>
        <v>100</v>
      </c>
      <c r="V13" s="766" t="s">
        <v>17</v>
      </c>
      <c r="W13" s="767">
        <f t="shared" si="2"/>
        <v>100</v>
      </c>
      <c r="X13" s="768"/>
      <c r="Y13" s="3073"/>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26" t="s">
        <v>2545</v>
      </c>
      <c r="Q14" s="1809" t="str">
        <f t="shared" si="6"/>
        <v>交通便捷度</v>
      </c>
      <c r="R14" s="770" t="s">
        <v>17</v>
      </c>
      <c r="S14" s="771">
        <f t="shared" si="0"/>
        <v>100</v>
      </c>
      <c r="T14" s="770" t="s">
        <v>17</v>
      </c>
      <c r="U14" s="771">
        <f t="shared" si="1"/>
        <v>100</v>
      </c>
      <c r="V14" s="770" t="s">
        <v>17</v>
      </c>
      <c r="W14" s="771">
        <f t="shared" si="2"/>
        <v>100</v>
      </c>
      <c r="X14" s="1812"/>
      <c r="Y14" s="3226"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27"/>
      <c r="Q15" s="1809"/>
      <c r="R15" s="770"/>
      <c r="S15" s="771"/>
      <c r="T15" s="770"/>
      <c r="U15" s="771"/>
      <c r="V15" s="770"/>
      <c r="W15" s="771"/>
      <c r="X15" s="1812"/>
      <c r="Y15" s="3227"/>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27"/>
      <c r="Q16" s="1809" t="str">
        <f>B16</f>
        <v>公共配套设施</v>
      </c>
      <c r="R16" s="770" t="s">
        <v>17</v>
      </c>
      <c r="S16" s="771">
        <f>F16</f>
        <v>100</v>
      </c>
      <c r="T16" s="770" t="s">
        <v>17</v>
      </c>
      <c r="U16" s="771">
        <f>H16</f>
        <v>100</v>
      </c>
      <c r="V16" s="770" t="s">
        <v>17</v>
      </c>
      <c r="W16" s="771">
        <f>J16</f>
        <v>100</v>
      </c>
      <c r="X16" s="1812"/>
      <c r="Y16" s="3227"/>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27"/>
      <c r="Q17" s="1809"/>
      <c r="R17" s="770"/>
      <c r="S17" s="771"/>
      <c r="T17" s="770"/>
      <c r="U17" s="771"/>
      <c r="V17" s="770"/>
      <c r="W17" s="771"/>
      <c r="X17" s="1812"/>
      <c r="Y17" s="3227"/>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27"/>
      <c r="Q18" s="1809" t="str">
        <f>B18</f>
        <v>基础设施水平</v>
      </c>
      <c r="R18" s="770" t="s">
        <v>17</v>
      </c>
      <c r="S18" s="771">
        <f>F18</f>
        <v>100</v>
      </c>
      <c r="T18" s="770" t="s">
        <v>17</v>
      </c>
      <c r="U18" s="771">
        <f>H18</f>
        <v>100</v>
      </c>
      <c r="V18" s="770" t="s">
        <v>17</v>
      </c>
      <c r="W18" s="771">
        <f>J18</f>
        <v>100</v>
      </c>
      <c r="X18" s="1812"/>
      <c r="Y18" s="3227"/>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27"/>
      <c r="Q19" s="1809"/>
      <c r="R19" s="770"/>
      <c r="S19" s="771"/>
      <c r="T19" s="770"/>
      <c r="U19" s="771"/>
      <c r="V19" s="770"/>
      <c r="W19" s="771"/>
      <c r="X19" s="1812"/>
      <c r="Y19" s="3227"/>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27"/>
      <c r="Q20" s="1809" t="str">
        <f>B20</f>
        <v>自然及人文环境</v>
      </c>
      <c r="R20" s="770" t="s">
        <v>17</v>
      </c>
      <c r="S20" s="771">
        <f>F20</f>
        <v>100</v>
      </c>
      <c r="T20" s="770" t="s">
        <v>17</v>
      </c>
      <c r="U20" s="771">
        <f>H20</f>
        <v>100</v>
      </c>
      <c r="V20" s="770" t="s">
        <v>17</v>
      </c>
      <c r="W20" s="771">
        <f>J20</f>
        <v>100</v>
      </c>
      <c r="X20" s="1812"/>
      <c r="Y20" s="3227"/>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27"/>
      <c r="Q21" s="1809"/>
      <c r="R21" s="770"/>
      <c r="S21" s="771"/>
      <c r="T21" s="770"/>
      <c r="U21" s="771"/>
      <c r="V21" s="770"/>
      <c r="W21" s="771"/>
      <c r="X21" s="1812"/>
      <c r="Y21" s="3227"/>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27"/>
      <c r="Q22" s="1809" t="str">
        <f>B22</f>
        <v>楼层</v>
      </c>
      <c r="R22" s="770" t="s">
        <v>17</v>
      </c>
      <c r="S22" s="771">
        <f>F22</f>
        <v>100</v>
      </c>
      <c r="T22" s="770" t="s">
        <v>17</v>
      </c>
      <c r="U22" s="771">
        <f>H22</f>
        <v>100</v>
      </c>
      <c r="V22" s="770" t="s">
        <v>17</v>
      </c>
      <c r="W22" s="771">
        <f>J22</f>
        <v>100</v>
      </c>
      <c r="X22" s="1812"/>
      <c r="Y22" s="3227"/>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27"/>
      <c r="Q23" s="1809">
        <f>B23</f>
        <v>111</v>
      </c>
      <c r="R23" s="770" t="s">
        <v>17</v>
      </c>
      <c r="S23" s="771">
        <f>F23</f>
        <v>100</v>
      </c>
      <c r="T23" s="770" t="s">
        <v>17</v>
      </c>
      <c r="U23" s="771">
        <f>H23</f>
        <v>100</v>
      </c>
      <c r="V23" s="770" t="s">
        <v>17</v>
      </c>
      <c r="W23" s="771">
        <f>J23</f>
        <v>100</v>
      </c>
      <c r="X23" s="1812"/>
      <c r="Y23" s="3227"/>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27"/>
      <c r="Q24" s="1809">
        <f t="shared" ref="Q24:Q36" si="11">B24</f>
        <v>111</v>
      </c>
      <c r="R24" s="770" t="s">
        <v>17</v>
      </c>
      <c r="S24" s="771">
        <f>F24</f>
        <v>100</v>
      </c>
      <c r="T24" s="770" t="s">
        <v>17</v>
      </c>
      <c r="U24" s="771">
        <f>H24</f>
        <v>100</v>
      </c>
      <c r="V24" s="770" t="s">
        <v>17</v>
      </c>
      <c r="W24" s="771">
        <f>J24</f>
        <v>100</v>
      </c>
      <c r="X24" s="1812"/>
      <c r="Y24" s="3227"/>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27"/>
      <c r="Q25" s="1794">
        <f t="shared" si="11"/>
        <v>111</v>
      </c>
      <c r="R25" s="766" t="s">
        <v>17</v>
      </c>
      <c r="S25" s="767">
        <f>F25</f>
        <v>100</v>
      </c>
      <c r="T25" s="766" t="s">
        <v>17</v>
      </c>
      <c r="U25" s="767">
        <f>H25</f>
        <v>100</v>
      </c>
      <c r="V25" s="766" t="s">
        <v>17</v>
      </c>
      <c r="W25" s="767">
        <f>J25</f>
        <v>100</v>
      </c>
      <c r="X25" s="768"/>
      <c r="Y25" s="3227"/>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28"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29"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29"/>
      <c r="Q27" s="772" t="str">
        <f t="shared" si="11"/>
        <v>项目停车位配比</v>
      </c>
      <c r="R27" s="773" t="s">
        <v>17</v>
      </c>
      <c r="S27" s="774">
        <f t="shared" si="12"/>
        <v>100</v>
      </c>
      <c r="T27" s="773" t="s">
        <v>17</v>
      </c>
      <c r="U27" s="774">
        <f t="shared" si="13"/>
        <v>100</v>
      </c>
      <c r="V27" s="773" t="s">
        <v>17</v>
      </c>
      <c r="W27" s="774">
        <f t="shared" si="14"/>
        <v>100</v>
      </c>
      <c r="X27" s="775"/>
      <c r="Y27" s="3229"/>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29"/>
      <c r="Q28" s="1809" t="str">
        <f t="shared" si="11"/>
        <v>公共部分装修</v>
      </c>
      <c r="R28" s="770" t="s">
        <v>17</v>
      </c>
      <c r="S28" s="771">
        <f t="shared" si="12"/>
        <v>100</v>
      </c>
      <c r="T28" s="770" t="s">
        <v>17</v>
      </c>
      <c r="U28" s="771">
        <f t="shared" si="13"/>
        <v>100</v>
      </c>
      <c r="V28" s="770" t="s">
        <v>17</v>
      </c>
      <c r="W28" s="771">
        <f t="shared" si="14"/>
        <v>100</v>
      </c>
      <c r="X28" s="1812"/>
      <c r="Y28" s="3229"/>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29"/>
      <c r="Q29" s="1809" t="str">
        <f t="shared" si="11"/>
        <v>成新率</v>
      </c>
      <c r="R29" s="770" t="s">
        <v>17</v>
      </c>
      <c r="S29" s="771" t="e">
        <f t="shared" si="12"/>
        <v>#N/A</v>
      </c>
      <c r="T29" s="770" t="s">
        <v>17</v>
      </c>
      <c r="U29" s="771" t="e">
        <f t="shared" si="13"/>
        <v>#N/A</v>
      </c>
      <c r="V29" s="770" t="s">
        <v>17</v>
      </c>
      <c r="W29" s="771" t="e">
        <f t="shared" si="14"/>
        <v>#N/A</v>
      </c>
      <c r="X29" s="1812"/>
      <c r="Y29" s="3229"/>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29"/>
      <c r="Q30" s="1809" t="str">
        <f t="shared" si="11"/>
        <v>物业等级</v>
      </c>
      <c r="R30" s="770" t="s">
        <v>17</v>
      </c>
      <c r="S30" s="771">
        <f t="shared" si="12"/>
        <v>100</v>
      </c>
      <c r="T30" s="770" t="s">
        <v>17</v>
      </c>
      <c r="U30" s="771">
        <f t="shared" si="13"/>
        <v>100</v>
      </c>
      <c r="V30" s="770" t="s">
        <v>17</v>
      </c>
      <c r="W30" s="771">
        <f t="shared" si="14"/>
        <v>100</v>
      </c>
      <c r="X30" s="1812"/>
      <c r="Y30" s="3229"/>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29"/>
      <c r="Q31" s="1794" t="str">
        <f t="shared" si="11"/>
        <v>停车位面积</v>
      </c>
      <c r="R31" s="766" t="s">
        <v>17</v>
      </c>
      <c r="S31" s="767" t="e">
        <f t="shared" si="12"/>
        <v>#N/A</v>
      </c>
      <c r="T31" s="766" t="s">
        <v>17</v>
      </c>
      <c r="U31" s="767" t="e">
        <f t="shared" si="13"/>
        <v>#N/A</v>
      </c>
      <c r="V31" s="766" t="s">
        <v>17</v>
      </c>
      <c r="W31" s="767" t="e">
        <f t="shared" si="14"/>
        <v>#N/A</v>
      </c>
      <c r="X31" s="768"/>
      <c r="Y31" s="3229"/>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29" t="s">
        <v>2550</v>
      </c>
      <c r="Q32" s="1809" t="str">
        <f t="shared" si="11"/>
        <v>车位类型</v>
      </c>
      <c r="R32" s="770" t="s">
        <v>17</v>
      </c>
      <c r="S32" s="771">
        <f t="shared" si="12"/>
        <v>100</v>
      </c>
      <c r="T32" s="770" t="s">
        <v>17</v>
      </c>
      <c r="U32" s="771">
        <f t="shared" si="13"/>
        <v>100</v>
      </c>
      <c r="V32" s="770" t="s">
        <v>17</v>
      </c>
      <c r="W32" s="771">
        <f t="shared" si="14"/>
        <v>100</v>
      </c>
      <c r="X32" s="1812"/>
      <c r="Y32" s="3229"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29"/>
      <c r="Q33" s="1809" t="str">
        <f t="shared" si="11"/>
        <v>是否直接入户</v>
      </c>
      <c r="R33" s="770" t="s">
        <v>17</v>
      </c>
      <c r="S33" s="771">
        <f t="shared" si="12"/>
        <v>100</v>
      </c>
      <c r="T33" s="770" t="s">
        <v>17</v>
      </c>
      <c r="U33" s="771">
        <f t="shared" si="13"/>
        <v>100</v>
      </c>
      <c r="V33" s="770" t="s">
        <v>17</v>
      </c>
      <c r="W33" s="771">
        <f t="shared" si="14"/>
        <v>100</v>
      </c>
      <c r="X33" s="1812"/>
      <c r="Y33" s="3229"/>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29"/>
      <c r="Q34" s="1809">
        <f t="shared" si="11"/>
        <v>111</v>
      </c>
      <c r="R34" s="770" t="s">
        <v>17</v>
      </c>
      <c r="S34" s="771">
        <f t="shared" si="12"/>
        <v>100</v>
      </c>
      <c r="T34" s="770" t="s">
        <v>17</v>
      </c>
      <c r="U34" s="771">
        <f t="shared" si="13"/>
        <v>100</v>
      </c>
      <c r="V34" s="770" t="s">
        <v>17</v>
      </c>
      <c r="W34" s="771">
        <f t="shared" si="14"/>
        <v>100</v>
      </c>
      <c r="X34" s="1812"/>
      <c r="Y34" s="3229"/>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29"/>
      <c r="Q35" s="772">
        <f t="shared" si="11"/>
        <v>111</v>
      </c>
      <c r="R35" s="773" t="s">
        <v>17</v>
      </c>
      <c r="S35" s="774">
        <f t="shared" si="12"/>
        <v>100</v>
      </c>
      <c r="T35" s="773" t="s">
        <v>17</v>
      </c>
      <c r="U35" s="774">
        <f t="shared" si="13"/>
        <v>100</v>
      </c>
      <c r="V35" s="773" t="s">
        <v>17</v>
      </c>
      <c r="W35" s="774">
        <f t="shared" si="14"/>
        <v>100</v>
      </c>
      <c r="X35" s="775"/>
      <c r="Y35" s="3229"/>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29"/>
      <c r="Q36" s="1809">
        <f t="shared" si="11"/>
        <v>111</v>
      </c>
      <c r="R36" s="770" t="s">
        <v>17</v>
      </c>
      <c r="S36" s="771">
        <f t="shared" si="12"/>
        <v>100</v>
      </c>
      <c r="T36" s="770" t="s">
        <v>17</v>
      </c>
      <c r="U36" s="771">
        <f t="shared" si="13"/>
        <v>100</v>
      </c>
      <c r="V36" s="770" t="s">
        <v>17</v>
      </c>
      <c r="W36" s="771">
        <f t="shared" si="14"/>
        <v>100</v>
      </c>
      <c r="X36" s="1812"/>
      <c r="Y36" s="3229"/>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11" t="str">
        <f>A37</f>
        <v>成交单价</v>
      </c>
      <c r="Q37" s="3211"/>
      <c r="R37" s="3269">
        <f>E37</f>
        <v>0</v>
      </c>
      <c r="S37" s="3269"/>
      <c r="T37" s="3269">
        <f>G37</f>
        <v>0</v>
      </c>
      <c r="U37" s="3269"/>
      <c r="V37" s="3269">
        <f>I37</f>
        <v>0</v>
      </c>
      <c r="W37" s="3269"/>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11" t="str">
        <f>A38</f>
        <v>比较价值（元/平方米）</v>
      </c>
      <c r="Q38" s="3211"/>
      <c r="R38" s="3269" t="e">
        <f>IF(F1="售价",ROUND(PRODUCT(R37,AA7:AA36),0),ROUND(PRODUCT(R37,AA7:AA36),1))</f>
        <v>#DIV/0!</v>
      </c>
      <c r="S38" s="3269"/>
      <c r="T38" s="3269" t="e">
        <f>IF(F1="售价",ROUND(PRODUCT(T37,AB7:AB36),0),ROUND(PRODUCT(T37,AB7:AB36),1))</f>
        <v>#DIV/0!</v>
      </c>
      <c r="U38" s="3269"/>
      <c r="V38" s="3269" t="e">
        <f>IF(F1="售价",ROUND(PRODUCT(V37,AC7:AC36),0),ROUND(PRODUCT(V37,AC7:AC36),1))</f>
        <v>#DIV/0!</v>
      </c>
      <c r="W38" s="3269"/>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231" t="str">
        <f>A39</f>
        <v>估价对象XX用房的比较价值（楼面单价，元/平方米）</v>
      </c>
      <c r="Q39" s="3232"/>
      <c r="R39" s="3268" t="e">
        <f>IF(F1="售价",ROUND(AVERAGE(R38:V38),0),ROUND(AVERAGE(R38:V38),1))</f>
        <v>#DIV/0!</v>
      </c>
      <c r="S39" s="3268"/>
      <c r="T39" s="3268"/>
      <c r="U39" s="3268"/>
      <c r="V39" s="3268"/>
      <c r="W39" s="3268"/>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212" t="s">
        <v>2631</v>
      </c>
      <c r="D4" s="3213"/>
      <c r="E4" s="3214" t="s">
        <v>2632</v>
      </c>
      <c r="F4" s="3215"/>
      <c r="G4" s="3212" t="s">
        <v>2633</v>
      </c>
      <c r="H4" s="3213"/>
      <c r="I4" s="3212" t="s">
        <v>2634</v>
      </c>
      <c r="J4" s="3213"/>
      <c r="K4" s="607" t="s">
        <v>2635</v>
      </c>
      <c r="L4" s="1129"/>
      <c r="M4" s="1130"/>
      <c r="N4" s="1130"/>
      <c r="O4" s="1130"/>
      <c r="P4" s="3216" t="s">
        <v>2636</v>
      </c>
      <c r="Q4" s="3217"/>
      <c r="R4" s="3198" t="s">
        <v>2632</v>
      </c>
      <c r="S4" s="3199"/>
      <c r="T4" s="3198" t="s">
        <v>2633</v>
      </c>
      <c r="U4" s="3199"/>
      <c r="V4" s="3224" t="s">
        <v>2634</v>
      </c>
      <c r="W4" s="3224"/>
      <c r="X4" s="1812"/>
      <c r="Y4" s="3198" t="s">
        <v>2636</v>
      </c>
      <c r="Z4" s="3199"/>
      <c r="AA4" s="3193" t="s">
        <v>2632</v>
      </c>
      <c r="AB4" s="3194" t="s">
        <v>2633</v>
      </c>
      <c r="AC4" s="3193" t="s">
        <v>2634</v>
      </c>
    </row>
    <row r="5" spans="1:29" ht="15">
      <c r="A5" s="401"/>
      <c r="B5" s="402"/>
      <c r="C5" s="3208" t="s">
        <v>2527</v>
      </c>
      <c r="D5" s="3205"/>
      <c r="E5" s="3202" t="s">
        <v>2528</v>
      </c>
      <c r="F5" s="3203"/>
      <c r="G5" s="3208" t="s">
        <v>2529</v>
      </c>
      <c r="H5" s="3205"/>
      <c r="I5" s="3208" t="s">
        <v>2530</v>
      </c>
      <c r="J5" s="3205"/>
      <c r="K5" s="607"/>
      <c r="L5" s="1129"/>
      <c r="M5" s="1130"/>
      <c r="N5" s="1130"/>
      <c r="O5" s="1130"/>
      <c r="P5" s="3218"/>
      <c r="Q5" s="3219"/>
      <c r="R5" s="3200"/>
      <c r="S5" s="3201"/>
      <c r="T5" s="3200"/>
      <c r="U5" s="3201"/>
      <c r="V5" s="3224"/>
      <c r="W5" s="3224"/>
      <c r="X5" s="1812"/>
      <c r="Y5" s="3200"/>
      <c r="Z5" s="3201"/>
      <c r="AA5" s="3194"/>
      <c r="AB5" s="3194"/>
      <c r="AC5" s="3194"/>
    </row>
    <row r="6" spans="1:29" ht="15.75" thickBot="1">
      <c r="A6" s="403"/>
      <c r="B6" s="404"/>
      <c r="C6" s="3206" t="s">
        <v>2531</v>
      </c>
      <c r="D6" s="3207"/>
      <c r="E6" s="3209" t="s">
        <v>2531</v>
      </c>
      <c r="F6" s="3210"/>
      <c r="G6" s="3206" t="s">
        <v>2531</v>
      </c>
      <c r="H6" s="3207"/>
      <c r="I6" s="3206" t="s">
        <v>2531</v>
      </c>
      <c r="J6" s="3207"/>
      <c r="K6" s="607" t="s">
        <v>2532</v>
      </c>
      <c r="L6" s="1129"/>
      <c r="M6" s="1130"/>
      <c r="N6" s="1130"/>
      <c r="O6" s="1130"/>
      <c r="P6" s="3220"/>
      <c r="Q6" s="3221"/>
      <c r="R6" s="3200"/>
      <c r="S6" s="3201"/>
      <c r="T6" s="3222"/>
      <c r="U6" s="3223"/>
      <c r="V6" s="3224"/>
      <c r="W6" s="3224"/>
      <c r="X6" s="1812"/>
      <c r="Y6" s="3222"/>
      <c r="Z6" s="3223"/>
      <c r="AA6" s="3195"/>
      <c r="AB6" s="3195"/>
      <c r="AC6" s="3195"/>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196" t="s">
        <v>2534</v>
      </c>
      <c r="Q7" s="3225"/>
      <c r="R7" s="766" t="s">
        <v>17</v>
      </c>
      <c r="S7" s="767">
        <f t="shared" ref="S7:S14" si="0">F7</f>
        <v>0</v>
      </c>
      <c r="T7" s="766" t="s">
        <v>17</v>
      </c>
      <c r="U7" s="767">
        <f t="shared" ref="U7:U14" si="1">H7</f>
        <v>0</v>
      </c>
      <c r="V7" s="766" t="s">
        <v>17</v>
      </c>
      <c r="W7" s="767">
        <f t="shared" ref="W7:W14" si="2">J7</f>
        <v>0</v>
      </c>
      <c r="X7" s="768"/>
      <c r="Y7" s="3196" t="s">
        <v>2534</v>
      </c>
      <c r="Z7" s="3197"/>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196" t="s">
        <v>2537</v>
      </c>
      <c r="Q8" s="3197"/>
      <c r="R8" s="766" t="s">
        <v>17</v>
      </c>
      <c r="S8" s="767">
        <f t="shared" si="0"/>
        <v>0</v>
      </c>
      <c r="T8" s="766" t="s">
        <v>17</v>
      </c>
      <c r="U8" s="767">
        <f t="shared" si="1"/>
        <v>0</v>
      </c>
      <c r="V8" s="766" t="s">
        <v>17</v>
      </c>
      <c r="W8" s="767">
        <f t="shared" si="2"/>
        <v>0</v>
      </c>
      <c r="X8" s="768"/>
      <c r="Y8" s="3196" t="s">
        <v>2537</v>
      </c>
      <c r="Z8" s="3197"/>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11" t="s">
        <v>2540</v>
      </c>
      <c r="Q9" s="1794" t="str">
        <f t="shared" ref="Q9:Q14" si="6">B9</f>
        <v>用途</v>
      </c>
      <c r="R9" s="766" t="s">
        <v>17</v>
      </c>
      <c r="S9" s="767">
        <f t="shared" si="0"/>
        <v>100</v>
      </c>
      <c r="T9" s="766" t="s">
        <v>17</v>
      </c>
      <c r="U9" s="767">
        <f t="shared" si="1"/>
        <v>100</v>
      </c>
      <c r="V9" s="766" t="s">
        <v>17</v>
      </c>
      <c r="W9" s="767">
        <f t="shared" si="2"/>
        <v>100</v>
      </c>
      <c r="X9" s="768"/>
      <c r="Y9" s="3073"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11"/>
      <c r="Q10" s="1794" t="str">
        <f t="shared" si="6"/>
        <v>土地使用年限（年）</v>
      </c>
      <c r="R10" s="766" t="s">
        <v>17</v>
      </c>
      <c r="S10" s="767">
        <f t="shared" si="0"/>
        <v>100</v>
      </c>
      <c r="T10" s="766" t="s">
        <v>17</v>
      </c>
      <c r="U10" s="767">
        <f t="shared" si="1"/>
        <v>100</v>
      </c>
      <c r="V10" s="766" t="s">
        <v>17</v>
      </c>
      <c r="W10" s="767">
        <f t="shared" si="2"/>
        <v>100</v>
      </c>
      <c r="X10" s="768"/>
      <c r="Y10" s="3073"/>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11"/>
      <c r="Q11" s="1794">
        <f t="shared" si="6"/>
        <v>111</v>
      </c>
      <c r="R11" s="766" t="s">
        <v>17</v>
      </c>
      <c r="S11" s="767">
        <f t="shared" si="0"/>
        <v>100</v>
      </c>
      <c r="T11" s="766" t="s">
        <v>17</v>
      </c>
      <c r="U11" s="767">
        <f t="shared" si="1"/>
        <v>100</v>
      </c>
      <c r="V11" s="766" t="s">
        <v>17</v>
      </c>
      <c r="W11" s="767">
        <f t="shared" si="2"/>
        <v>100</v>
      </c>
      <c r="X11" s="768"/>
      <c r="Y11" s="3073"/>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11"/>
      <c r="Q12" s="1794">
        <f t="shared" si="6"/>
        <v>111</v>
      </c>
      <c r="R12" s="766" t="s">
        <v>17</v>
      </c>
      <c r="S12" s="767">
        <f t="shared" si="0"/>
        <v>100</v>
      </c>
      <c r="T12" s="766" t="s">
        <v>17</v>
      </c>
      <c r="U12" s="767">
        <f t="shared" si="1"/>
        <v>100</v>
      </c>
      <c r="V12" s="766" t="s">
        <v>17</v>
      </c>
      <c r="W12" s="767">
        <f t="shared" si="2"/>
        <v>100</v>
      </c>
      <c r="X12" s="768"/>
      <c r="Y12" s="3073"/>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11"/>
      <c r="Q13" s="1794">
        <f t="shared" si="6"/>
        <v>111</v>
      </c>
      <c r="R13" s="766" t="s">
        <v>17</v>
      </c>
      <c r="S13" s="767">
        <f t="shared" si="0"/>
        <v>100</v>
      </c>
      <c r="T13" s="766" t="s">
        <v>17</v>
      </c>
      <c r="U13" s="767">
        <f t="shared" si="1"/>
        <v>100</v>
      </c>
      <c r="V13" s="766" t="s">
        <v>17</v>
      </c>
      <c r="W13" s="767">
        <f t="shared" si="2"/>
        <v>100</v>
      </c>
      <c r="X13" s="768"/>
      <c r="Y13" s="3073"/>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26" t="s">
        <v>2545</v>
      </c>
      <c r="Q14" s="1809" t="str">
        <f t="shared" si="6"/>
        <v>交通便捷度</v>
      </c>
      <c r="R14" s="770" t="s">
        <v>17</v>
      </c>
      <c r="S14" s="771">
        <f t="shared" si="0"/>
        <v>100</v>
      </c>
      <c r="T14" s="770" t="s">
        <v>17</v>
      </c>
      <c r="U14" s="771">
        <f t="shared" si="1"/>
        <v>100</v>
      </c>
      <c r="V14" s="770" t="s">
        <v>17</v>
      </c>
      <c r="W14" s="771">
        <f t="shared" si="2"/>
        <v>100</v>
      </c>
      <c r="X14" s="1812"/>
      <c r="Y14" s="3226"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27"/>
      <c r="Q15" s="1809"/>
      <c r="R15" s="770"/>
      <c r="S15" s="771"/>
      <c r="T15" s="770"/>
      <c r="U15" s="771"/>
      <c r="V15" s="770"/>
      <c r="W15" s="771"/>
      <c r="X15" s="1812"/>
      <c r="Y15" s="3227"/>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27"/>
      <c r="Q16" s="1809" t="str">
        <f>B16</f>
        <v>公共配套设施</v>
      </c>
      <c r="R16" s="770" t="s">
        <v>17</v>
      </c>
      <c r="S16" s="771">
        <f>F16</f>
        <v>100</v>
      </c>
      <c r="T16" s="770" t="s">
        <v>17</v>
      </c>
      <c r="U16" s="771">
        <f>H16</f>
        <v>100</v>
      </c>
      <c r="V16" s="770" t="s">
        <v>17</v>
      </c>
      <c r="W16" s="771">
        <f>J16</f>
        <v>100</v>
      </c>
      <c r="X16" s="1812"/>
      <c r="Y16" s="3227"/>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27"/>
      <c r="Q17" s="1809"/>
      <c r="R17" s="770"/>
      <c r="S17" s="771"/>
      <c r="T17" s="770"/>
      <c r="U17" s="771"/>
      <c r="V17" s="770"/>
      <c r="W17" s="771"/>
      <c r="X17" s="1812"/>
      <c r="Y17" s="3227"/>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27"/>
      <c r="Q18" s="1809" t="str">
        <f>B18</f>
        <v>基础设施水平</v>
      </c>
      <c r="R18" s="770" t="s">
        <v>17</v>
      </c>
      <c r="S18" s="771">
        <f>F18</f>
        <v>100</v>
      </c>
      <c r="T18" s="770" t="s">
        <v>17</v>
      </c>
      <c r="U18" s="771">
        <f>H18</f>
        <v>100</v>
      </c>
      <c r="V18" s="770" t="s">
        <v>17</v>
      </c>
      <c r="W18" s="771">
        <f>J18</f>
        <v>100</v>
      </c>
      <c r="X18" s="1812"/>
      <c r="Y18" s="3227"/>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27"/>
      <c r="Q19" s="1809"/>
      <c r="R19" s="770"/>
      <c r="S19" s="771"/>
      <c r="T19" s="770"/>
      <c r="U19" s="771"/>
      <c r="V19" s="770"/>
      <c r="W19" s="771"/>
      <c r="X19" s="1812"/>
      <c r="Y19" s="3227"/>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27"/>
      <c r="Q20" s="1809" t="str">
        <f>B20</f>
        <v>自然及人文环境</v>
      </c>
      <c r="R20" s="770" t="s">
        <v>17</v>
      </c>
      <c r="S20" s="771">
        <f>F20</f>
        <v>100</v>
      </c>
      <c r="T20" s="770" t="s">
        <v>17</v>
      </c>
      <c r="U20" s="771">
        <f>H20</f>
        <v>100</v>
      </c>
      <c r="V20" s="770" t="s">
        <v>17</v>
      </c>
      <c r="W20" s="771">
        <f>J20</f>
        <v>100</v>
      </c>
      <c r="X20" s="1812"/>
      <c r="Y20" s="3227"/>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27"/>
      <c r="Q21" s="1809"/>
      <c r="R21" s="770"/>
      <c r="S21" s="771"/>
      <c r="T21" s="770"/>
      <c r="U21" s="771"/>
      <c r="V21" s="770"/>
      <c r="W21" s="771"/>
      <c r="X21" s="1812"/>
      <c r="Y21" s="3227"/>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27"/>
      <c r="Q22" s="1809" t="str">
        <f>B22</f>
        <v>楼层</v>
      </c>
      <c r="R22" s="770" t="s">
        <v>17</v>
      </c>
      <c r="S22" s="771">
        <f>F22</f>
        <v>100</v>
      </c>
      <c r="T22" s="770" t="s">
        <v>17</v>
      </c>
      <c r="U22" s="771">
        <f>H22</f>
        <v>100</v>
      </c>
      <c r="V22" s="770" t="s">
        <v>17</v>
      </c>
      <c r="W22" s="771">
        <f>J22</f>
        <v>100</v>
      </c>
      <c r="X22" s="1812"/>
      <c r="Y22" s="3227"/>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27"/>
      <c r="Q23" s="1809">
        <f>B23</f>
        <v>111</v>
      </c>
      <c r="R23" s="770" t="s">
        <v>17</v>
      </c>
      <c r="S23" s="771">
        <f>F23</f>
        <v>100</v>
      </c>
      <c r="T23" s="770" t="s">
        <v>17</v>
      </c>
      <c r="U23" s="771">
        <f>H23</f>
        <v>100</v>
      </c>
      <c r="V23" s="770" t="s">
        <v>17</v>
      </c>
      <c r="W23" s="771">
        <f>J23</f>
        <v>100</v>
      </c>
      <c r="X23" s="1812"/>
      <c r="Y23" s="3227"/>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27"/>
      <c r="Q24" s="1809">
        <f t="shared" ref="Q24:Q34" si="11">B24</f>
        <v>111</v>
      </c>
      <c r="R24" s="770" t="s">
        <v>17</v>
      </c>
      <c r="S24" s="771">
        <f>F24</f>
        <v>100</v>
      </c>
      <c r="T24" s="770" t="s">
        <v>17</v>
      </c>
      <c r="U24" s="771">
        <f>H24</f>
        <v>100</v>
      </c>
      <c r="V24" s="770" t="s">
        <v>17</v>
      </c>
      <c r="W24" s="771">
        <f>J24</f>
        <v>100</v>
      </c>
      <c r="X24" s="1812"/>
      <c r="Y24" s="3227"/>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27"/>
      <c r="Q25" s="1794">
        <f t="shared" si="11"/>
        <v>111</v>
      </c>
      <c r="R25" s="766" t="s">
        <v>17</v>
      </c>
      <c r="S25" s="767">
        <f>F25</f>
        <v>100</v>
      </c>
      <c r="T25" s="766" t="s">
        <v>17</v>
      </c>
      <c r="U25" s="767">
        <f>H25</f>
        <v>100</v>
      </c>
      <c r="V25" s="766" t="s">
        <v>17</v>
      </c>
      <c r="W25" s="767">
        <f>J25</f>
        <v>100</v>
      </c>
      <c r="X25" s="768"/>
      <c r="Y25" s="3227"/>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28"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29"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29"/>
      <c r="Q27" s="772" t="str">
        <f t="shared" si="11"/>
        <v>成新率</v>
      </c>
      <c r="R27" s="773" t="s">
        <v>17</v>
      </c>
      <c r="S27" s="774" t="e">
        <f t="shared" si="12"/>
        <v>#N/A</v>
      </c>
      <c r="T27" s="773" t="s">
        <v>17</v>
      </c>
      <c r="U27" s="774" t="e">
        <f t="shared" si="13"/>
        <v>#N/A</v>
      </c>
      <c r="V27" s="773" t="s">
        <v>17</v>
      </c>
      <c r="W27" s="774" t="e">
        <f t="shared" si="14"/>
        <v>#N/A</v>
      </c>
      <c r="X27" s="775"/>
      <c r="Y27" s="3229"/>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29"/>
      <c r="Q28" s="1809" t="str">
        <f t="shared" si="11"/>
        <v>物业等级</v>
      </c>
      <c r="R28" s="770" t="s">
        <v>17</v>
      </c>
      <c r="S28" s="771">
        <f t="shared" si="12"/>
        <v>100</v>
      </c>
      <c r="T28" s="770" t="s">
        <v>17</v>
      </c>
      <c r="U28" s="771">
        <f t="shared" si="13"/>
        <v>100</v>
      </c>
      <c r="V28" s="770" t="s">
        <v>17</v>
      </c>
      <c r="W28" s="771">
        <f t="shared" si="14"/>
        <v>100</v>
      </c>
      <c r="X28" s="1812"/>
      <c r="Y28" s="3229"/>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29"/>
      <c r="Q29" s="1809" t="str">
        <f t="shared" si="11"/>
        <v>有无电梯</v>
      </c>
      <c r="R29" s="770" t="s">
        <v>17</v>
      </c>
      <c r="S29" s="771">
        <f t="shared" si="12"/>
        <v>100</v>
      </c>
      <c r="T29" s="770" t="s">
        <v>17</v>
      </c>
      <c r="U29" s="771">
        <f t="shared" si="13"/>
        <v>100</v>
      </c>
      <c r="V29" s="770" t="s">
        <v>17</v>
      </c>
      <c r="W29" s="771">
        <f t="shared" si="14"/>
        <v>100</v>
      </c>
      <c r="X29" s="1812"/>
      <c r="Y29" s="3229"/>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29"/>
      <c r="Q30" s="1809" t="str">
        <f t="shared" si="11"/>
        <v>建筑面积</v>
      </c>
      <c r="R30" s="770" t="s">
        <v>17</v>
      </c>
      <c r="S30" s="771" t="e">
        <f t="shared" si="12"/>
        <v>#N/A</v>
      </c>
      <c r="T30" s="770" t="s">
        <v>17</v>
      </c>
      <c r="U30" s="771" t="e">
        <f t="shared" si="13"/>
        <v>#N/A</v>
      </c>
      <c r="V30" s="770" t="s">
        <v>17</v>
      </c>
      <c r="W30" s="771" t="e">
        <f t="shared" si="14"/>
        <v>#N/A</v>
      </c>
      <c r="X30" s="1812"/>
      <c r="Y30" s="3229"/>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29"/>
      <c r="Q31" s="1794" t="str">
        <f t="shared" si="11"/>
        <v>是否封闭</v>
      </c>
      <c r="R31" s="766" t="s">
        <v>17</v>
      </c>
      <c r="S31" s="767">
        <f t="shared" si="12"/>
        <v>100</v>
      </c>
      <c r="T31" s="766" t="s">
        <v>17</v>
      </c>
      <c r="U31" s="767">
        <f t="shared" si="13"/>
        <v>100</v>
      </c>
      <c r="V31" s="766" t="s">
        <v>17</v>
      </c>
      <c r="W31" s="767">
        <f t="shared" si="14"/>
        <v>100</v>
      </c>
      <c r="X31" s="768"/>
      <c r="Y31" s="3229"/>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29" t="s">
        <v>2550</v>
      </c>
      <c r="Q32" s="1809">
        <f t="shared" si="11"/>
        <v>111</v>
      </c>
      <c r="R32" s="770" t="s">
        <v>17</v>
      </c>
      <c r="S32" s="771">
        <f t="shared" si="12"/>
        <v>100</v>
      </c>
      <c r="T32" s="770" t="s">
        <v>17</v>
      </c>
      <c r="U32" s="771">
        <f t="shared" si="13"/>
        <v>100</v>
      </c>
      <c r="V32" s="770" t="s">
        <v>17</v>
      </c>
      <c r="W32" s="771">
        <f t="shared" si="14"/>
        <v>100</v>
      </c>
      <c r="X32" s="1812"/>
      <c r="Y32" s="3229"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29"/>
      <c r="Q33" s="1809">
        <f t="shared" si="11"/>
        <v>111</v>
      </c>
      <c r="R33" s="770" t="s">
        <v>17</v>
      </c>
      <c r="S33" s="771">
        <f t="shared" si="12"/>
        <v>100</v>
      </c>
      <c r="T33" s="770" t="s">
        <v>17</v>
      </c>
      <c r="U33" s="771">
        <f t="shared" si="13"/>
        <v>100</v>
      </c>
      <c r="V33" s="770" t="s">
        <v>17</v>
      </c>
      <c r="W33" s="771">
        <f t="shared" si="14"/>
        <v>100</v>
      </c>
      <c r="X33" s="1812"/>
      <c r="Y33" s="3229"/>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29"/>
      <c r="Q34" s="1809">
        <f t="shared" si="11"/>
        <v>111</v>
      </c>
      <c r="R34" s="770" t="s">
        <v>17</v>
      </c>
      <c r="S34" s="771">
        <f t="shared" si="12"/>
        <v>100</v>
      </c>
      <c r="T34" s="770" t="s">
        <v>17</v>
      </c>
      <c r="U34" s="771">
        <f t="shared" si="13"/>
        <v>100</v>
      </c>
      <c r="V34" s="770" t="s">
        <v>17</v>
      </c>
      <c r="W34" s="771">
        <f t="shared" si="14"/>
        <v>100</v>
      </c>
      <c r="X34" s="1812"/>
      <c r="Y34" s="3229"/>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11" t="str">
        <f>A35</f>
        <v>成交单价（元/平方米）</v>
      </c>
      <c r="Q35" s="3211"/>
      <c r="R35" s="3269">
        <f>E35</f>
        <v>0</v>
      </c>
      <c r="S35" s="3269"/>
      <c r="T35" s="3269">
        <f>G35</f>
        <v>0</v>
      </c>
      <c r="U35" s="3269"/>
      <c r="V35" s="3269">
        <f>I35</f>
        <v>0</v>
      </c>
      <c r="W35" s="3269"/>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11" t="str">
        <f>A36</f>
        <v>比较价值（元/平方米）</v>
      </c>
      <c r="Q36" s="3211"/>
      <c r="R36" s="3269" t="e">
        <f>IF(F1="售价",ROUND(PRODUCT(R35,AA7:AA34),0),ROUND(PRODUCT(R35,AA7:AA34),1))</f>
        <v>#DIV/0!</v>
      </c>
      <c r="S36" s="3269"/>
      <c r="T36" s="3269" t="e">
        <f>IF(F1="售价",ROUND(PRODUCT(T35,AB7:AB34),0),ROUND(PRODUCT(T35,AB7:AB34),1))</f>
        <v>#DIV/0!</v>
      </c>
      <c r="U36" s="3269"/>
      <c r="V36" s="3269" t="e">
        <f>IF(F1="售价",ROUND(PRODUCT(V35,AC7:AC34),0),ROUND(PRODUCT(V35,AC7:AC34),1))</f>
        <v>#DIV/0!</v>
      </c>
      <c r="W36" s="3269"/>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231" t="str">
        <f>A37</f>
        <v>估价对象XX用房的比较价值（楼面单价，元/平方米）</v>
      </c>
      <c r="Q37" s="3232"/>
      <c r="R37" s="3268" t="e">
        <f>IF(F1="售价",ROUND(AVERAGE(R36:V36),0),ROUND(AVERAGE(R36:V36),1))</f>
        <v>#DIV/0!</v>
      </c>
      <c r="S37" s="3268"/>
      <c r="T37" s="3268"/>
      <c r="U37" s="3268"/>
      <c r="V37" s="3268"/>
      <c r="W37" s="3268"/>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212" t="s">
        <v>2631</v>
      </c>
      <c r="D4" s="3213"/>
      <c r="E4" s="3214" t="s">
        <v>2632</v>
      </c>
      <c r="F4" s="3215"/>
      <c r="G4" s="3212" t="s">
        <v>2633</v>
      </c>
      <c r="H4" s="3213"/>
      <c r="I4" s="3212" t="s">
        <v>2634</v>
      </c>
      <c r="J4" s="3213"/>
      <c r="K4" s="607" t="s">
        <v>2635</v>
      </c>
      <c r="L4" s="1129"/>
      <c r="M4" s="1130"/>
      <c r="N4" s="1130"/>
      <c r="O4" s="1130"/>
      <c r="P4" s="3216" t="s">
        <v>2636</v>
      </c>
      <c r="Q4" s="3217"/>
      <c r="R4" s="3198" t="s">
        <v>2632</v>
      </c>
      <c r="S4" s="3199"/>
      <c r="T4" s="3198" t="s">
        <v>2633</v>
      </c>
      <c r="U4" s="3199"/>
      <c r="V4" s="3224" t="s">
        <v>2634</v>
      </c>
      <c r="W4" s="3224"/>
      <c r="X4" s="1812"/>
      <c r="Y4" s="3198" t="s">
        <v>2636</v>
      </c>
      <c r="Z4" s="3199"/>
      <c r="AA4" s="3193" t="s">
        <v>2632</v>
      </c>
      <c r="AB4" s="3194" t="s">
        <v>2633</v>
      </c>
      <c r="AC4" s="3193" t="s">
        <v>2634</v>
      </c>
    </row>
    <row r="5" spans="1:29" ht="15">
      <c r="A5" s="401"/>
      <c r="B5" s="402"/>
      <c r="C5" s="3208" t="s">
        <v>2527</v>
      </c>
      <c r="D5" s="3205"/>
      <c r="E5" s="3202" t="s">
        <v>2528</v>
      </c>
      <c r="F5" s="3203"/>
      <c r="G5" s="3208" t="s">
        <v>2529</v>
      </c>
      <c r="H5" s="3205"/>
      <c r="I5" s="3208" t="s">
        <v>2530</v>
      </c>
      <c r="J5" s="3205"/>
      <c r="K5" s="607"/>
      <c r="L5" s="1129"/>
      <c r="M5" s="1130"/>
      <c r="N5" s="1130"/>
      <c r="O5" s="1130"/>
      <c r="P5" s="3218"/>
      <c r="Q5" s="3219"/>
      <c r="R5" s="3200"/>
      <c r="S5" s="3201"/>
      <c r="T5" s="3200"/>
      <c r="U5" s="3201"/>
      <c r="V5" s="3224"/>
      <c r="W5" s="3224"/>
      <c r="X5" s="1812"/>
      <c r="Y5" s="3200"/>
      <c r="Z5" s="3201"/>
      <c r="AA5" s="3194"/>
      <c r="AB5" s="3194"/>
      <c r="AC5" s="3194"/>
    </row>
    <row r="6" spans="1:29" ht="15.75" thickBot="1">
      <c r="A6" s="403"/>
      <c r="B6" s="404"/>
      <c r="C6" s="3291" t="s">
        <v>2782</v>
      </c>
      <c r="D6" s="3292"/>
      <c r="E6" s="3293" t="s">
        <v>2782</v>
      </c>
      <c r="F6" s="3294"/>
      <c r="G6" s="3291" t="s">
        <v>2782</v>
      </c>
      <c r="H6" s="3292"/>
      <c r="I6" s="3291" t="s">
        <v>2782</v>
      </c>
      <c r="J6" s="3292"/>
      <c r="K6" s="607" t="s">
        <v>2532</v>
      </c>
      <c r="L6" s="1129"/>
      <c r="M6" s="1130"/>
      <c r="N6" s="1130"/>
      <c r="O6" s="1130"/>
      <c r="P6" s="3220"/>
      <c r="Q6" s="3221"/>
      <c r="R6" s="3200"/>
      <c r="S6" s="3201"/>
      <c r="T6" s="3222"/>
      <c r="U6" s="3223"/>
      <c r="V6" s="3224"/>
      <c r="W6" s="3224"/>
      <c r="X6" s="1812"/>
      <c r="Y6" s="3222"/>
      <c r="Z6" s="3223"/>
      <c r="AA6" s="3195"/>
      <c r="AB6" s="3195"/>
      <c r="AC6" s="3195"/>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196" t="s">
        <v>2534</v>
      </c>
      <c r="Q7" s="3225"/>
      <c r="R7" s="766" t="s">
        <v>17</v>
      </c>
      <c r="S7" s="767">
        <f t="shared" ref="S7:S15" si="0">F7</f>
        <v>0</v>
      </c>
      <c r="T7" s="766" t="s">
        <v>17</v>
      </c>
      <c r="U7" s="767">
        <f t="shared" ref="U7:U15" si="1">H7</f>
        <v>0</v>
      </c>
      <c r="V7" s="766" t="s">
        <v>17</v>
      </c>
      <c r="W7" s="767">
        <f t="shared" ref="W7:W15" si="2">J7</f>
        <v>0</v>
      </c>
      <c r="X7" s="768"/>
      <c r="Y7" s="3196" t="s">
        <v>2534</v>
      </c>
      <c r="Z7" s="3197"/>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196" t="s">
        <v>2537</v>
      </c>
      <c r="Q8" s="3197"/>
      <c r="R8" s="766" t="s">
        <v>17</v>
      </c>
      <c r="S8" s="767">
        <f t="shared" si="0"/>
        <v>0</v>
      </c>
      <c r="T8" s="766" t="s">
        <v>17</v>
      </c>
      <c r="U8" s="767">
        <f t="shared" si="1"/>
        <v>0</v>
      </c>
      <c r="V8" s="766" t="s">
        <v>17</v>
      </c>
      <c r="W8" s="767">
        <f t="shared" si="2"/>
        <v>0</v>
      </c>
      <c r="X8" s="768"/>
      <c r="Y8" s="3196" t="s">
        <v>2537</v>
      </c>
      <c r="Z8" s="3197"/>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11" t="s">
        <v>2540</v>
      </c>
      <c r="Q9" s="1794" t="str">
        <f t="shared" ref="Q9:Q15" si="6">B9</f>
        <v>用途</v>
      </c>
      <c r="R9" s="766" t="s">
        <v>17</v>
      </c>
      <c r="S9" s="767">
        <f t="shared" si="0"/>
        <v>100</v>
      </c>
      <c r="T9" s="766" t="s">
        <v>17</v>
      </c>
      <c r="U9" s="767">
        <f t="shared" si="1"/>
        <v>100</v>
      </c>
      <c r="V9" s="766" t="s">
        <v>17</v>
      </c>
      <c r="W9" s="767">
        <f t="shared" si="2"/>
        <v>100</v>
      </c>
      <c r="X9" s="768"/>
      <c r="Y9" s="3073"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106</v>
      </c>
      <c r="G10" s="429"/>
      <c r="H10" s="133">
        <f>ROUND(100/'数据-取费表'!G16,0)</f>
        <v>106</v>
      </c>
      <c r="I10" s="429"/>
      <c r="J10" s="133">
        <f>ROUND(100/'数据-取费表'!G16,0)</f>
        <v>106</v>
      </c>
      <c r="K10" s="669"/>
      <c r="L10" s="1134"/>
      <c r="M10" s="1135"/>
      <c r="N10" s="1135"/>
      <c r="O10" s="1136"/>
      <c r="P10" s="3211"/>
      <c r="Q10" s="1794" t="str">
        <f t="shared" si="6"/>
        <v>土地使用年限（年）</v>
      </c>
      <c r="R10" s="766" t="s">
        <v>17</v>
      </c>
      <c r="S10" s="767">
        <f t="shared" si="0"/>
        <v>106</v>
      </c>
      <c r="T10" s="766" t="s">
        <v>17</v>
      </c>
      <c r="U10" s="767">
        <f t="shared" si="1"/>
        <v>106</v>
      </c>
      <c r="V10" s="766" t="s">
        <v>17</v>
      </c>
      <c r="W10" s="767">
        <f t="shared" si="2"/>
        <v>106</v>
      </c>
      <c r="X10" s="768"/>
      <c r="Y10" s="3073"/>
      <c r="Z10" s="55" t="str">
        <f t="shared" si="7"/>
        <v>土地使用年限（年）</v>
      </c>
      <c r="AA10" s="769">
        <f t="shared" si="3"/>
        <v>0.94339622641509435</v>
      </c>
      <c r="AB10" s="769">
        <f t="shared" si="4"/>
        <v>0.94339622641509435</v>
      </c>
      <c r="AC10" s="769">
        <f t="shared" si="5"/>
        <v>0.94339622641509435</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11"/>
      <c r="Q11" s="1794" t="str">
        <f t="shared" si="6"/>
        <v>容积率</v>
      </c>
      <c r="R11" s="766" t="s">
        <v>17</v>
      </c>
      <c r="S11" s="767" t="e">
        <f t="shared" si="0"/>
        <v>#N/A</v>
      </c>
      <c r="T11" s="766" t="s">
        <v>17</v>
      </c>
      <c r="U11" s="767" t="e">
        <f t="shared" si="1"/>
        <v>#N/A</v>
      </c>
      <c r="V11" s="766" t="s">
        <v>17</v>
      </c>
      <c r="W11" s="767" t="e">
        <f t="shared" si="2"/>
        <v>#N/A</v>
      </c>
      <c r="X11" s="768"/>
      <c r="Y11" s="3073"/>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11"/>
      <c r="Q12" s="1794">
        <f t="shared" si="6"/>
        <v>111</v>
      </c>
      <c r="R12" s="766" t="s">
        <v>17</v>
      </c>
      <c r="S12" s="767">
        <f t="shared" si="0"/>
        <v>100</v>
      </c>
      <c r="T12" s="766" t="s">
        <v>17</v>
      </c>
      <c r="U12" s="767">
        <f t="shared" si="1"/>
        <v>100</v>
      </c>
      <c r="V12" s="766" t="s">
        <v>17</v>
      </c>
      <c r="W12" s="767">
        <f t="shared" si="2"/>
        <v>100</v>
      </c>
      <c r="X12" s="768"/>
      <c r="Y12" s="3073"/>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11"/>
      <c r="Q13" s="1794">
        <f t="shared" si="6"/>
        <v>111</v>
      </c>
      <c r="R13" s="766" t="s">
        <v>17</v>
      </c>
      <c r="S13" s="767">
        <f t="shared" si="0"/>
        <v>100</v>
      </c>
      <c r="T13" s="766" t="s">
        <v>17</v>
      </c>
      <c r="U13" s="767">
        <f t="shared" si="1"/>
        <v>100</v>
      </c>
      <c r="V13" s="766" t="s">
        <v>17</v>
      </c>
      <c r="W13" s="767">
        <f t="shared" si="2"/>
        <v>100</v>
      </c>
      <c r="X13" s="768"/>
      <c r="Y13" s="3073"/>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11"/>
      <c r="Q14" s="1794">
        <f t="shared" si="6"/>
        <v>111</v>
      </c>
      <c r="R14" s="766" t="s">
        <v>17</v>
      </c>
      <c r="S14" s="767">
        <f t="shared" si="0"/>
        <v>100</v>
      </c>
      <c r="T14" s="766" t="s">
        <v>17</v>
      </c>
      <c r="U14" s="767">
        <f t="shared" si="1"/>
        <v>100</v>
      </c>
      <c r="V14" s="766" t="s">
        <v>17</v>
      </c>
      <c r="W14" s="767">
        <f t="shared" si="2"/>
        <v>100</v>
      </c>
      <c r="X14" s="768"/>
      <c r="Y14" s="3073"/>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26" t="s">
        <v>2545</v>
      </c>
      <c r="Q15" s="1809" t="str">
        <f t="shared" si="6"/>
        <v>产业集聚程度</v>
      </c>
      <c r="R15" s="770" t="s">
        <v>17</v>
      </c>
      <c r="S15" s="771">
        <f t="shared" si="0"/>
        <v>100</v>
      </c>
      <c r="T15" s="770" t="s">
        <v>17</v>
      </c>
      <c r="U15" s="771">
        <f t="shared" si="1"/>
        <v>100</v>
      </c>
      <c r="V15" s="770" t="s">
        <v>17</v>
      </c>
      <c r="W15" s="771">
        <f t="shared" si="2"/>
        <v>100</v>
      </c>
      <c r="X15" s="1812"/>
      <c r="Y15" s="3226"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27"/>
      <c r="Q16" s="1809"/>
      <c r="R16" s="770"/>
      <c r="S16" s="771"/>
      <c r="T16" s="770"/>
      <c r="U16" s="771"/>
      <c r="V16" s="770"/>
      <c r="W16" s="771"/>
      <c r="X16" s="1812"/>
      <c r="Y16" s="3227"/>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27"/>
      <c r="Q17" s="1809" t="str">
        <f>B17</f>
        <v>交通便捷度</v>
      </c>
      <c r="R17" s="770" t="s">
        <v>17</v>
      </c>
      <c r="S17" s="771">
        <f>F17</f>
        <v>100</v>
      </c>
      <c r="T17" s="770" t="s">
        <v>17</v>
      </c>
      <c r="U17" s="771">
        <f>H17</f>
        <v>100</v>
      </c>
      <c r="V17" s="770" t="s">
        <v>17</v>
      </c>
      <c r="W17" s="771">
        <f>J17</f>
        <v>100</v>
      </c>
      <c r="X17" s="1812"/>
      <c r="Y17" s="3227"/>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27"/>
      <c r="Q18" s="1809"/>
      <c r="R18" s="770"/>
      <c r="S18" s="771"/>
      <c r="T18" s="770"/>
      <c r="U18" s="771"/>
      <c r="V18" s="770"/>
      <c r="W18" s="771"/>
      <c r="X18" s="1812"/>
      <c r="Y18" s="3227"/>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27"/>
      <c r="Q19" s="1809" t="str">
        <f t="shared" ref="Q19:Q33" si="8">B19</f>
        <v>区域土地利用方向</v>
      </c>
      <c r="R19" s="770" t="s">
        <v>17</v>
      </c>
      <c r="S19" s="771">
        <f>F19</f>
        <v>100</v>
      </c>
      <c r="T19" s="770" t="s">
        <v>17</v>
      </c>
      <c r="U19" s="771">
        <f>H19</f>
        <v>100</v>
      </c>
      <c r="V19" s="770" t="s">
        <v>17</v>
      </c>
      <c r="W19" s="771">
        <f>J19</f>
        <v>100</v>
      </c>
      <c r="X19" s="1812"/>
      <c r="Y19" s="3227"/>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27"/>
      <c r="Q20" s="1809"/>
      <c r="R20" s="770"/>
      <c r="S20" s="771"/>
      <c r="T20" s="770"/>
      <c r="U20" s="771"/>
      <c r="V20" s="770"/>
      <c r="W20" s="771"/>
      <c r="X20" s="1812"/>
      <c r="Y20" s="3227"/>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27"/>
      <c r="Q21" s="1809" t="str">
        <f t="shared" si="8"/>
        <v>环境状况</v>
      </c>
      <c r="R21" s="770" t="s">
        <v>17</v>
      </c>
      <c r="S21" s="771">
        <f>F21</f>
        <v>100</v>
      </c>
      <c r="T21" s="770" t="s">
        <v>17</v>
      </c>
      <c r="U21" s="771">
        <f>H21</f>
        <v>100</v>
      </c>
      <c r="V21" s="770" t="s">
        <v>17</v>
      </c>
      <c r="W21" s="771">
        <f>J21</f>
        <v>100</v>
      </c>
      <c r="X21" s="1812"/>
      <c r="Y21" s="3227"/>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27"/>
      <c r="Q22" s="1809"/>
      <c r="R22" s="770"/>
      <c r="S22" s="771"/>
      <c r="T22" s="770"/>
      <c r="U22" s="771"/>
      <c r="V22" s="770"/>
      <c r="W22" s="771"/>
      <c r="X22" s="1812"/>
      <c r="Y22" s="3227"/>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27"/>
      <c r="Q23" s="1794" t="str">
        <f t="shared" si="8"/>
        <v>公共配套设施</v>
      </c>
      <c r="R23" s="766" t="s">
        <v>17</v>
      </c>
      <c r="S23" s="767">
        <f>F23</f>
        <v>100</v>
      </c>
      <c r="T23" s="766" t="s">
        <v>17</v>
      </c>
      <c r="U23" s="767">
        <f>H23</f>
        <v>100</v>
      </c>
      <c r="V23" s="766" t="s">
        <v>17</v>
      </c>
      <c r="W23" s="767">
        <f>J23</f>
        <v>100</v>
      </c>
      <c r="X23" s="768"/>
      <c r="Y23" s="3227"/>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27"/>
      <c r="Q24" s="1794"/>
      <c r="R24" s="766"/>
      <c r="S24" s="767"/>
      <c r="T24" s="766"/>
      <c r="U24" s="767"/>
      <c r="V24" s="766"/>
      <c r="W24" s="767"/>
      <c r="X24" s="768"/>
      <c r="Y24" s="3227"/>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27"/>
      <c r="Q25" s="1794" t="str">
        <f t="shared" ref="Q25" si="9">B25</f>
        <v>基础设施水平</v>
      </c>
      <c r="R25" s="766" t="s">
        <v>17</v>
      </c>
      <c r="S25" s="767">
        <f>F25</f>
        <v>100</v>
      </c>
      <c r="T25" s="766" t="s">
        <v>17</v>
      </c>
      <c r="U25" s="767">
        <f>H25</f>
        <v>100</v>
      </c>
      <c r="V25" s="766" t="s">
        <v>17</v>
      </c>
      <c r="W25" s="767">
        <f>J25</f>
        <v>100</v>
      </c>
      <c r="X25" s="768"/>
      <c r="Y25" s="3227"/>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27"/>
      <c r="Q26" s="1794"/>
      <c r="R26" s="766"/>
      <c r="S26" s="767"/>
      <c r="T26" s="766"/>
      <c r="U26" s="767"/>
      <c r="V26" s="766"/>
      <c r="W26" s="767"/>
      <c r="X26" s="768"/>
      <c r="Y26" s="3227"/>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27"/>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27"/>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27"/>
      <c r="Q28" s="1809" t="str">
        <f t="shared" si="8"/>
        <v>毗邻道路的类型与等级</v>
      </c>
      <c r="R28" s="770" t="s">
        <v>17</v>
      </c>
      <c r="S28" s="771">
        <f t="shared" si="10"/>
        <v>100</v>
      </c>
      <c r="T28" s="770" t="s">
        <v>17</v>
      </c>
      <c r="U28" s="771">
        <f t="shared" si="11"/>
        <v>100</v>
      </c>
      <c r="V28" s="770" t="s">
        <v>17</v>
      </c>
      <c r="W28" s="771">
        <f t="shared" si="12"/>
        <v>100</v>
      </c>
      <c r="X28" s="1812"/>
      <c r="Y28" s="3227"/>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27"/>
      <c r="Q29" s="1809"/>
      <c r="R29" s="770"/>
      <c r="S29" s="771"/>
      <c r="T29" s="770"/>
      <c r="U29" s="771"/>
      <c r="V29" s="770"/>
      <c r="W29" s="771"/>
      <c r="X29" s="1812"/>
      <c r="Y29" s="3227"/>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27"/>
      <c r="Q30" s="1809" t="str">
        <f t="shared" si="8"/>
        <v>土地级别</v>
      </c>
      <c r="R30" s="770" t="s">
        <v>17</v>
      </c>
      <c r="S30" s="771">
        <f t="shared" si="10"/>
        <v>100</v>
      </c>
      <c r="T30" s="770" t="s">
        <v>17</v>
      </c>
      <c r="U30" s="771">
        <f t="shared" si="11"/>
        <v>100</v>
      </c>
      <c r="V30" s="770" t="s">
        <v>17</v>
      </c>
      <c r="W30" s="771">
        <f t="shared" si="12"/>
        <v>100</v>
      </c>
      <c r="X30" s="1812"/>
      <c r="Y30" s="3227"/>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27"/>
      <c r="Q31" s="1809">
        <f t="shared" si="8"/>
        <v>111</v>
      </c>
      <c r="R31" s="770" t="s">
        <v>17</v>
      </c>
      <c r="S31" s="771">
        <f t="shared" si="10"/>
        <v>100</v>
      </c>
      <c r="T31" s="770" t="s">
        <v>17</v>
      </c>
      <c r="U31" s="771">
        <f t="shared" si="11"/>
        <v>100</v>
      </c>
      <c r="V31" s="770" t="s">
        <v>17</v>
      </c>
      <c r="W31" s="771">
        <f t="shared" si="12"/>
        <v>100</v>
      </c>
      <c r="X31" s="1812"/>
      <c r="Y31" s="3227"/>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28" t="s">
        <v>2550</v>
      </c>
      <c r="Q32" s="1809">
        <f t="shared" si="8"/>
        <v>111</v>
      </c>
      <c r="R32" s="770" t="s">
        <v>17</v>
      </c>
      <c r="S32" s="771">
        <f t="shared" si="10"/>
        <v>100</v>
      </c>
      <c r="T32" s="770" t="s">
        <v>17</v>
      </c>
      <c r="U32" s="771">
        <f t="shared" si="11"/>
        <v>100</v>
      </c>
      <c r="V32" s="770" t="s">
        <v>17</v>
      </c>
      <c r="W32" s="771">
        <f t="shared" si="12"/>
        <v>100</v>
      </c>
      <c r="X32" s="1812"/>
      <c r="Y32" s="3229"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29"/>
      <c r="Q33" s="1809">
        <f t="shared" si="8"/>
        <v>111</v>
      </c>
      <c r="R33" s="773" t="s">
        <v>17</v>
      </c>
      <c r="S33" s="774">
        <f t="shared" si="10"/>
        <v>100</v>
      </c>
      <c r="T33" s="773" t="s">
        <v>17</v>
      </c>
      <c r="U33" s="774">
        <f t="shared" si="11"/>
        <v>100</v>
      </c>
      <c r="V33" s="773" t="s">
        <v>17</v>
      </c>
      <c r="W33" s="774">
        <f t="shared" si="12"/>
        <v>100</v>
      </c>
      <c r="X33" s="775"/>
      <c r="Y33" s="3229"/>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29"/>
      <c r="Q34" s="1809" t="str">
        <f>B34</f>
        <v>宗地面积</v>
      </c>
      <c r="R34" s="770" t="s">
        <v>17</v>
      </c>
      <c r="S34" s="771" t="e">
        <f t="shared" si="10"/>
        <v>#N/A</v>
      </c>
      <c r="T34" s="770" t="s">
        <v>17</v>
      </c>
      <c r="U34" s="771" t="e">
        <f t="shared" si="11"/>
        <v>#N/A</v>
      </c>
      <c r="V34" s="770" t="s">
        <v>17</v>
      </c>
      <c r="W34" s="771" t="e">
        <f t="shared" si="12"/>
        <v>#N/A</v>
      </c>
      <c r="X34" s="1812"/>
      <c r="Y34" s="3229"/>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29"/>
      <c r="Q35" s="1809" t="str">
        <f t="shared" ref="Q35:Q40" si="14">B35</f>
        <v>宗地形状</v>
      </c>
      <c r="R35" s="770" t="s">
        <v>17</v>
      </c>
      <c r="S35" s="771">
        <f t="shared" si="10"/>
        <v>100</v>
      </c>
      <c r="T35" s="770" t="s">
        <v>17</v>
      </c>
      <c r="U35" s="771">
        <f t="shared" si="11"/>
        <v>100</v>
      </c>
      <c r="V35" s="770" t="s">
        <v>17</v>
      </c>
      <c r="W35" s="771">
        <f t="shared" si="12"/>
        <v>100</v>
      </c>
      <c r="X35" s="1812"/>
      <c r="Y35" s="3229"/>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29"/>
      <c r="Q36" s="1809" t="str">
        <f t="shared" si="14"/>
        <v>宗地开发程度</v>
      </c>
      <c r="R36" s="766" t="s">
        <v>17</v>
      </c>
      <c r="S36" s="767">
        <f t="shared" si="10"/>
        <v>100</v>
      </c>
      <c r="T36" s="766" t="s">
        <v>17</v>
      </c>
      <c r="U36" s="767">
        <f t="shared" si="11"/>
        <v>100</v>
      </c>
      <c r="V36" s="766" t="s">
        <v>17</v>
      </c>
      <c r="W36" s="767">
        <f t="shared" si="12"/>
        <v>100</v>
      </c>
      <c r="X36" s="768"/>
      <c r="Y36" s="3229"/>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29" t="s">
        <v>2550</v>
      </c>
      <c r="Q37" s="1809" t="str">
        <f t="shared" si="14"/>
        <v>工程地质条件</v>
      </c>
      <c r="R37" s="770" t="s">
        <v>17</v>
      </c>
      <c r="S37" s="771">
        <f t="shared" si="10"/>
        <v>100</v>
      </c>
      <c r="T37" s="770" t="s">
        <v>17</v>
      </c>
      <c r="U37" s="771">
        <f t="shared" si="11"/>
        <v>100</v>
      </c>
      <c r="V37" s="770" t="s">
        <v>17</v>
      </c>
      <c r="W37" s="771">
        <f t="shared" si="12"/>
        <v>100</v>
      </c>
      <c r="X37" s="1812"/>
      <c r="Y37" s="3229"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29"/>
      <c r="Q38" s="1809">
        <f t="shared" si="14"/>
        <v>111</v>
      </c>
      <c r="R38" s="770" t="s">
        <v>17</v>
      </c>
      <c r="S38" s="771">
        <f t="shared" si="10"/>
        <v>100</v>
      </c>
      <c r="T38" s="770" t="s">
        <v>17</v>
      </c>
      <c r="U38" s="771">
        <f t="shared" si="11"/>
        <v>100</v>
      </c>
      <c r="V38" s="770" t="s">
        <v>17</v>
      </c>
      <c r="W38" s="771">
        <f t="shared" si="12"/>
        <v>100</v>
      </c>
      <c r="X38" s="1812"/>
      <c r="Y38" s="3229"/>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29"/>
      <c r="Q39" s="1809">
        <f t="shared" si="14"/>
        <v>111</v>
      </c>
      <c r="R39" s="770" t="s">
        <v>17</v>
      </c>
      <c r="S39" s="771">
        <f t="shared" si="10"/>
        <v>100</v>
      </c>
      <c r="T39" s="770" t="s">
        <v>17</v>
      </c>
      <c r="U39" s="771">
        <f t="shared" si="11"/>
        <v>100</v>
      </c>
      <c r="V39" s="770" t="s">
        <v>17</v>
      </c>
      <c r="W39" s="771">
        <f t="shared" si="12"/>
        <v>100</v>
      </c>
      <c r="X39" s="1812"/>
      <c r="Y39" s="3229"/>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29"/>
      <c r="Q40" s="1809">
        <f t="shared" si="14"/>
        <v>111</v>
      </c>
      <c r="R40" s="773" t="s">
        <v>17</v>
      </c>
      <c r="S40" s="774">
        <f t="shared" si="10"/>
        <v>100</v>
      </c>
      <c r="T40" s="773" t="s">
        <v>17</v>
      </c>
      <c r="U40" s="774">
        <f t="shared" si="11"/>
        <v>100</v>
      </c>
      <c r="V40" s="773" t="s">
        <v>17</v>
      </c>
      <c r="W40" s="774">
        <f t="shared" si="12"/>
        <v>100</v>
      </c>
      <c r="X40" s="775"/>
      <c r="Y40" s="3229"/>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11" t="str">
        <f>A41</f>
        <v>成交单价</v>
      </c>
      <c r="Q41" s="3211"/>
      <c r="R41" s="3224">
        <f>E41</f>
        <v>0</v>
      </c>
      <c r="S41" s="3224"/>
      <c r="T41" s="3224">
        <f>G41</f>
        <v>0</v>
      </c>
      <c r="U41" s="3224"/>
      <c r="V41" s="3224">
        <f>I41</f>
        <v>0</v>
      </c>
      <c r="W41" s="3224"/>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11" t="str">
        <f>A42</f>
        <v>比较价值（元/平方米）</v>
      </c>
      <c r="Q42" s="3211"/>
      <c r="R42" s="3230" t="e">
        <f>ROUND(PRODUCT(R41,AA7:AA40),0)</f>
        <v>#DIV/0!</v>
      </c>
      <c r="S42" s="3230"/>
      <c r="T42" s="3230" t="e">
        <f>ROUND(PRODUCT(T41,AB7:AB40),0)</f>
        <v>#DIV/0!</v>
      </c>
      <c r="U42" s="3230"/>
      <c r="V42" s="3230" t="e">
        <f>ROUND(PRODUCT(V41,AC7:AC40),0)</f>
        <v>#DIV/0!</v>
      </c>
      <c r="W42" s="3230"/>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231" t="str">
        <f>A43</f>
        <v>估价对象XX用房的比较价值（楼面单价，元/平方米）</v>
      </c>
      <c r="Q43" s="3232"/>
      <c r="R43" s="3233" t="e">
        <f>ROUND(AVERAGE(R42:V42),0)</f>
        <v>#DIV/0!</v>
      </c>
      <c r="S43" s="3233"/>
      <c r="T43" s="3233"/>
      <c r="U43" s="3233"/>
      <c r="V43" s="3233"/>
      <c r="W43" s="3233"/>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212" t="s">
        <v>2749</v>
      </c>
      <c r="H50" s="3234"/>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5689</v>
      </c>
      <c r="F51" s="688" t="e">
        <f t="shared" ref="F51:F60" si="15">ROUND(B51*E51/10000,0)</f>
        <v>#DIV/0!</v>
      </c>
      <c r="G51" s="3235"/>
      <c r="H51" s="3211"/>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36"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36"/>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36"/>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36"/>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4038.38</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1.41</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309"/>
      <c r="B4" s="3310"/>
      <c r="C4" s="3310"/>
      <c r="D4" s="3311"/>
      <c r="E4" s="3311"/>
      <c r="F4" s="3311"/>
      <c r="G4" s="3311"/>
      <c r="H4" s="3311"/>
      <c r="I4" s="3311"/>
      <c r="J4" s="3312"/>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295"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1.41</v>
      </c>
      <c r="AA7" s="1605"/>
      <c r="AB7" s="1605"/>
      <c r="AC7" s="1606"/>
      <c r="AD7" s="1607"/>
      <c r="AE7" s="1607"/>
      <c r="AF7" s="1607"/>
      <c r="AG7" s="1607"/>
      <c r="AH7" s="1607"/>
      <c r="AI7" s="1607"/>
      <c r="AJ7" s="1608"/>
    </row>
    <row r="8" spans="1:36" ht="15">
      <c r="A8" s="3296"/>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306" t="s">
        <v>2825</v>
      </c>
      <c r="X8" s="3307"/>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296"/>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308"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96"/>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30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96"/>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308" t="s">
        <v>2849</v>
      </c>
      <c r="X11" s="1613" t="s">
        <v>2850</v>
      </c>
      <c r="Y11" s="1614">
        <f>$G$3</f>
        <v>1.41</v>
      </c>
      <c r="Z11" s="1614">
        <f t="shared" ref="Z11:AJ11" si="3">$G$3</f>
        <v>1.41</v>
      </c>
      <c r="AA11" s="1614">
        <f t="shared" si="3"/>
        <v>1.41</v>
      </c>
      <c r="AB11" s="1614">
        <f t="shared" si="3"/>
        <v>1.41</v>
      </c>
      <c r="AC11" s="1614">
        <f t="shared" si="3"/>
        <v>1.41</v>
      </c>
      <c r="AD11" s="1614">
        <f t="shared" si="3"/>
        <v>1.41</v>
      </c>
      <c r="AE11" s="1614">
        <f t="shared" si="3"/>
        <v>1.41</v>
      </c>
      <c r="AF11" s="1614">
        <f t="shared" si="3"/>
        <v>1.41</v>
      </c>
      <c r="AG11" s="1614">
        <f t="shared" si="3"/>
        <v>1.41</v>
      </c>
      <c r="AH11" s="1614">
        <f t="shared" si="3"/>
        <v>1.41</v>
      </c>
      <c r="AI11" s="1614">
        <f t="shared" si="3"/>
        <v>1.41</v>
      </c>
      <c r="AJ11" s="1614">
        <f t="shared" si="3"/>
        <v>1.41</v>
      </c>
    </row>
    <row r="12" spans="1:36" ht="25.5" thickBot="1">
      <c r="A12" s="3295"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308"/>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13"/>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308"/>
      <c r="X13" s="1615"/>
      <c r="Y13" s="1612">
        <f>(-0.163*(Y12^2)-0.59*Y12+7617)*(10^(-4))/Y11</f>
        <v>0.54021276595744683</v>
      </c>
      <c r="Z13" s="1612">
        <f t="shared" ref="Z13:AJ13" si="5">(-0.163*(Z12^2)-0.59*Z12+7617)*(10^(-4))/Z11</f>
        <v>0.54021276595744683</v>
      </c>
      <c r="AA13" s="1612">
        <f t="shared" si="5"/>
        <v>0.54021276595744683</v>
      </c>
      <c r="AB13" s="1612">
        <f t="shared" si="5"/>
        <v>0.54021276595744683</v>
      </c>
      <c r="AC13" s="1612">
        <f t="shared" si="5"/>
        <v>0.54021276595744683</v>
      </c>
      <c r="AD13" s="1612">
        <f t="shared" si="5"/>
        <v>0.54021276595744683</v>
      </c>
      <c r="AE13" s="1612">
        <f t="shared" si="5"/>
        <v>0.54021276595744683</v>
      </c>
      <c r="AF13" s="1612">
        <f t="shared" si="5"/>
        <v>0.54021276595744683</v>
      </c>
      <c r="AG13" s="1612">
        <f t="shared" si="5"/>
        <v>0.54021276595744683</v>
      </c>
      <c r="AH13" s="1612">
        <f t="shared" si="5"/>
        <v>0.54021276595744683</v>
      </c>
      <c r="AI13" s="1612">
        <f t="shared" si="5"/>
        <v>0.54021276595744683</v>
      </c>
      <c r="AJ13" s="1612">
        <f t="shared" si="5"/>
        <v>0.54021276595744683</v>
      </c>
    </row>
    <row r="14" spans="1:36" ht="15">
      <c r="A14" s="3313"/>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14"/>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95"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96"/>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f>IF(E22=G22,F22,IF(G3&lt;=10,ROUND(F22+(H22-F22)*(G3-E22)/(G22-E22),4),"——"))</f>
        <v>0</v>
      </c>
      <c r="E22" s="912">
        <f>ROUNDDOWN(G3,1)</f>
        <v>1.4</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1.5</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303"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04"/>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04"/>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305"/>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297" t="s">
        <v>2959</v>
      </c>
      <c r="B90" s="3297"/>
      <c r="C90" s="3297"/>
      <c r="D90" s="3297"/>
      <c r="E90" s="3297"/>
      <c r="F90" s="3297"/>
      <c r="G90" s="3297"/>
      <c r="H90" s="3297"/>
      <c r="I90" s="3297"/>
      <c r="J90" s="3297"/>
      <c r="K90" s="2887"/>
      <c r="L90" s="2887"/>
      <c r="M90" s="2887"/>
      <c r="N90" s="2887"/>
    </row>
    <row r="91" spans="1:37">
      <c r="A91" s="3299" t="s">
        <v>2960</v>
      </c>
      <c r="B91" s="3299" t="s">
        <v>2961</v>
      </c>
      <c r="C91" s="2841" t="s">
        <v>2962</v>
      </c>
      <c r="D91" s="2842"/>
      <c r="E91" s="2842"/>
      <c r="F91" s="2842"/>
      <c r="G91" s="2842"/>
      <c r="H91" s="2842"/>
      <c r="I91" s="2842"/>
      <c r="J91" s="2888"/>
      <c r="K91" s="2889"/>
      <c r="L91" s="2889"/>
      <c r="M91" s="2889"/>
      <c r="N91" s="2889"/>
    </row>
    <row r="92" spans="1:37">
      <c r="A92" s="3299"/>
      <c r="B92" s="3299"/>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300"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0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0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0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0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0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01"/>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0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00" t="s">
        <v>2964</v>
      </c>
      <c r="B101" s="2894" t="s">
        <v>2965</v>
      </c>
      <c r="C101" s="2895">
        <f>$G$3</f>
        <v>1.41</v>
      </c>
      <c r="D101" s="2895">
        <f t="shared" ref="D101:N101" si="31">$G$3</f>
        <v>1.41</v>
      </c>
      <c r="E101" s="2895">
        <f t="shared" si="31"/>
        <v>1.41</v>
      </c>
      <c r="F101" s="2895">
        <f t="shared" si="31"/>
        <v>1.41</v>
      </c>
      <c r="G101" s="2895">
        <f t="shared" si="31"/>
        <v>1.41</v>
      </c>
      <c r="H101" s="2895">
        <f t="shared" si="31"/>
        <v>1.41</v>
      </c>
      <c r="I101" s="2895">
        <f t="shared" si="31"/>
        <v>1.41</v>
      </c>
      <c r="J101" s="2895">
        <f t="shared" si="31"/>
        <v>1.41</v>
      </c>
      <c r="K101" s="2895">
        <f t="shared" si="31"/>
        <v>1.41</v>
      </c>
      <c r="L101" s="2895">
        <f t="shared" si="31"/>
        <v>1.41</v>
      </c>
      <c r="M101" s="2895">
        <f t="shared" si="31"/>
        <v>1.41</v>
      </c>
      <c r="N101" s="2895">
        <f t="shared" si="31"/>
        <v>1.41</v>
      </c>
    </row>
    <row r="102" spans="1:14">
      <c r="A102" s="3301"/>
      <c r="B102" s="2890">
        <v>1</v>
      </c>
      <c r="C102" s="2891">
        <f>1.9362/C101</f>
        <v>1.3731914893617021</v>
      </c>
      <c r="D102" s="2891">
        <f>1.9362/D101</f>
        <v>1.3731914893617021</v>
      </c>
      <c r="E102" s="2891">
        <f>1.8629/E101</f>
        <v>1.3212056737588653</v>
      </c>
      <c r="F102" s="2891">
        <f>1.8629/F101</f>
        <v>1.3212056737588653</v>
      </c>
      <c r="G102" s="2891">
        <f>1.8629/G101</f>
        <v>1.3212056737588653</v>
      </c>
      <c r="H102" s="2891">
        <f>1.8629/H101</f>
        <v>1.3212056737588653</v>
      </c>
      <c r="I102" s="2891">
        <f>1.8629/I101</f>
        <v>1.3212056737588653</v>
      </c>
      <c r="J102" s="2891">
        <f>1.942/J101</f>
        <v>1.3773049645390072</v>
      </c>
      <c r="K102" s="2891">
        <f>1.942/K101</f>
        <v>1.3773049645390072</v>
      </c>
      <c r="L102" s="2891">
        <f>1.942/L101</f>
        <v>1.3773049645390072</v>
      </c>
      <c r="M102" s="2891">
        <f>1.942/M101</f>
        <v>1.3773049645390072</v>
      </c>
      <c r="N102" s="2891">
        <f>1.942/N101</f>
        <v>1.3773049645390072</v>
      </c>
    </row>
    <row r="103" spans="1:14">
      <c r="A103" s="3301"/>
      <c r="B103" s="2890">
        <v>2</v>
      </c>
      <c r="C103" s="2891">
        <f>1.4198/C101</f>
        <v>1.0069503546099292</v>
      </c>
      <c r="D103" s="2891">
        <f>1.4198/D101</f>
        <v>1.0069503546099292</v>
      </c>
      <c r="E103" s="2891">
        <f>1.3372/E101</f>
        <v>0.9483687943262411</v>
      </c>
      <c r="F103" s="2891">
        <f>1.3372/F101</f>
        <v>0.9483687943262411</v>
      </c>
      <c r="G103" s="2891">
        <f>1.3372/G101</f>
        <v>0.9483687943262411</v>
      </c>
      <c r="H103" s="2891">
        <f>1.3372/H101</f>
        <v>0.9483687943262411</v>
      </c>
      <c r="I103" s="2891">
        <f>1.3372/I101</f>
        <v>0.9483687943262411</v>
      </c>
      <c r="J103" s="2891">
        <f>1.2799/J101</f>
        <v>0.9077304964539008</v>
      </c>
      <c r="K103" s="2891">
        <f>1.2799/K101</f>
        <v>0.9077304964539008</v>
      </c>
      <c r="L103" s="2891">
        <f>1.2799/L101</f>
        <v>0.9077304964539008</v>
      </c>
      <c r="M103" s="2891">
        <f>1.2799/M101</f>
        <v>0.9077304964539008</v>
      </c>
      <c r="N103" s="2891">
        <f>1.2799/N101</f>
        <v>0.9077304964539008</v>
      </c>
    </row>
    <row r="104" spans="1:14">
      <c r="A104" s="3301"/>
      <c r="B104" s="2890">
        <v>3</v>
      </c>
      <c r="C104" s="2891">
        <f>1.1594/C101</f>
        <v>0.82226950354609929</v>
      </c>
      <c r="D104" s="2891">
        <f>1.1594/D101</f>
        <v>0.82226950354609929</v>
      </c>
      <c r="E104" s="2891">
        <f>1.0788/E101</f>
        <v>0.76510638297872346</v>
      </c>
      <c r="F104" s="2891">
        <f>1.0788/F101</f>
        <v>0.76510638297872346</v>
      </c>
      <c r="G104" s="2891">
        <f>1.0788/G101</f>
        <v>0.76510638297872346</v>
      </c>
      <c r="H104" s="2891">
        <f>1.0788/H101</f>
        <v>0.76510638297872346</v>
      </c>
      <c r="I104" s="2891">
        <f>1.0788/I101</f>
        <v>0.76510638297872346</v>
      </c>
      <c r="J104" s="2891">
        <f>1.0072/J101</f>
        <v>0.71432624113475185</v>
      </c>
      <c r="K104" s="2891">
        <f>1.0072/K101</f>
        <v>0.71432624113475185</v>
      </c>
      <c r="L104" s="2891">
        <f>1.0072/L101</f>
        <v>0.71432624113475185</v>
      </c>
      <c r="M104" s="2891">
        <f>1.0072/M101</f>
        <v>0.71432624113475185</v>
      </c>
      <c r="N104" s="2891">
        <f>1.0072/N101</f>
        <v>0.71432624113475185</v>
      </c>
    </row>
    <row r="105" spans="1:14">
      <c r="A105" s="3301"/>
      <c r="B105" s="2890">
        <v>4</v>
      </c>
      <c r="C105" s="2891">
        <f>0.9622/C101</f>
        <v>0.68241134751773058</v>
      </c>
      <c r="D105" s="2891">
        <f>0.9622/D101</f>
        <v>0.68241134751773058</v>
      </c>
      <c r="E105" s="2891">
        <f>0.8656/E101</f>
        <v>0.61390070921985818</v>
      </c>
      <c r="F105" s="2891">
        <f>0.8656/F101</f>
        <v>0.61390070921985818</v>
      </c>
      <c r="G105" s="2891">
        <f>0.8656/G101</f>
        <v>0.61390070921985818</v>
      </c>
      <c r="H105" s="2891">
        <f>0.8656/H101</f>
        <v>0.61390070921985818</v>
      </c>
      <c r="I105" s="2891">
        <f>0.8656/I101</f>
        <v>0.61390070921985818</v>
      </c>
      <c r="J105" s="2891">
        <f>0.7525/J101</f>
        <v>0.53368794326241131</v>
      </c>
      <c r="K105" s="2891">
        <f>0.7525/K101</f>
        <v>0.53368794326241131</v>
      </c>
      <c r="L105" s="2891">
        <f>0.7525/L101</f>
        <v>0.53368794326241131</v>
      </c>
      <c r="M105" s="2891">
        <f>0.7525/M101</f>
        <v>0.53368794326241131</v>
      </c>
      <c r="N105" s="2891">
        <f>0.7525/N101</f>
        <v>0.53368794326241131</v>
      </c>
    </row>
    <row r="106" spans="1:14">
      <c r="A106" s="3301"/>
      <c r="B106" s="2890">
        <v>5</v>
      </c>
      <c r="C106" s="2891">
        <f>0.8417/C101</f>
        <v>0.59695035460992907</v>
      </c>
      <c r="D106" s="2891">
        <f>0.8417/D101</f>
        <v>0.59695035460992907</v>
      </c>
      <c r="E106" s="2891">
        <f>0.7371/E101</f>
        <v>0.52276595744680854</v>
      </c>
      <c r="F106" s="2891">
        <f>0.7371/F101</f>
        <v>0.52276595744680854</v>
      </c>
      <c r="G106" s="2891">
        <f>0.7371/G101</f>
        <v>0.52276595744680854</v>
      </c>
      <c r="H106" s="2891">
        <f>0.7371/H101</f>
        <v>0.52276595744680854</v>
      </c>
      <c r="I106" s="2891">
        <f>0.7371/I101</f>
        <v>0.52276595744680854</v>
      </c>
      <c r="J106" s="2891">
        <f>0.5659/J101</f>
        <v>0.40134751773049643</v>
      </c>
      <c r="K106" s="2891">
        <f>0.5659/K101</f>
        <v>0.40134751773049643</v>
      </c>
      <c r="L106" s="2891">
        <f>0.5659/L101</f>
        <v>0.40134751773049643</v>
      </c>
      <c r="M106" s="2891">
        <f>0.5659/M101</f>
        <v>0.40134751773049643</v>
      </c>
      <c r="N106" s="2891">
        <f>0.5659/N101</f>
        <v>0.40134751773049643</v>
      </c>
    </row>
    <row r="107" spans="1:14">
      <c r="A107" s="3301"/>
      <c r="B107" s="2890">
        <v>6</v>
      </c>
      <c r="C107" s="2891">
        <f>0.7608/C101</f>
        <v>0.53957446808510645</v>
      </c>
      <c r="D107" s="2891">
        <f>0.7608/D101</f>
        <v>0.53957446808510645</v>
      </c>
      <c r="E107" s="2891">
        <f>0.6482/E101</f>
        <v>0.45971631205673763</v>
      </c>
      <c r="F107" s="2891">
        <f>0.6482/F101</f>
        <v>0.45971631205673763</v>
      </c>
      <c r="G107" s="2891">
        <f>0.6482/G101</f>
        <v>0.45971631205673763</v>
      </c>
      <c r="H107" s="2891">
        <f>0.6482/H101</f>
        <v>0.45971631205673763</v>
      </c>
      <c r="I107" s="2891">
        <f>0.6482/I101</f>
        <v>0.45971631205673763</v>
      </c>
      <c r="J107" s="2891">
        <f>0.4525/J101</f>
        <v>0.32092198581560288</v>
      </c>
      <c r="K107" s="2891">
        <f>0.4525/K101</f>
        <v>0.32092198581560288</v>
      </c>
      <c r="L107" s="2891">
        <f>0.4525/L101</f>
        <v>0.32092198581560288</v>
      </c>
      <c r="M107" s="2891">
        <f>0.4525/M101</f>
        <v>0.32092198581560288</v>
      </c>
      <c r="N107" s="2891">
        <f>0.4525/N101</f>
        <v>0.32092198581560288</v>
      </c>
    </row>
    <row r="108" spans="1:14">
      <c r="A108" s="3301"/>
      <c r="B108" s="3127"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02"/>
      <c r="B109" s="3128"/>
      <c r="C109" s="2893">
        <f>(-0.163*(C108^2)-0.59*C108+7617)*(10^(-4))/C101</f>
        <v>0.54021276595744683</v>
      </c>
      <c r="D109" s="2893">
        <f>(-0.163*(D108^2)-0.59*D108+7617)*(10^(-4))/D101</f>
        <v>0.54021276595744683</v>
      </c>
      <c r="E109" s="2893">
        <f>(-0.161*(E108^2)-7.509*E108+6533)*(10^(-4))/E101</f>
        <v>0.46333333333333337</v>
      </c>
      <c r="F109" s="2893">
        <f>(-0.161*(F108^2)-7.509*F108+6533)*(10^(-4))/F101</f>
        <v>0.46333333333333337</v>
      </c>
      <c r="G109" s="2893">
        <f>(-0.161*(G108^2)-7.509*G108+6533)*(10^(-4))/G101</f>
        <v>0.46333333333333337</v>
      </c>
      <c r="H109" s="2893">
        <f>(-0.161*(H108^2)-7.509*H108+6533)*(10^(-4))/H101</f>
        <v>0.46333333333333337</v>
      </c>
      <c r="I109" s="2893">
        <f>(-0.161*(I108^2)-7.509*I108+6533)*(10^(-4))/I101</f>
        <v>0.46333333333333337</v>
      </c>
      <c r="J109" s="2893">
        <f>(-0.214*(J108^2)-21.991*J108+4665)*(10^(-4))/J101</f>
        <v>0.3308510638297873</v>
      </c>
      <c r="K109" s="2893">
        <f>(-0.214*(K108^2)-21.991*K108+4665)*(10^(-4))/K101</f>
        <v>0.3308510638297873</v>
      </c>
      <c r="L109" s="2893">
        <f>(-0.214*(L108^2)-21.991*L108+4665)*(10^(-4))/L101</f>
        <v>0.3308510638297873</v>
      </c>
      <c r="M109" s="2893">
        <f>(-0.214*(M108^2)-21.991*M108+4665)*(10^(-4))/M101</f>
        <v>0.3308510638297873</v>
      </c>
      <c r="N109" s="2893">
        <f>(-0.214*(N108^2)-21.991*N108+4665)*(10^(-4))/N101</f>
        <v>0.3308510638297873</v>
      </c>
    </row>
    <row r="110" spans="1:14">
      <c r="A110" s="3298" t="s">
        <v>2967</v>
      </c>
      <c r="B110" s="3298"/>
      <c r="C110" s="3298"/>
      <c r="D110" s="3298"/>
      <c r="E110" s="3298"/>
      <c r="F110" s="3298"/>
      <c r="G110" s="3298"/>
      <c r="H110" s="3298"/>
      <c r="I110" s="3298"/>
      <c r="J110" s="3298"/>
      <c r="K110" s="2896"/>
      <c r="L110" s="2896"/>
      <c r="M110" s="2896"/>
      <c r="N110" s="2896"/>
    </row>
    <row r="112" spans="1:14" ht="13.5" thickBot="1"/>
    <row r="113" spans="1:13" ht="25.5" thickBot="1">
      <c r="A113" s="899" t="s">
        <v>2968</v>
      </c>
      <c r="B113" s="1286">
        <f>G3</f>
        <v>1.41</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0.92020000000000002</v>
      </c>
      <c r="C115" s="906">
        <f>B115</f>
        <v>0.92020000000000002</v>
      </c>
      <c r="D115" s="906">
        <f>ROUND(0.8331-0.0109*B113,4)</f>
        <v>0.81769999999999998</v>
      </c>
      <c r="E115" s="906">
        <f>D115</f>
        <v>0.81769999999999998</v>
      </c>
      <c r="F115" s="906">
        <f>E115</f>
        <v>0.81769999999999998</v>
      </c>
      <c r="G115" s="906">
        <f>F115</f>
        <v>0.81769999999999998</v>
      </c>
      <c r="H115" s="906">
        <f>G115</f>
        <v>0.81769999999999998</v>
      </c>
      <c r="I115" s="906">
        <f>ROUND(0.689-0.0155*B113,4)</f>
        <v>0.66710000000000003</v>
      </c>
      <c r="J115" s="906">
        <f t="shared" ref="J115:M118" si="33">I115</f>
        <v>0.66710000000000003</v>
      </c>
      <c r="K115" s="906">
        <f t="shared" si="33"/>
        <v>0.66710000000000003</v>
      </c>
      <c r="L115" s="906">
        <f t="shared" si="33"/>
        <v>0.66710000000000003</v>
      </c>
      <c r="M115" s="907">
        <f t="shared" si="33"/>
        <v>0.66710000000000003</v>
      </c>
    </row>
    <row r="116" spans="1:13">
      <c r="A116" s="905" t="s">
        <v>2865</v>
      </c>
      <c r="B116" s="906">
        <f>ROUND(0.949-0.012*B113,4)</f>
        <v>0.93210000000000004</v>
      </c>
      <c r="C116" s="906">
        <f>B116</f>
        <v>0.93210000000000004</v>
      </c>
      <c r="D116" s="906">
        <f>ROUND(0.8567-0.013*B113,4)</f>
        <v>0.83840000000000003</v>
      </c>
      <c r="E116" s="906">
        <f t="shared" ref="E116:H117" si="34">D116</f>
        <v>0.83840000000000003</v>
      </c>
      <c r="F116" s="906">
        <f t="shared" si="34"/>
        <v>0.83840000000000003</v>
      </c>
      <c r="G116" s="906">
        <f t="shared" si="34"/>
        <v>0.83840000000000003</v>
      </c>
      <c r="H116" s="906">
        <f t="shared" si="34"/>
        <v>0.83840000000000003</v>
      </c>
      <c r="I116" s="906">
        <f>ROUND(0.7694-0.014*B113,4)</f>
        <v>0.74970000000000003</v>
      </c>
      <c r="J116" s="906">
        <f t="shared" si="33"/>
        <v>0.74970000000000003</v>
      </c>
      <c r="K116" s="906">
        <f t="shared" si="33"/>
        <v>0.74970000000000003</v>
      </c>
      <c r="L116" s="906">
        <f t="shared" si="33"/>
        <v>0.74970000000000003</v>
      </c>
      <c r="M116" s="907">
        <f t="shared" si="33"/>
        <v>0.74970000000000003</v>
      </c>
    </row>
    <row r="117" spans="1:13">
      <c r="A117" s="905" t="s">
        <v>2866</v>
      </c>
      <c r="B117" s="906">
        <f>ROUND(0.8808-0.006*B113,4)</f>
        <v>0.87229999999999996</v>
      </c>
      <c r="C117" s="906">
        <f>B117</f>
        <v>0.87229999999999996</v>
      </c>
      <c r="D117" s="906">
        <f>ROUND(0.8748-0.008*B113,4)</f>
        <v>0.86350000000000005</v>
      </c>
      <c r="E117" s="906">
        <f t="shared" si="34"/>
        <v>0.86350000000000005</v>
      </c>
      <c r="F117" s="906">
        <f t="shared" si="34"/>
        <v>0.86350000000000005</v>
      </c>
      <c r="G117" s="906">
        <f t="shared" si="34"/>
        <v>0.86350000000000005</v>
      </c>
      <c r="H117" s="906">
        <f t="shared" si="34"/>
        <v>0.86350000000000005</v>
      </c>
      <c r="I117" s="906">
        <f>ROUND(0.7412-0.0095*B113,4)</f>
        <v>0.7278</v>
      </c>
      <c r="J117" s="906">
        <f t="shared" si="33"/>
        <v>0.7278</v>
      </c>
      <c r="K117" s="906">
        <f t="shared" si="33"/>
        <v>0.7278</v>
      </c>
      <c r="L117" s="906">
        <f t="shared" si="33"/>
        <v>0.7278</v>
      </c>
      <c r="M117" s="907">
        <f t="shared" si="33"/>
        <v>0.7278</v>
      </c>
    </row>
    <row r="118" spans="1:13" ht="13.5" thickBot="1">
      <c r="A118" s="711" t="s">
        <v>2867</v>
      </c>
      <c r="B118" s="908">
        <f>ROUND(0.7275-0.01*B113,4)</f>
        <v>0.71340000000000003</v>
      </c>
      <c r="C118" s="908">
        <f>B118</f>
        <v>0.71340000000000003</v>
      </c>
      <c r="D118" s="908">
        <f>ROUND(0.7043-0.012*B113,4)</f>
        <v>0.68740000000000001</v>
      </c>
      <c r="E118" s="908">
        <f>D118</f>
        <v>0.68740000000000001</v>
      </c>
      <c r="F118" s="908">
        <f>E118</f>
        <v>0.68740000000000001</v>
      </c>
      <c r="G118" s="908">
        <f>ROUND(0.6299-0.0122*B113,4)</f>
        <v>0.61270000000000002</v>
      </c>
      <c r="H118" s="908">
        <f>G118</f>
        <v>0.61270000000000002</v>
      </c>
      <c r="I118" s="908">
        <f>ROUND(0.5667-0.0136*B113,4)</f>
        <v>0.54749999999999999</v>
      </c>
      <c r="J118" s="908">
        <f t="shared" si="33"/>
        <v>0.54749999999999999</v>
      </c>
      <c r="K118" s="908">
        <f t="shared" si="33"/>
        <v>0.54749999999999999</v>
      </c>
      <c r="L118" s="908">
        <f t="shared" si="33"/>
        <v>0.54749999999999999</v>
      </c>
      <c r="M118" s="909">
        <f t="shared" si="33"/>
        <v>0.54749999999999999</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15" t="s">
        <v>183</v>
      </c>
      <c r="B18" s="878" t="s">
        <v>560</v>
      </c>
      <c r="C18" s="879" t="s">
        <v>561</v>
      </c>
      <c r="D18" s="880"/>
      <c r="E18" s="878">
        <v>1</v>
      </c>
      <c r="F18" s="881" t="s">
        <v>562</v>
      </c>
      <c r="G18" s="882"/>
      <c r="H18" s="874"/>
      <c r="I18" s="874"/>
    </row>
    <row r="19" spans="1:9" s="883" customFormat="1" ht="19.5" customHeight="1">
      <c r="A19" s="3315"/>
      <c r="B19" s="3315" t="s">
        <v>563</v>
      </c>
      <c r="C19" s="879" t="s">
        <v>564</v>
      </c>
      <c r="D19" s="880"/>
      <c r="E19" s="878">
        <v>0.9</v>
      </c>
      <c r="F19" s="881" t="s">
        <v>565</v>
      </c>
      <c r="G19" s="882"/>
      <c r="H19" s="874"/>
      <c r="I19" s="874"/>
    </row>
    <row r="20" spans="1:9" s="883" customFormat="1" ht="19.5" customHeight="1">
      <c r="A20" s="3315"/>
      <c r="B20" s="3315"/>
      <c r="C20" s="879" t="s">
        <v>566</v>
      </c>
      <c r="D20" s="880"/>
      <c r="E20" s="878">
        <v>1.1000000000000001</v>
      </c>
      <c r="F20" s="881" t="s">
        <v>567</v>
      </c>
      <c r="G20" s="882"/>
      <c r="H20" s="874"/>
      <c r="I20" s="874"/>
    </row>
    <row r="21" spans="1:9" s="883" customFormat="1" ht="19.5" customHeight="1">
      <c r="A21" s="3315"/>
      <c r="B21" s="3315"/>
      <c r="C21" s="879" t="s">
        <v>568</v>
      </c>
      <c r="D21" s="880"/>
      <c r="E21" s="878">
        <v>0.8</v>
      </c>
      <c r="F21" s="881" t="s">
        <v>569</v>
      </c>
      <c r="G21" s="882"/>
      <c r="H21" s="874"/>
      <c r="I21" s="874"/>
    </row>
    <row r="22" spans="1:9" s="883" customFormat="1" ht="19.5" customHeight="1">
      <c r="A22" s="3315"/>
      <c r="B22" s="3315"/>
      <c r="C22" s="879" t="s">
        <v>570</v>
      </c>
      <c r="D22" s="880"/>
      <c r="E22" s="878">
        <v>0.5</v>
      </c>
      <c r="F22" s="881"/>
      <c r="G22" s="882"/>
      <c r="H22" s="874"/>
      <c r="I22" s="874"/>
    </row>
    <row r="23" spans="1:9" s="883" customFormat="1" ht="19.5" customHeight="1">
      <c r="A23" s="3315" t="s">
        <v>184</v>
      </c>
      <c r="B23" s="878" t="s">
        <v>560</v>
      </c>
      <c r="C23" s="879" t="s">
        <v>571</v>
      </c>
      <c r="D23" s="880"/>
      <c r="E23" s="878">
        <v>1</v>
      </c>
      <c r="F23" s="881" t="s">
        <v>572</v>
      </c>
      <c r="G23" s="882"/>
      <c r="H23" s="874"/>
      <c r="I23" s="874"/>
    </row>
    <row r="24" spans="1:9" s="883" customFormat="1" ht="19.5" customHeight="1">
      <c r="A24" s="3315"/>
      <c r="B24" s="3315" t="s">
        <v>563</v>
      </c>
      <c r="C24" s="879" t="s">
        <v>573</v>
      </c>
      <c r="D24" s="880"/>
      <c r="E24" s="878">
        <v>0.5</v>
      </c>
      <c r="F24" s="881"/>
      <c r="G24" s="882"/>
      <c r="H24" s="874"/>
      <c r="I24" s="874"/>
    </row>
    <row r="25" spans="1:9" s="883" customFormat="1" ht="19.5" customHeight="1">
      <c r="A25" s="3315"/>
      <c r="B25" s="3315"/>
      <c r="C25" s="879" t="s">
        <v>574</v>
      </c>
      <c r="D25" s="880"/>
      <c r="E25" s="878">
        <v>1.1000000000000001</v>
      </c>
      <c r="F25" s="881"/>
      <c r="G25" s="882"/>
      <c r="H25" s="874"/>
      <c r="I25" s="874"/>
    </row>
    <row r="26" spans="1:9" s="883" customFormat="1" ht="19.5" customHeight="1">
      <c r="A26" s="3315"/>
      <c r="B26" s="3315"/>
      <c r="C26" s="879" t="s">
        <v>575</v>
      </c>
      <c r="D26" s="880"/>
      <c r="E26" s="878">
        <v>1.1000000000000001</v>
      </c>
      <c r="F26" s="881"/>
      <c r="G26" s="882"/>
      <c r="H26" s="874"/>
      <c r="I26" s="874"/>
    </row>
    <row r="27" spans="1:9" s="883" customFormat="1" ht="19.5" customHeight="1">
      <c r="A27" s="3315"/>
      <c r="B27" s="3315"/>
      <c r="C27" s="879" t="s">
        <v>576</v>
      </c>
      <c r="D27" s="880"/>
      <c r="E27" s="878">
        <v>0.9</v>
      </c>
      <c r="F27" s="881" t="s">
        <v>577</v>
      </c>
      <c r="G27" s="882"/>
      <c r="H27" s="874"/>
      <c r="I27" s="874"/>
    </row>
    <row r="28" spans="1:9" s="883" customFormat="1" ht="19.5" customHeight="1">
      <c r="A28" s="3315"/>
      <c r="B28" s="3315"/>
      <c r="C28" s="879" t="s">
        <v>578</v>
      </c>
      <c r="D28" s="880"/>
      <c r="E28" s="878">
        <v>0.9</v>
      </c>
      <c r="F28" s="881" t="s">
        <v>579</v>
      </c>
      <c r="G28" s="882"/>
      <c r="H28" s="874"/>
      <c r="I28" s="874"/>
    </row>
    <row r="29" spans="1:9" s="883" customFormat="1" ht="19.5" customHeight="1">
      <c r="A29" s="3315"/>
      <c r="B29" s="3315"/>
      <c r="C29" s="879" t="s">
        <v>580</v>
      </c>
      <c r="D29" s="880"/>
      <c r="E29" s="878">
        <v>0.9</v>
      </c>
      <c r="F29" s="881" t="s">
        <v>581</v>
      </c>
      <c r="G29" s="882"/>
      <c r="H29" s="874"/>
      <c r="I29" s="874"/>
    </row>
    <row r="30" spans="1:9" s="883" customFormat="1" ht="19.5" customHeight="1">
      <c r="A30" s="3315"/>
      <c r="B30" s="3315"/>
      <c r="C30" s="879" t="s">
        <v>582</v>
      </c>
      <c r="D30" s="880"/>
      <c r="E30" s="878">
        <v>0.9</v>
      </c>
      <c r="F30" s="881" t="s">
        <v>583</v>
      </c>
      <c r="G30" s="882"/>
      <c r="H30" s="874"/>
      <c r="I30" s="874"/>
    </row>
    <row r="31" spans="1:9" s="883" customFormat="1" ht="19.5" customHeight="1">
      <c r="A31" s="3315"/>
      <c r="B31" s="3315"/>
      <c r="C31" s="879" t="s">
        <v>584</v>
      </c>
      <c r="D31" s="880"/>
      <c r="E31" s="878">
        <v>0.8</v>
      </c>
      <c r="F31" s="881" t="s">
        <v>585</v>
      </c>
      <c r="G31" s="882"/>
      <c r="H31" s="874"/>
      <c r="I31" s="874"/>
    </row>
    <row r="32" spans="1:9" s="883" customFormat="1" ht="19.5" customHeight="1">
      <c r="A32" s="3315"/>
      <c r="B32" s="3315"/>
      <c r="C32" s="879" t="s">
        <v>586</v>
      </c>
      <c r="D32" s="880"/>
      <c r="E32" s="878">
        <v>0.8</v>
      </c>
      <c r="F32" s="881" t="s">
        <v>587</v>
      </c>
      <c r="G32" s="882"/>
      <c r="H32" s="874"/>
      <c r="I32" s="874"/>
    </row>
    <row r="33" spans="1:9" s="883" customFormat="1" ht="19.5" customHeight="1">
      <c r="A33" s="3315" t="s">
        <v>185</v>
      </c>
      <c r="B33" s="878" t="s">
        <v>560</v>
      </c>
      <c r="C33" s="879" t="s">
        <v>588</v>
      </c>
      <c r="D33" s="880"/>
      <c r="E33" s="878">
        <v>1</v>
      </c>
      <c r="F33" s="881" t="s">
        <v>589</v>
      </c>
      <c r="G33" s="882"/>
      <c r="H33" s="874"/>
      <c r="I33" s="874"/>
    </row>
    <row r="34" spans="1:9" s="883" customFormat="1" ht="19.5" customHeight="1">
      <c r="A34" s="3315"/>
      <c r="B34" s="878" t="s">
        <v>563</v>
      </c>
      <c r="C34" s="879" t="s">
        <v>590</v>
      </c>
      <c r="D34" s="880"/>
      <c r="E34" s="878">
        <v>1.5</v>
      </c>
      <c r="F34" s="881" t="s">
        <v>591</v>
      </c>
      <c r="G34" s="882"/>
      <c r="H34" s="874"/>
      <c r="I34" s="874"/>
    </row>
    <row r="35" spans="1:9" s="883" customFormat="1" ht="19.5" customHeight="1">
      <c r="A35" s="3315" t="s">
        <v>186</v>
      </c>
      <c r="B35" s="878" t="s">
        <v>560</v>
      </c>
      <c r="C35" s="879" t="s">
        <v>592</v>
      </c>
      <c r="D35" s="880"/>
      <c r="E35" s="878">
        <v>1</v>
      </c>
      <c r="F35" s="881" t="s">
        <v>593</v>
      </c>
      <c r="G35" s="882"/>
      <c r="H35" s="874"/>
      <c r="I35" s="874"/>
    </row>
    <row r="36" spans="1:9" s="883" customFormat="1" ht="19.5" customHeight="1">
      <c r="A36" s="3315"/>
      <c r="B36" s="3315" t="s">
        <v>563</v>
      </c>
      <c r="C36" s="879" t="s">
        <v>594</v>
      </c>
      <c r="D36" s="880"/>
      <c r="E36" s="878">
        <v>1</v>
      </c>
      <c r="F36" s="881" t="s">
        <v>595</v>
      </c>
      <c r="G36" s="882"/>
      <c r="H36" s="874"/>
      <c r="I36" s="874"/>
    </row>
    <row r="37" spans="1:9" s="883" customFormat="1" ht="19.5" customHeight="1">
      <c r="A37" s="3315"/>
      <c r="B37" s="3315"/>
      <c r="C37" s="879" t="s">
        <v>596</v>
      </c>
      <c r="D37" s="880"/>
      <c r="E37" s="878">
        <v>1.5</v>
      </c>
      <c r="F37" s="881" t="s">
        <v>597</v>
      </c>
      <c r="G37" s="882"/>
      <c r="H37" s="874"/>
      <c r="I37" s="874"/>
    </row>
    <row r="38" spans="1:9" s="883" customFormat="1" ht="19.5" customHeight="1">
      <c r="A38" s="3315"/>
      <c r="B38" s="3315"/>
      <c r="C38" s="879" t="s">
        <v>598</v>
      </c>
      <c r="D38" s="880"/>
      <c r="E38" s="878">
        <v>1</v>
      </c>
      <c r="F38" s="881" t="s">
        <v>599</v>
      </c>
      <c r="G38" s="882"/>
      <c r="H38" s="874"/>
      <c r="I38" s="874"/>
    </row>
    <row r="39" spans="1:9" s="883" customFormat="1" ht="19.5" customHeight="1">
      <c r="A39" s="3315"/>
      <c r="B39" s="3315"/>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15" t="s">
        <v>614</v>
      </c>
      <c r="C61" s="814" t="s">
        <v>615</v>
      </c>
      <c r="D61" s="814" t="s">
        <v>616</v>
      </c>
      <c r="E61" s="891">
        <v>0.5</v>
      </c>
      <c r="F61" s="878">
        <v>80</v>
      </c>
    </row>
    <row r="62" spans="1:8" s="874" customFormat="1" ht="24">
      <c r="A62" s="878">
        <v>2</v>
      </c>
      <c r="B62" s="3315"/>
      <c r="C62" s="814" t="s">
        <v>617</v>
      </c>
      <c r="D62" s="814" t="s">
        <v>618</v>
      </c>
      <c r="E62" s="891">
        <v>0.5</v>
      </c>
      <c r="F62" s="878">
        <v>80</v>
      </c>
    </row>
    <row r="63" spans="1:8" s="874" customFormat="1" ht="36">
      <c r="A63" s="878">
        <v>3</v>
      </c>
      <c r="B63" s="3315"/>
      <c r="C63" s="814" t="s">
        <v>619</v>
      </c>
      <c r="D63" s="814" t="s">
        <v>620</v>
      </c>
      <c r="E63" s="891">
        <v>0.5</v>
      </c>
      <c r="F63" s="878">
        <v>80</v>
      </c>
    </row>
    <row r="64" spans="1:8" s="874" customFormat="1" ht="36">
      <c r="A64" s="878">
        <v>4</v>
      </c>
      <c r="B64" s="3315"/>
      <c r="C64" s="814" t="s">
        <v>621</v>
      </c>
      <c r="D64" s="814" t="s">
        <v>622</v>
      </c>
      <c r="E64" s="891">
        <v>0.4</v>
      </c>
      <c r="F64" s="878">
        <v>60</v>
      </c>
    </row>
    <row r="65" spans="1:6" s="874" customFormat="1" ht="36">
      <c r="A65" s="878">
        <v>5</v>
      </c>
      <c r="B65" s="3315"/>
      <c r="C65" s="814" t="s">
        <v>623</v>
      </c>
      <c r="D65" s="814" t="s">
        <v>624</v>
      </c>
      <c r="E65" s="891">
        <v>0.2</v>
      </c>
      <c r="F65" s="878">
        <v>30</v>
      </c>
    </row>
    <row r="66" spans="1:6" s="874" customFormat="1" ht="36">
      <c r="A66" s="878">
        <v>6</v>
      </c>
      <c r="B66" s="3315"/>
      <c r="C66" s="814" t="s">
        <v>625</v>
      </c>
      <c r="D66" s="814" t="s">
        <v>626</v>
      </c>
      <c r="E66" s="891">
        <v>0.3</v>
      </c>
      <c r="F66" s="878">
        <v>50</v>
      </c>
    </row>
    <row r="67" spans="1:6" s="874" customFormat="1" ht="36">
      <c r="A67" s="878">
        <v>7</v>
      </c>
      <c r="B67" s="3315"/>
      <c r="C67" s="814" t="s">
        <v>627</v>
      </c>
      <c r="D67" s="814" t="s">
        <v>628</v>
      </c>
      <c r="E67" s="891">
        <v>0.2</v>
      </c>
      <c r="F67" s="878">
        <v>30</v>
      </c>
    </row>
    <row r="68" spans="1:6" s="874" customFormat="1" ht="36">
      <c r="A68" s="878">
        <v>8</v>
      </c>
      <c r="B68" s="3315"/>
      <c r="C68" s="814" t="s">
        <v>629</v>
      </c>
      <c r="D68" s="814" t="s">
        <v>630</v>
      </c>
      <c r="E68" s="891">
        <v>0.2</v>
      </c>
      <c r="F68" s="878">
        <v>30</v>
      </c>
    </row>
    <row r="69" spans="1:6" s="874" customFormat="1" ht="36">
      <c r="A69" s="878">
        <v>9</v>
      </c>
      <c r="B69" s="3315"/>
      <c r="C69" s="814" t="s">
        <v>631</v>
      </c>
      <c r="D69" s="814" t="s">
        <v>632</v>
      </c>
      <c r="E69" s="891">
        <v>0.2</v>
      </c>
      <c r="F69" s="878">
        <v>30</v>
      </c>
    </row>
    <row r="70" spans="1:6" s="874" customFormat="1" ht="48">
      <c r="A70" s="878">
        <v>10</v>
      </c>
      <c r="B70" s="3315"/>
      <c r="C70" s="814" t="s">
        <v>633</v>
      </c>
      <c r="D70" s="814" t="s">
        <v>634</v>
      </c>
      <c r="E70" s="891">
        <v>0.2</v>
      </c>
      <c r="F70" s="878">
        <v>30</v>
      </c>
    </row>
    <row r="71" spans="1:6" s="874" customFormat="1" ht="48">
      <c r="A71" s="878">
        <v>11</v>
      </c>
      <c r="B71" s="3315"/>
      <c r="C71" s="814" t="s">
        <v>635</v>
      </c>
      <c r="D71" s="814" t="s">
        <v>636</v>
      </c>
      <c r="E71" s="891">
        <v>0.2</v>
      </c>
      <c r="F71" s="878">
        <v>30</v>
      </c>
    </row>
    <row r="72" spans="1:6" s="874" customFormat="1" ht="36">
      <c r="A72" s="878">
        <v>12</v>
      </c>
      <c r="B72" s="3315"/>
      <c r="C72" s="814" t="s">
        <v>637</v>
      </c>
      <c r="D72" s="814" t="s">
        <v>638</v>
      </c>
      <c r="E72" s="891">
        <v>0.5</v>
      </c>
      <c r="F72" s="878">
        <v>80</v>
      </c>
    </row>
    <row r="73" spans="1:6" s="874" customFormat="1" ht="24">
      <c r="A73" s="878">
        <v>13</v>
      </c>
      <c r="B73" s="3315"/>
      <c r="C73" s="814" t="s">
        <v>639</v>
      </c>
      <c r="D73" s="814" t="s">
        <v>640</v>
      </c>
      <c r="E73" s="891">
        <v>0.4</v>
      </c>
      <c r="F73" s="878">
        <v>60</v>
      </c>
    </row>
    <row r="74" spans="1:6" s="874" customFormat="1" ht="24">
      <c r="A74" s="878">
        <v>14</v>
      </c>
      <c r="B74" s="3315"/>
      <c r="C74" s="814" t="s">
        <v>641</v>
      </c>
      <c r="D74" s="814" t="s">
        <v>642</v>
      </c>
      <c r="E74" s="891">
        <v>0.2</v>
      </c>
      <c r="F74" s="878">
        <v>30</v>
      </c>
    </row>
    <row r="75" spans="1:6" s="874" customFormat="1" ht="24">
      <c r="A75" s="878">
        <v>15</v>
      </c>
      <c r="B75" s="3315"/>
      <c r="C75" s="814" t="s">
        <v>643</v>
      </c>
      <c r="D75" s="814" t="s">
        <v>644</v>
      </c>
      <c r="E75" s="891">
        <v>0.2</v>
      </c>
      <c r="F75" s="878">
        <v>30</v>
      </c>
    </row>
    <row r="76" spans="1:6" s="874" customFormat="1" ht="24">
      <c r="A76" s="878">
        <v>16</v>
      </c>
      <c r="B76" s="3315" t="s">
        <v>645</v>
      </c>
      <c r="C76" s="814" t="s">
        <v>646</v>
      </c>
      <c r="D76" s="814" t="s">
        <v>647</v>
      </c>
      <c r="E76" s="891">
        <v>0.5</v>
      </c>
      <c r="F76" s="878">
        <v>80</v>
      </c>
    </row>
    <row r="77" spans="1:6" s="874" customFormat="1" ht="24">
      <c r="A77" s="878">
        <v>17</v>
      </c>
      <c r="B77" s="3315"/>
      <c r="C77" s="814" t="s">
        <v>648</v>
      </c>
      <c r="D77" s="814" t="s">
        <v>649</v>
      </c>
      <c r="E77" s="891">
        <v>0.5</v>
      </c>
      <c r="F77" s="878">
        <v>80</v>
      </c>
    </row>
    <row r="78" spans="1:6" s="874" customFormat="1" ht="24">
      <c r="A78" s="878">
        <v>18</v>
      </c>
      <c r="B78" s="3315"/>
      <c r="C78" s="814" t="s">
        <v>650</v>
      </c>
      <c r="D78" s="814" t="s">
        <v>651</v>
      </c>
      <c r="E78" s="891">
        <v>0.2</v>
      </c>
      <c r="F78" s="878">
        <v>30</v>
      </c>
    </row>
    <row r="79" spans="1:6" s="874" customFormat="1" ht="24">
      <c r="A79" s="878">
        <v>19</v>
      </c>
      <c r="B79" s="3315"/>
      <c r="C79" s="814" t="s">
        <v>652</v>
      </c>
      <c r="D79" s="814" t="s">
        <v>653</v>
      </c>
      <c r="E79" s="891">
        <v>0.5</v>
      </c>
      <c r="F79" s="878">
        <v>80</v>
      </c>
    </row>
    <row r="80" spans="1:6" s="874" customFormat="1" ht="36">
      <c r="A80" s="878">
        <v>20</v>
      </c>
      <c r="B80" s="3315"/>
      <c r="C80" s="814" t="s">
        <v>654</v>
      </c>
      <c r="D80" s="814" t="s">
        <v>655</v>
      </c>
      <c r="E80" s="891">
        <v>0.2</v>
      </c>
      <c r="F80" s="878">
        <v>30</v>
      </c>
    </row>
    <row r="81" spans="1:6" s="874" customFormat="1" ht="36">
      <c r="A81" s="878">
        <v>21</v>
      </c>
      <c r="B81" s="3315"/>
      <c r="C81" s="814" t="s">
        <v>656</v>
      </c>
      <c r="D81" s="814" t="s">
        <v>657</v>
      </c>
      <c r="E81" s="891">
        <v>0.2</v>
      </c>
      <c r="F81" s="878">
        <v>30</v>
      </c>
    </row>
    <row r="82" spans="1:6" s="874" customFormat="1" ht="48">
      <c r="A82" s="878">
        <v>22</v>
      </c>
      <c r="B82" s="3315"/>
      <c r="C82" s="814" t="s">
        <v>658</v>
      </c>
      <c r="D82" s="814" t="s">
        <v>659</v>
      </c>
      <c r="E82" s="891">
        <v>0.2</v>
      </c>
      <c r="F82" s="878">
        <v>30</v>
      </c>
    </row>
    <row r="83" spans="1:6" s="874" customFormat="1" ht="48">
      <c r="A83" s="878">
        <v>23</v>
      </c>
      <c r="B83" s="3315"/>
      <c r="C83" s="814" t="s">
        <v>660</v>
      </c>
      <c r="D83" s="814" t="s">
        <v>661</v>
      </c>
      <c r="E83" s="891">
        <v>0.2</v>
      </c>
      <c r="F83" s="878">
        <v>30</v>
      </c>
    </row>
    <row r="84" spans="1:6" s="874" customFormat="1" ht="36">
      <c r="A84" s="878">
        <v>24</v>
      </c>
      <c r="B84" s="3315"/>
      <c r="C84" s="814" t="s">
        <v>662</v>
      </c>
      <c r="D84" s="814" t="s">
        <v>663</v>
      </c>
      <c r="E84" s="891">
        <v>0.2</v>
      </c>
      <c r="F84" s="878">
        <v>30</v>
      </c>
    </row>
    <row r="85" spans="1:6" s="874" customFormat="1" ht="36">
      <c r="A85" s="878">
        <v>25</v>
      </c>
      <c r="B85" s="3315"/>
      <c r="C85" s="814" t="s">
        <v>664</v>
      </c>
      <c r="D85" s="814" t="s">
        <v>665</v>
      </c>
      <c r="E85" s="891">
        <v>0.5</v>
      </c>
      <c r="F85" s="878">
        <v>80</v>
      </c>
    </row>
    <row r="86" spans="1:6" s="874" customFormat="1" ht="36">
      <c r="A86" s="878">
        <v>26</v>
      </c>
      <c r="B86" s="3315"/>
      <c r="C86" s="814" t="s">
        <v>666</v>
      </c>
      <c r="D86" s="814" t="s">
        <v>667</v>
      </c>
      <c r="E86" s="891">
        <v>0.2</v>
      </c>
      <c r="F86" s="878">
        <v>30</v>
      </c>
    </row>
    <row r="87" spans="1:6" s="874" customFormat="1" ht="36">
      <c r="A87" s="878">
        <v>27</v>
      </c>
      <c r="B87" s="3315"/>
      <c r="C87" s="814" t="s">
        <v>668</v>
      </c>
      <c r="D87" s="814" t="s">
        <v>669</v>
      </c>
      <c r="E87" s="891">
        <v>0.2</v>
      </c>
      <c r="F87" s="878">
        <v>30</v>
      </c>
    </row>
    <row r="88" spans="1:6" s="874" customFormat="1" ht="36">
      <c r="A88" s="878">
        <v>28</v>
      </c>
      <c r="B88" s="3315"/>
      <c r="C88" s="814" t="s">
        <v>670</v>
      </c>
      <c r="D88" s="814" t="s">
        <v>671</v>
      </c>
      <c r="E88" s="891">
        <v>0.2</v>
      </c>
      <c r="F88" s="878">
        <v>30</v>
      </c>
    </row>
    <row r="89" spans="1:6" s="874" customFormat="1" ht="24">
      <c r="A89" s="878">
        <v>29</v>
      </c>
      <c r="B89" s="3315"/>
      <c r="C89" s="814" t="s">
        <v>672</v>
      </c>
      <c r="D89" s="814" t="s">
        <v>673</v>
      </c>
      <c r="E89" s="891">
        <v>0.2</v>
      </c>
      <c r="F89" s="878">
        <v>30</v>
      </c>
    </row>
    <row r="90" spans="1:6" s="874" customFormat="1" ht="24">
      <c r="A90" s="878">
        <v>30</v>
      </c>
      <c r="B90" s="3315"/>
      <c r="C90" s="814" t="s">
        <v>674</v>
      </c>
      <c r="D90" s="814" t="s">
        <v>675</v>
      </c>
      <c r="E90" s="891">
        <v>0.2</v>
      </c>
      <c r="F90" s="878">
        <v>30</v>
      </c>
    </row>
    <row r="91" spans="1:6" s="874" customFormat="1" ht="36">
      <c r="A91" s="878">
        <v>31</v>
      </c>
      <c r="B91" s="3315"/>
      <c r="C91" s="814" t="s">
        <v>676</v>
      </c>
      <c r="D91" s="814" t="s">
        <v>677</v>
      </c>
      <c r="E91" s="891">
        <v>0.2</v>
      </c>
      <c r="F91" s="878">
        <v>30</v>
      </c>
    </row>
    <row r="92" spans="1:6" s="874" customFormat="1" ht="24">
      <c r="A92" s="878">
        <v>32</v>
      </c>
      <c r="B92" s="3315" t="s">
        <v>678</v>
      </c>
      <c r="C92" s="878" t="s">
        <v>679</v>
      </c>
      <c r="D92" s="814" t="s">
        <v>680</v>
      </c>
      <c r="E92" s="891">
        <v>0.2</v>
      </c>
      <c r="F92" s="878">
        <v>30</v>
      </c>
    </row>
    <row r="93" spans="1:6" s="874" customFormat="1" ht="36">
      <c r="A93" s="878">
        <v>33</v>
      </c>
      <c r="B93" s="3315"/>
      <c r="C93" s="878" t="s">
        <v>681</v>
      </c>
      <c r="D93" s="814" t="s">
        <v>682</v>
      </c>
      <c r="E93" s="891">
        <v>0.2</v>
      </c>
      <c r="F93" s="878">
        <v>30</v>
      </c>
    </row>
    <row r="94" spans="1:6" s="874" customFormat="1" ht="48">
      <c r="A94" s="878">
        <v>34</v>
      </c>
      <c r="B94" s="3315"/>
      <c r="C94" s="878" t="s">
        <v>683</v>
      </c>
      <c r="D94" s="814" t="s">
        <v>684</v>
      </c>
      <c r="E94" s="891">
        <v>0.2</v>
      </c>
      <c r="F94" s="878">
        <v>30</v>
      </c>
    </row>
    <row r="95" spans="1:6" s="874" customFormat="1" ht="36">
      <c r="A95" s="878">
        <v>35</v>
      </c>
      <c r="B95" s="3315"/>
      <c r="C95" s="878" t="s">
        <v>685</v>
      </c>
      <c r="D95" s="814" t="s">
        <v>686</v>
      </c>
      <c r="E95" s="891">
        <v>0.2</v>
      </c>
      <c r="F95" s="878">
        <v>30</v>
      </c>
    </row>
    <row r="96" spans="1:6" s="874" customFormat="1" ht="48">
      <c r="A96" s="878">
        <v>36</v>
      </c>
      <c r="B96" s="3315"/>
      <c r="C96" s="814" t="s">
        <v>687</v>
      </c>
      <c r="D96" s="814" t="s">
        <v>688</v>
      </c>
      <c r="E96" s="891">
        <v>0.2</v>
      </c>
      <c r="F96" s="878">
        <v>30</v>
      </c>
    </row>
    <row r="97" spans="1:6" s="874" customFormat="1" ht="36">
      <c r="A97" s="878">
        <v>37</v>
      </c>
      <c r="B97" s="3315"/>
      <c r="C97" s="878" t="s">
        <v>689</v>
      </c>
      <c r="D97" s="814" t="s">
        <v>690</v>
      </c>
      <c r="E97" s="891">
        <v>0.2</v>
      </c>
      <c r="F97" s="878">
        <v>30</v>
      </c>
    </row>
    <row r="98" spans="1:6" s="874" customFormat="1" ht="36">
      <c r="A98" s="878">
        <v>38</v>
      </c>
      <c r="B98" s="3315"/>
      <c r="C98" s="878" t="s">
        <v>691</v>
      </c>
      <c r="D98" s="814" t="s">
        <v>692</v>
      </c>
      <c r="E98" s="891">
        <v>0.2</v>
      </c>
      <c r="F98" s="878">
        <v>30</v>
      </c>
    </row>
    <row r="99" spans="1:6" s="874" customFormat="1" ht="36">
      <c r="A99" s="878">
        <v>39</v>
      </c>
      <c r="B99" s="3315" t="s">
        <v>693</v>
      </c>
      <c r="C99" s="878" t="s">
        <v>694</v>
      </c>
      <c r="D99" s="814" t="s">
        <v>695</v>
      </c>
      <c r="E99" s="891">
        <v>0.3</v>
      </c>
      <c r="F99" s="878">
        <v>50</v>
      </c>
    </row>
    <row r="100" spans="1:6" s="874" customFormat="1" ht="24">
      <c r="A100" s="878">
        <v>40</v>
      </c>
      <c r="B100" s="3315"/>
      <c r="C100" s="878" t="s">
        <v>696</v>
      </c>
      <c r="D100" s="814" t="s">
        <v>697</v>
      </c>
      <c r="E100" s="891">
        <v>0.2</v>
      </c>
      <c r="F100" s="878">
        <v>30</v>
      </c>
    </row>
    <row r="101" spans="1:6" s="874" customFormat="1" ht="36">
      <c r="A101" s="878">
        <v>41</v>
      </c>
      <c r="B101" s="3315"/>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15" t="s">
        <v>708</v>
      </c>
      <c r="C105" s="878" t="s">
        <v>709</v>
      </c>
      <c r="D105" s="814" t="s">
        <v>710</v>
      </c>
      <c r="E105" s="891">
        <v>0.2</v>
      </c>
      <c r="F105" s="878">
        <v>30</v>
      </c>
    </row>
    <row r="106" spans="1:6" s="874" customFormat="1" ht="36">
      <c r="A106" s="878">
        <v>46</v>
      </c>
      <c r="B106" s="3315"/>
      <c r="C106" s="878" t="s">
        <v>711</v>
      </c>
      <c r="D106" s="814" t="s">
        <v>712</v>
      </c>
      <c r="E106" s="891">
        <v>0.2</v>
      </c>
      <c r="F106" s="878">
        <v>30</v>
      </c>
    </row>
    <row r="107" spans="1:6" s="874" customFormat="1" ht="36">
      <c r="A107" s="878">
        <v>47</v>
      </c>
      <c r="B107" s="3315" t="s">
        <v>713</v>
      </c>
      <c r="C107" s="878" t="s">
        <v>714</v>
      </c>
      <c r="D107" s="814" t="s">
        <v>715</v>
      </c>
      <c r="E107" s="891">
        <v>0.3</v>
      </c>
      <c r="F107" s="878">
        <v>50</v>
      </c>
    </row>
    <row r="108" spans="1:6" s="874" customFormat="1" ht="36">
      <c r="A108" s="878">
        <v>48</v>
      </c>
      <c r="B108" s="3315"/>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15" t="s">
        <v>724</v>
      </c>
      <c r="C111" s="878" t="s">
        <v>725</v>
      </c>
      <c r="D111" s="814" t="s">
        <v>726</v>
      </c>
      <c r="E111" s="891">
        <v>0.2</v>
      </c>
      <c r="F111" s="878">
        <v>30</v>
      </c>
    </row>
    <row r="112" spans="1:6" s="874" customFormat="1" ht="24">
      <c r="A112" s="878">
        <v>52</v>
      </c>
      <c r="B112" s="3315"/>
      <c r="C112" s="878" t="s">
        <v>727</v>
      </c>
      <c r="D112" s="814" t="s">
        <v>728</v>
      </c>
      <c r="E112" s="891">
        <v>0.2</v>
      </c>
      <c r="F112" s="878">
        <v>30</v>
      </c>
    </row>
    <row r="113" spans="1:6" s="874" customFormat="1" ht="24">
      <c r="A113" s="878">
        <v>53</v>
      </c>
      <c r="B113" s="3315"/>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15" t="s">
        <v>737</v>
      </c>
      <c r="C116" s="878" t="s">
        <v>738</v>
      </c>
      <c r="D116" s="814" t="s">
        <v>739</v>
      </c>
      <c r="E116" s="891">
        <v>0.2</v>
      </c>
      <c r="F116" s="878">
        <v>30</v>
      </c>
    </row>
    <row r="117" spans="1:6" ht="36">
      <c r="A117" s="878">
        <v>57</v>
      </c>
      <c r="B117" s="3315"/>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21" t="s">
        <v>1150</v>
      </c>
      <c r="C1" s="3321"/>
      <c r="D1" s="3321"/>
      <c r="E1" s="3321"/>
      <c r="F1" s="3321"/>
      <c r="G1" s="3317" t="s">
        <v>1151</v>
      </c>
      <c r="H1" s="3317"/>
      <c r="I1" s="3317"/>
      <c r="J1" s="3317"/>
      <c r="K1" s="3317"/>
      <c r="L1" s="3317"/>
      <c r="N1" s="3317" t="s">
        <v>1152</v>
      </c>
      <c r="O1" s="3317"/>
      <c r="P1" s="3317"/>
      <c r="Q1" s="3317"/>
      <c r="R1" s="1445"/>
      <c r="S1" s="3317" t="s">
        <v>1153</v>
      </c>
      <c r="T1" s="3317"/>
      <c r="U1" s="3317"/>
      <c r="V1" s="3317"/>
      <c r="X1" s="3316" t="s">
        <v>1154</v>
      </c>
      <c r="Y1" s="3317"/>
      <c r="Z1" s="3317"/>
      <c r="AA1" s="3317"/>
      <c r="AB1" s="3317"/>
      <c r="AD1" s="3316" t="s">
        <v>1155</v>
      </c>
      <c r="AE1" s="3317"/>
      <c r="AF1" s="3317"/>
      <c r="AG1" s="3317"/>
      <c r="AH1" s="3317"/>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322">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319"/>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319"/>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320"/>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318">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319"/>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319"/>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320"/>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318">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319"/>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319"/>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320"/>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323">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324"/>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324"/>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325"/>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318">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319"/>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319"/>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320"/>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318">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319">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319">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320">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318">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319">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319">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320">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318">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319">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319">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320">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318">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319">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319">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320">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318">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319">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319">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320">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318">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319">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319">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320">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318">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319">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319">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320">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318">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319">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319">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320">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318">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319">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319">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320">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318">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319">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319">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320">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327" t="s">
        <v>2993</v>
      </c>
      <c r="D1" s="3328"/>
      <c r="E1" s="3328"/>
      <c r="F1" s="3328"/>
      <c r="G1" s="3328"/>
      <c r="H1" s="3328"/>
      <c r="I1" s="3328"/>
      <c r="J1" s="3328"/>
      <c r="K1" s="3328"/>
      <c r="L1" s="3328"/>
      <c r="M1" s="3328"/>
      <c r="N1" s="3328"/>
      <c r="O1" s="3328"/>
      <c r="P1" s="3328"/>
      <c r="Q1" s="3328"/>
      <c r="R1" s="3328"/>
      <c r="S1" s="3329"/>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108" t="s">
        <v>33</v>
      </c>
      <c r="D22" s="3109"/>
      <c r="E22" s="3109"/>
      <c r="F22" s="3109"/>
      <c r="G22" s="3109"/>
      <c r="H22" s="3109"/>
      <c r="I22" s="3109"/>
      <c r="J22" s="3109"/>
      <c r="K22" s="3109"/>
      <c r="L22" s="3109"/>
      <c r="M22" s="3109"/>
      <c r="N22" s="3109"/>
      <c r="O22" s="3109"/>
      <c r="P22" s="3109"/>
      <c r="Q22" s="3326"/>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25194</v>
      </c>
      <c r="C2" s="2" t="s">
        <v>133</v>
      </c>
      <c r="D2" s="240"/>
      <c r="E2" s="240"/>
      <c r="F2" s="240"/>
      <c r="G2" s="240"/>
    </row>
    <row r="3" spans="1:7" s="241" customFormat="1" ht="18" customHeight="1" thickBot="1">
      <c r="A3" s="244" t="s">
        <v>85</v>
      </c>
      <c r="B3" s="245">
        <f ca="1">ROUND(B2*10000/'数据-汇总表'!E3,0)</f>
        <v>29524</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111</v>
      </c>
      <c r="D10" s="1031">
        <f>'数据-汇总表'!E6</f>
        <v>8533.5</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1064</v>
      </c>
      <c r="D19" s="1035">
        <f>'数据-汇总表'!E3</f>
        <v>8533.5</v>
      </c>
      <c r="E19" s="252">
        <f>'数据-取费表'!B31</f>
        <v>1247</v>
      </c>
      <c r="F19" s="272"/>
      <c r="G19" s="1" t="s">
        <v>1074</v>
      </c>
    </row>
    <row r="20" spans="1:7" s="255" customFormat="1" ht="13.5" customHeight="1">
      <c r="A20" s="947" t="s">
        <v>1057</v>
      </c>
      <c r="B20" s="251" t="s">
        <v>104</v>
      </c>
      <c r="C20" s="273">
        <f>ROUND((C5+C19)*F20,0)</f>
        <v>437</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1023</v>
      </c>
      <c r="D22" s="276">
        <f ca="1">C26</f>
        <v>5.0000000000000001E-4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988</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25</v>
      </c>
      <c r="D24" s="279"/>
      <c r="E24" s="279"/>
      <c r="F24" s="280"/>
      <c r="G24" s="281" t="s">
        <v>109</v>
      </c>
    </row>
    <row r="25" spans="1:7" s="255" customFormat="1" ht="24">
      <c r="A25" s="950" t="s">
        <v>793</v>
      </c>
      <c r="B25" s="256" t="s">
        <v>1058</v>
      </c>
      <c r="C25" s="1354">
        <f ca="1">ROUND(IF('数据-取费表'!B22&lt;=1,C20*F22*'数据-取费表'!B23/2,C20*(POWER((1+F22),'数据-取费表'!B23/2)-1)),0)</f>
        <v>10</v>
      </c>
      <c r="D25" s="279"/>
      <c r="E25" s="282"/>
      <c r="F25" s="280"/>
      <c r="G25" s="283" t="s">
        <v>110</v>
      </c>
    </row>
    <row r="26" spans="1:7" s="255" customFormat="1">
      <c r="A26" s="950" t="s">
        <v>795</v>
      </c>
      <c r="B26" s="256" t="s">
        <v>1060</v>
      </c>
      <c r="C26" s="279">
        <f ca="1">ROUND(IF('数据-取费表'!B22&lt;=1,F21*F22*'数据-取费表'!B23/2,F21*(POWER((1+F22),'数据-取费表'!B23/2)-1)),4)</f>
        <v>5.0000000000000001E-4</v>
      </c>
      <c r="D26" s="279"/>
      <c r="E26" s="282"/>
      <c r="F26" s="280"/>
      <c r="G26" s="284"/>
    </row>
    <row r="27" spans="1:7" s="255" customFormat="1" ht="24.75">
      <c r="A27" s="947" t="s">
        <v>787</v>
      </c>
      <c r="B27" s="285" t="s">
        <v>112</v>
      </c>
      <c r="C27" s="286">
        <f>C28</f>
        <v>0</v>
      </c>
      <c r="D27" s="276">
        <f>C29</f>
        <v>0</v>
      </c>
      <c r="E27" s="277" t="s">
        <v>126</v>
      </c>
      <c r="F27" s="287">
        <f>'数据-取费表'!Q16</f>
        <v>0.3</v>
      </c>
      <c r="G27" s="288" t="s">
        <v>1069</v>
      </c>
    </row>
    <row r="28" spans="1:7" s="255" customFormat="1" ht="13.5" customHeight="1">
      <c r="A28" s="950" t="s">
        <v>794</v>
      </c>
      <c r="B28" s="289" t="s">
        <v>1062</v>
      </c>
      <c r="C28" s="290">
        <f>ROUND((C5+C19+C20)*F27*'数据-取费表'!B21/'数据-取费表'!B20,0)</f>
        <v>0</v>
      </c>
      <c r="D28" s="276"/>
      <c r="E28" s="277"/>
      <c r="F28" s="287"/>
      <c r="G28" s="288"/>
    </row>
    <row r="29" spans="1:7" s="255" customFormat="1" ht="13.5" customHeight="1">
      <c r="A29" s="950" t="s">
        <v>792</v>
      </c>
      <c r="B29" s="289" t="s">
        <v>1063</v>
      </c>
      <c r="C29" s="279">
        <f>ROUND(C21*F27*'数据-取费表'!B21/'数据-取费表'!B20,4)</f>
        <v>0</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25194</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50" t="s">
        <v>796</v>
      </c>
      <c r="B35" s="256" t="s">
        <v>60</v>
      </c>
      <c r="C35" s="261">
        <f>ROUND(C34*F35,0)</f>
        <v>0</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0</v>
      </c>
      <c r="D37" s="258">
        <f>'数据-汇总表'!E3</f>
        <v>8533.5</v>
      </c>
      <c r="E37" s="290">
        <f>'数据-取费表'!B35</f>
        <v>150</v>
      </c>
      <c r="F37" s="300"/>
      <c r="G37" s="302" t="s">
        <v>119</v>
      </c>
    </row>
    <row r="38" spans="1:7" ht="13.5" customHeight="1">
      <c r="A38" s="950" t="s">
        <v>799</v>
      </c>
      <c r="B38" s="256" t="s">
        <v>63</v>
      </c>
      <c r="C38" s="261">
        <f>ROUND(C34*F38,0)</f>
        <v>0</v>
      </c>
      <c r="D38" s="261"/>
      <c r="E38" s="261"/>
      <c r="F38" s="300">
        <f>'数据-取费表'!B36</f>
        <v>1.4999999999999999E-2</v>
      </c>
      <c r="G38" s="260" t="s">
        <v>117</v>
      </c>
    </row>
    <row r="39" spans="1:7" s="255" customFormat="1" ht="13.5" customHeight="1">
      <c r="A39" s="947" t="s">
        <v>783</v>
      </c>
      <c r="B39" s="251" t="s">
        <v>104</v>
      </c>
      <c r="C39" s="273">
        <f>ROUND(C33*F20,0)</f>
        <v>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0</v>
      </c>
      <c r="D41" s="276">
        <f ca="1">C44</f>
        <v>0</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0</v>
      </c>
      <c r="D42" s="279"/>
      <c r="E42" s="279"/>
      <c r="F42" s="280"/>
      <c r="G42" s="3237" t="s">
        <v>121</v>
      </c>
    </row>
    <row r="43" spans="1:7" ht="13.5" customHeight="1">
      <c r="A43" s="950" t="s">
        <v>792</v>
      </c>
      <c r="B43" s="256" t="s">
        <v>1064</v>
      </c>
      <c r="C43" s="279">
        <f ca="1">ROUND(IF('数据-取费表'!B22&lt;=1,C39*F22*'数据-取费表'!B21/2,C39*(POWER((1+F22),'数据-取费表'!B21/2)-1)),0)</f>
        <v>0</v>
      </c>
      <c r="D43" s="279"/>
      <c r="E43" s="279"/>
      <c r="F43" s="280"/>
      <c r="G43" s="3238"/>
    </row>
    <row r="44" spans="1:7" ht="13.5" customHeight="1">
      <c r="A44" s="950" t="s">
        <v>793</v>
      </c>
      <c r="B44" s="256" t="s">
        <v>1066</v>
      </c>
      <c r="C44" s="279">
        <f ca="1">ROUND(IF('数据-取费表'!B22&lt;=1,C40*F22*'数据-取费表'!B21/2,C40*(POWER((1+F22),'数据-取费表'!B21/2)-1)),4)</f>
        <v>0</v>
      </c>
      <c r="D44" s="279"/>
      <c r="E44" s="279"/>
      <c r="F44" s="280"/>
      <c r="G44" s="3239"/>
    </row>
    <row r="45" spans="1:7" s="255" customFormat="1" ht="13.5" customHeight="1">
      <c r="A45" s="947" t="s">
        <v>786</v>
      </c>
      <c r="B45" s="285" t="s">
        <v>112</v>
      </c>
      <c r="C45" s="286">
        <f>C46</f>
        <v>0</v>
      </c>
      <c r="D45" s="276">
        <f>C47</f>
        <v>6.0000000000000001E-3</v>
      </c>
      <c r="E45" s="277" t="s">
        <v>129</v>
      </c>
      <c r="F45" s="287"/>
      <c r="G45" s="288" t="s">
        <v>1072</v>
      </c>
    </row>
    <row r="46" spans="1:7" s="255" customFormat="1" ht="13.5" customHeight="1">
      <c r="A46" s="950" t="s">
        <v>794</v>
      </c>
      <c r="B46" s="289" t="s">
        <v>1065</v>
      </c>
      <c r="C46" s="290">
        <f>ROUND((C33+C39)*F27,0)</f>
        <v>0</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0</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0</v>
      </c>
      <c r="D51" s="273"/>
      <c r="E51" s="273"/>
      <c r="F51" s="305"/>
      <c r="G51" s="275" t="s">
        <v>64</v>
      </c>
    </row>
    <row r="52" spans="1:7" s="249" customFormat="1" ht="16.5" thickBot="1">
      <c r="A52" s="306" t="s">
        <v>65</v>
      </c>
      <c r="B52" s="307"/>
      <c r="C52" s="308">
        <f ca="1">C31+C51</f>
        <v>25194</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0" t="s">
        <v>156</v>
      </c>
      <c r="B1" s="3330"/>
      <c r="C1" s="3330"/>
      <c r="D1" s="3330"/>
      <c r="E1" s="3330"/>
      <c r="F1" s="3330"/>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31" t="s">
        <v>169</v>
      </c>
      <c r="B2" s="3331"/>
      <c r="C2" s="3331"/>
      <c r="D2" s="3331"/>
      <c r="E2" s="3331"/>
      <c r="F2" s="3331"/>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32"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33"/>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0" t="s">
        <v>871</v>
      </c>
      <c r="B1" s="3330"/>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workbookViewId="0">
      <selection activeCell="N5" sqref="N5:N8"/>
    </sheetView>
  </sheetViews>
  <sheetFormatPr defaultColWidth="9" defaultRowHeight="17.25" outlineLevelCol="1"/>
  <cols>
    <col min="1" max="1" width="5.75" style="3002" bestFit="1" customWidth="1"/>
    <col min="2" max="2" width="12.75" style="3002" bestFit="1" customWidth="1"/>
    <col min="3" max="3" width="18.625" style="3002" bestFit="1" customWidth="1"/>
    <col min="4" max="6" width="14" style="3002" customWidth="1"/>
    <col min="7" max="9" width="13" style="3002" customWidth="1"/>
    <col min="10" max="10" width="10" style="3002" customWidth="1"/>
    <col min="11" max="11" width="10.75" style="3002" customWidth="1"/>
    <col min="12" max="12" width="13.625" style="3002" customWidth="1"/>
    <col min="13" max="13" width="46.375" style="3002" bestFit="1" customWidth="1"/>
    <col min="14" max="14" width="9.75" style="3002" bestFit="1" customWidth="1"/>
    <col min="15" max="15" width="13.875" style="3002" bestFit="1" customWidth="1" outlineLevel="1"/>
    <col min="16" max="16" width="11.375" style="3002" customWidth="1" outlineLevel="1"/>
    <col min="17" max="18" width="17.5" style="3002" bestFit="1" customWidth="1" outlineLevel="1"/>
    <col min="19" max="19" width="10.5" style="3002" customWidth="1" outlineLevel="1"/>
    <col min="20" max="20" width="26.25" style="3002" bestFit="1" customWidth="1" outlineLevel="1"/>
    <col min="21" max="21" width="32.625" style="3002" bestFit="1" customWidth="1" outlineLevel="1"/>
    <col min="22" max="22" width="27.25" style="3002" bestFit="1" customWidth="1" outlineLevel="1"/>
    <col min="23" max="16384" width="9" style="3002"/>
  </cols>
  <sheetData>
    <row r="1" spans="1:22" s="2967" customFormat="1" ht="18">
      <c r="A1" s="3334" t="s">
        <v>3273</v>
      </c>
      <c r="B1" s="3336" t="s">
        <v>3274</v>
      </c>
      <c r="C1" s="3337"/>
      <c r="D1" s="3337"/>
      <c r="E1" s="3337"/>
      <c r="F1" s="3337"/>
      <c r="G1" s="3336" t="s">
        <v>3275</v>
      </c>
      <c r="H1" s="3337"/>
      <c r="I1" s="3337"/>
      <c r="J1" s="3337"/>
      <c r="K1" s="3336" t="s">
        <v>3276</v>
      </c>
      <c r="L1" s="3337" t="s">
        <v>3277</v>
      </c>
      <c r="M1" s="3338" t="s">
        <v>3278</v>
      </c>
      <c r="N1" s="3336" t="s">
        <v>3279</v>
      </c>
      <c r="O1" s="3337"/>
      <c r="P1" s="3337"/>
      <c r="Q1" s="3337"/>
      <c r="R1" s="3337"/>
      <c r="S1" s="3355"/>
      <c r="T1" s="3340" t="s">
        <v>3280</v>
      </c>
      <c r="U1" s="3340"/>
      <c r="V1" s="3341"/>
    </row>
    <row r="2" spans="1:22" s="2967" customFormat="1" ht="36">
      <c r="A2" s="3335"/>
      <c r="B2" s="2973" t="s">
        <v>3281</v>
      </c>
      <c r="C2" s="3342" t="s">
        <v>3282</v>
      </c>
      <c r="D2" s="3343"/>
      <c r="E2" s="2974" t="s">
        <v>3283</v>
      </c>
      <c r="F2" s="2975" t="s">
        <v>3284</v>
      </c>
      <c r="G2" s="2976" t="s">
        <v>3285</v>
      </c>
      <c r="H2" s="2976" t="s">
        <v>3286</v>
      </c>
      <c r="I2" s="2976" t="s">
        <v>3287</v>
      </c>
      <c r="J2" s="2977" t="s">
        <v>3288</v>
      </c>
      <c r="K2" s="2977" t="s">
        <v>3289</v>
      </c>
      <c r="L2" s="2977" t="s">
        <v>3277</v>
      </c>
      <c r="M2" s="3339"/>
      <c r="N2" s="2978" t="s">
        <v>3290</v>
      </c>
      <c r="O2" s="2975" t="s">
        <v>1375</v>
      </c>
      <c r="P2" s="2975" t="s">
        <v>3046</v>
      </c>
      <c r="Q2" s="2975" t="s">
        <v>3291</v>
      </c>
      <c r="R2" s="2975" t="s">
        <v>3292</v>
      </c>
      <c r="S2" s="2975" t="s">
        <v>3293</v>
      </c>
      <c r="T2" s="2975" t="s">
        <v>3294</v>
      </c>
      <c r="U2" s="2975" t="s">
        <v>3295</v>
      </c>
      <c r="V2" s="2979" t="s">
        <v>3296</v>
      </c>
    </row>
    <row r="3" spans="1:22" s="2967" customFormat="1">
      <c r="A3" s="2957">
        <v>1</v>
      </c>
      <c r="B3" s="2958" t="s">
        <v>3297</v>
      </c>
      <c r="C3" s="3344" t="s">
        <v>3298</v>
      </c>
      <c r="D3" s="3345" t="s">
        <v>3268</v>
      </c>
      <c r="E3" s="3346" t="s">
        <v>3299</v>
      </c>
      <c r="F3" s="3348" t="s">
        <v>3300</v>
      </c>
      <c r="G3" s="2962">
        <v>41426</v>
      </c>
      <c r="H3" s="2962">
        <v>27910</v>
      </c>
      <c r="I3" s="2962">
        <v>13516</v>
      </c>
      <c r="J3" s="2963">
        <v>148</v>
      </c>
      <c r="K3" s="2964" t="s">
        <v>3257</v>
      </c>
      <c r="L3" s="2964" t="s">
        <v>3301</v>
      </c>
      <c r="M3" s="3349" t="s">
        <v>3302</v>
      </c>
      <c r="N3" s="3350">
        <v>26053</v>
      </c>
      <c r="O3" s="3351" t="s">
        <v>3102</v>
      </c>
      <c r="P3" s="3353">
        <f>H3/N3</f>
        <v>1.0712777799101831</v>
      </c>
      <c r="Q3" s="3356">
        <v>41578</v>
      </c>
      <c r="R3" s="3356">
        <v>56188</v>
      </c>
      <c r="S3" s="3358">
        <v>34.9</v>
      </c>
      <c r="T3" s="3349" t="s">
        <v>3303</v>
      </c>
      <c r="U3" s="2965" t="s">
        <v>3304</v>
      </c>
      <c r="V3" s="2966" t="s">
        <v>3305</v>
      </c>
    </row>
    <row r="4" spans="1:22" s="2967" customFormat="1">
      <c r="A4" s="2957">
        <v>2</v>
      </c>
      <c r="B4" s="2958" t="s">
        <v>3306</v>
      </c>
      <c r="C4" s="3344"/>
      <c r="D4" s="3345"/>
      <c r="E4" s="3347"/>
      <c r="F4" s="3348"/>
      <c r="G4" s="2962">
        <v>24232</v>
      </c>
      <c r="H4" s="2962">
        <v>17773</v>
      </c>
      <c r="I4" s="2962">
        <v>6459</v>
      </c>
      <c r="J4" s="2963">
        <v>116</v>
      </c>
      <c r="K4" s="2964" t="s">
        <v>3257</v>
      </c>
      <c r="L4" s="2964" t="s">
        <v>3301</v>
      </c>
      <c r="M4" s="3349"/>
      <c r="N4" s="3350"/>
      <c r="O4" s="3352"/>
      <c r="P4" s="3354"/>
      <c r="Q4" s="3357"/>
      <c r="R4" s="3357"/>
      <c r="S4" s="3359"/>
      <c r="T4" s="3349"/>
      <c r="U4" s="2965" t="s">
        <v>3307</v>
      </c>
      <c r="V4" s="2966" t="s">
        <v>3308</v>
      </c>
    </row>
    <row r="5" spans="1:22" s="2967" customFormat="1" ht="18">
      <c r="A5" s="2957">
        <v>3</v>
      </c>
      <c r="B5" s="2958" t="s">
        <v>3255</v>
      </c>
      <c r="C5" s="2959" t="s">
        <v>3256</v>
      </c>
      <c r="D5" s="2960" t="s">
        <v>3268</v>
      </c>
      <c r="E5" s="3346" t="s">
        <v>3309</v>
      </c>
      <c r="F5" s="2961" t="s">
        <v>3269</v>
      </c>
      <c r="G5" s="2962">
        <v>28065</v>
      </c>
      <c r="H5" s="2962">
        <v>13827</v>
      </c>
      <c r="I5" s="2962">
        <v>14238</v>
      </c>
      <c r="J5" s="2963">
        <v>132</v>
      </c>
      <c r="K5" s="2964" t="s">
        <v>3257</v>
      </c>
      <c r="L5" s="3363" t="s">
        <v>3258</v>
      </c>
      <c r="M5" s="3349" t="s">
        <v>3259</v>
      </c>
      <c r="N5" s="3350">
        <v>45292</v>
      </c>
      <c r="O5" s="3351" t="s">
        <v>3102</v>
      </c>
      <c r="P5" s="3353">
        <f>(H5+H6+H7)/N5</f>
        <v>1.2272365980747151</v>
      </c>
      <c r="Q5" s="3356">
        <v>41578</v>
      </c>
      <c r="R5" s="3356">
        <v>56188</v>
      </c>
      <c r="S5" s="3358">
        <v>34.9</v>
      </c>
      <c r="T5" s="3349"/>
      <c r="U5" s="2965" t="s">
        <v>3260</v>
      </c>
      <c r="V5" s="2966" t="s">
        <v>3261</v>
      </c>
    </row>
    <row r="6" spans="1:22" s="2967" customFormat="1" ht="18">
      <c r="A6" s="2957">
        <v>4</v>
      </c>
      <c r="B6" s="2958" t="s">
        <v>3262</v>
      </c>
      <c r="C6" s="2959" t="s">
        <v>3263</v>
      </c>
      <c r="D6" s="2960" t="s">
        <v>3268</v>
      </c>
      <c r="E6" s="3360"/>
      <c r="F6" s="2961" t="s">
        <v>3269</v>
      </c>
      <c r="G6" s="2962">
        <v>32021</v>
      </c>
      <c r="H6" s="2962">
        <v>23043</v>
      </c>
      <c r="I6" s="2962">
        <v>8978</v>
      </c>
      <c r="J6" s="2963">
        <v>167</v>
      </c>
      <c r="K6" s="2964" t="s">
        <v>3257</v>
      </c>
      <c r="L6" s="3373"/>
      <c r="M6" s="3349"/>
      <c r="N6" s="3350"/>
      <c r="O6" s="3374"/>
      <c r="P6" s="3375"/>
      <c r="Q6" s="3361"/>
      <c r="R6" s="3361"/>
      <c r="S6" s="3362"/>
      <c r="T6" s="3349"/>
      <c r="U6" s="2965" t="s">
        <v>3264</v>
      </c>
      <c r="V6" s="2966" t="s">
        <v>3265</v>
      </c>
    </row>
    <row r="7" spans="1:22" s="2967" customFormat="1" ht="18">
      <c r="A7" s="2957">
        <v>5</v>
      </c>
      <c r="B7" s="2958" t="s">
        <v>3266</v>
      </c>
      <c r="C7" s="2959" t="s">
        <v>3267</v>
      </c>
      <c r="D7" s="2960" t="s">
        <v>3268</v>
      </c>
      <c r="E7" s="3347"/>
      <c r="F7" s="2961" t="s">
        <v>3269</v>
      </c>
      <c r="G7" s="2962">
        <v>27087</v>
      </c>
      <c r="H7" s="2962">
        <v>18714</v>
      </c>
      <c r="I7" s="2962">
        <v>8373</v>
      </c>
      <c r="J7" s="2963">
        <v>189</v>
      </c>
      <c r="K7" s="2964" t="s">
        <v>3257</v>
      </c>
      <c r="L7" s="3373"/>
      <c r="M7" s="3349"/>
      <c r="N7" s="3350"/>
      <c r="O7" s="3374"/>
      <c r="P7" s="3375"/>
      <c r="Q7" s="3361"/>
      <c r="R7" s="3361"/>
      <c r="S7" s="3362"/>
      <c r="T7" s="3349"/>
      <c r="U7" s="2965" t="s">
        <v>3270</v>
      </c>
      <c r="V7" s="2966" t="s">
        <v>3271</v>
      </c>
    </row>
    <row r="8" spans="1:22" s="2967" customFormat="1" ht="18">
      <c r="A8" s="2957">
        <v>6</v>
      </c>
      <c r="B8" s="2968" t="s">
        <v>3272</v>
      </c>
      <c r="C8" s="2969" t="s">
        <v>3310</v>
      </c>
      <c r="D8" s="2964" t="s">
        <v>3311</v>
      </c>
      <c r="E8" s="2970" t="s">
        <v>3312</v>
      </c>
      <c r="F8" s="2969" t="s">
        <v>3313</v>
      </c>
      <c r="G8" s="2962">
        <v>8533.5</v>
      </c>
      <c r="H8" s="2962">
        <v>5689</v>
      </c>
      <c r="I8" s="2962">
        <v>2844.5</v>
      </c>
      <c r="J8" s="2971"/>
      <c r="K8" s="2964" t="s">
        <v>3257</v>
      </c>
      <c r="L8" s="3364"/>
      <c r="M8" s="3349"/>
      <c r="N8" s="3350"/>
      <c r="O8" s="3352"/>
      <c r="P8" s="3354"/>
      <c r="Q8" s="3357"/>
      <c r="R8" s="3357"/>
      <c r="S8" s="3359"/>
      <c r="T8" s="3349"/>
      <c r="U8" s="2964"/>
      <c r="V8" s="2972"/>
    </row>
    <row r="9" spans="1:22" s="2967" customFormat="1" ht="18">
      <c r="A9" s="2957">
        <v>7</v>
      </c>
      <c r="B9" s="2980" t="s">
        <v>3314</v>
      </c>
      <c r="C9" s="2981" t="s">
        <v>3315</v>
      </c>
      <c r="D9" s="2964" t="s">
        <v>3311</v>
      </c>
      <c r="E9" s="2970" t="s">
        <v>3309</v>
      </c>
      <c r="F9" s="2961" t="s">
        <v>3269</v>
      </c>
      <c r="G9" s="2962">
        <v>28726</v>
      </c>
      <c r="H9" s="2962">
        <v>23111</v>
      </c>
      <c r="I9" s="2962">
        <v>5615</v>
      </c>
      <c r="J9" s="2971">
        <v>161</v>
      </c>
      <c r="K9" s="2964" t="s">
        <v>3316</v>
      </c>
      <c r="L9" s="2964" t="s">
        <v>3317</v>
      </c>
      <c r="M9" s="2982" t="s">
        <v>3318</v>
      </c>
      <c r="N9" s="2983">
        <v>11694</v>
      </c>
      <c r="O9" s="2982" t="s">
        <v>3102</v>
      </c>
      <c r="P9" s="2984">
        <f>H9/N9</f>
        <v>1.9763126389601504</v>
      </c>
      <c r="Q9" s="2985">
        <v>41578</v>
      </c>
      <c r="R9" s="2985">
        <v>56188</v>
      </c>
      <c r="S9" s="2986">
        <v>34.9</v>
      </c>
      <c r="T9" s="3349"/>
      <c r="U9" s="2982" t="s">
        <v>3319</v>
      </c>
      <c r="V9" s="2987" t="s">
        <v>3320</v>
      </c>
    </row>
    <row r="10" spans="1:22" s="2967" customFormat="1" ht="18">
      <c r="A10" s="2957">
        <v>8</v>
      </c>
      <c r="B10" s="2980" t="s">
        <v>3321</v>
      </c>
      <c r="C10" s="2981" t="s">
        <v>3322</v>
      </c>
      <c r="D10" s="2964" t="s">
        <v>3311</v>
      </c>
      <c r="E10" s="2970" t="s">
        <v>3299</v>
      </c>
      <c r="F10" s="2988" t="s">
        <v>3323</v>
      </c>
      <c r="G10" s="2962">
        <v>77788</v>
      </c>
      <c r="H10" s="2962">
        <v>53094</v>
      </c>
      <c r="I10" s="2962">
        <v>24694</v>
      </c>
      <c r="J10" s="2971">
        <v>379</v>
      </c>
      <c r="K10" s="2964" t="s">
        <v>3316</v>
      </c>
      <c r="L10" s="3363" t="s">
        <v>3258</v>
      </c>
      <c r="M10" s="3365" t="s">
        <v>3324</v>
      </c>
      <c r="N10" s="3366">
        <v>48385</v>
      </c>
      <c r="O10" s="3363" t="s">
        <v>3102</v>
      </c>
      <c r="P10" s="3367">
        <f>H10/N10</f>
        <v>1.0973235506871963</v>
      </c>
      <c r="Q10" s="3369">
        <v>41647</v>
      </c>
      <c r="R10" s="3369">
        <v>56257</v>
      </c>
      <c r="S10" s="3371">
        <v>35.090000000000003</v>
      </c>
      <c r="T10" s="3351" t="s">
        <v>3325</v>
      </c>
      <c r="U10" s="3376" t="s">
        <v>3326</v>
      </c>
      <c r="V10" s="3378" t="s">
        <v>3327</v>
      </c>
    </row>
    <row r="11" spans="1:22" s="2967" customFormat="1">
      <c r="A11" s="2957">
        <v>9</v>
      </c>
      <c r="B11" s="2968" t="s">
        <v>3328</v>
      </c>
      <c r="C11" s="2969" t="s">
        <v>3310</v>
      </c>
      <c r="D11" s="2964" t="s">
        <v>3311</v>
      </c>
      <c r="E11" s="3346" t="s">
        <v>3312</v>
      </c>
      <c r="F11" s="2969" t="s">
        <v>3313</v>
      </c>
      <c r="G11" s="2962">
        <v>65514</v>
      </c>
      <c r="H11" s="2962">
        <v>43676</v>
      </c>
      <c r="I11" s="2962">
        <v>21838</v>
      </c>
      <c r="J11" s="2971"/>
      <c r="K11" s="2964" t="s">
        <v>3316</v>
      </c>
      <c r="L11" s="3364"/>
      <c r="M11" s="3365"/>
      <c r="N11" s="3366"/>
      <c r="O11" s="3364"/>
      <c r="P11" s="3368"/>
      <c r="Q11" s="3370"/>
      <c r="R11" s="3370"/>
      <c r="S11" s="3372"/>
      <c r="T11" s="3352"/>
      <c r="U11" s="3377"/>
      <c r="V11" s="3379"/>
    </row>
    <row r="12" spans="1:22" s="2967" customFormat="1">
      <c r="A12" s="2957">
        <v>10</v>
      </c>
      <c r="B12" s="2968" t="s">
        <v>3329</v>
      </c>
      <c r="C12" s="2969" t="s">
        <v>3310</v>
      </c>
      <c r="D12" s="2964" t="s">
        <v>3311</v>
      </c>
      <c r="E12" s="3360"/>
      <c r="F12" s="2969" t="s">
        <v>3313</v>
      </c>
      <c r="G12" s="2962">
        <v>25742</v>
      </c>
      <c r="H12" s="2962">
        <v>23282</v>
      </c>
      <c r="I12" s="2962">
        <v>2460</v>
      </c>
      <c r="J12" s="2971">
        <v>149</v>
      </c>
      <c r="K12" s="2964" t="s">
        <v>3257</v>
      </c>
      <c r="L12" s="3363" t="s">
        <v>3301</v>
      </c>
      <c r="M12" s="3365" t="s">
        <v>3330</v>
      </c>
      <c r="N12" s="3366">
        <v>112834</v>
      </c>
      <c r="O12" s="3363" t="s">
        <v>3102</v>
      </c>
      <c r="P12" s="3367">
        <f>SUM(H12:H16)/N12</f>
        <v>1.5217044507861106</v>
      </c>
      <c r="Q12" s="3381">
        <v>42338</v>
      </c>
      <c r="R12" s="3381">
        <v>56948</v>
      </c>
      <c r="S12" s="3371">
        <v>36.979999999999997</v>
      </c>
      <c r="T12" s="2965"/>
      <c r="U12" s="2982"/>
      <c r="V12" s="2989"/>
    </row>
    <row r="13" spans="1:22" s="2967" customFormat="1">
      <c r="A13" s="2957">
        <v>11</v>
      </c>
      <c r="B13" s="2968" t="s">
        <v>3331</v>
      </c>
      <c r="C13" s="2969" t="s">
        <v>3310</v>
      </c>
      <c r="D13" s="2964" t="s">
        <v>3311</v>
      </c>
      <c r="E13" s="3360"/>
      <c r="F13" s="2969" t="s">
        <v>3313</v>
      </c>
      <c r="G13" s="2962">
        <v>42884</v>
      </c>
      <c r="H13" s="2962">
        <v>21048</v>
      </c>
      <c r="I13" s="2962">
        <v>21836</v>
      </c>
      <c r="J13" s="2971">
        <v>123</v>
      </c>
      <c r="K13" s="2964" t="s">
        <v>3257</v>
      </c>
      <c r="L13" s="3373"/>
      <c r="M13" s="3365"/>
      <c r="N13" s="3366"/>
      <c r="O13" s="3373"/>
      <c r="P13" s="3380"/>
      <c r="Q13" s="3382"/>
      <c r="R13" s="3382"/>
      <c r="S13" s="3384"/>
      <c r="T13" s="2965"/>
      <c r="U13" s="2982"/>
      <c r="V13" s="2989"/>
    </row>
    <row r="14" spans="1:22" s="2967" customFormat="1">
      <c r="A14" s="2957">
        <v>12</v>
      </c>
      <c r="B14" s="2968" t="s">
        <v>3332</v>
      </c>
      <c r="C14" s="2969" t="s">
        <v>3310</v>
      </c>
      <c r="D14" s="2964" t="s">
        <v>3311</v>
      </c>
      <c r="E14" s="3360"/>
      <c r="F14" s="2969" t="s">
        <v>3313</v>
      </c>
      <c r="G14" s="2962">
        <v>38410</v>
      </c>
      <c r="H14" s="2962">
        <v>27903</v>
      </c>
      <c r="I14" s="2962">
        <v>10507</v>
      </c>
      <c r="J14" s="2971">
        <v>379</v>
      </c>
      <c r="K14" s="2964" t="s">
        <v>3257</v>
      </c>
      <c r="L14" s="3373"/>
      <c r="M14" s="3365"/>
      <c r="N14" s="3366"/>
      <c r="O14" s="3373"/>
      <c r="P14" s="3380"/>
      <c r="Q14" s="3382"/>
      <c r="R14" s="3382"/>
      <c r="S14" s="3384"/>
      <c r="T14" s="2965"/>
      <c r="U14" s="2982"/>
      <c r="V14" s="2989"/>
    </row>
    <row r="15" spans="1:22" s="2967" customFormat="1">
      <c r="A15" s="2957">
        <v>13</v>
      </c>
      <c r="B15" s="2968" t="s">
        <v>3333</v>
      </c>
      <c r="C15" s="2969" t="s">
        <v>3310</v>
      </c>
      <c r="D15" s="2964" t="s">
        <v>3311</v>
      </c>
      <c r="E15" s="3360"/>
      <c r="F15" s="2969" t="s">
        <v>3313</v>
      </c>
      <c r="G15" s="2962">
        <v>39264</v>
      </c>
      <c r="H15" s="2962">
        <v>30467</v>
      </c>
      <c r="I15" s="2962">
        <v>8797</v>
      </c>
      <c r="J15" s="2971">
        <v>194</v>
      </c>
      <c r="K15" s="2964" t="s">
        <v>3257</v>
      </c>
      <c r="L15" s="3373"/>
      <c r="M15" s="3365"/>
      <c r="N15" s="3366"/>
      <c r="O15" s="3373"/>
      <c r="P15" s="3380"/>
      <c r="Q15" s="3382"/>
      <c r="R15" s="3382"/>
      <c r="S15" s="3384"/>
      <c r="T15" s="2965"/>
      <c r="U15" s="2982"/>
      <c r="V15" s="2989"/>
    </row>
    <row r="16" spans="1:22" s="2967" customFormat="1" ht="18">
      <c r="A16" s="2957">
        <v>14</v>
      </c>
      <c r="B16" s="2968" t="s">
        <v>3334</v>
      </c>
      <c r="C16" s="2990" t="s">
        <v>3335</v>
      </c>
      <c r="D16" s="2960" t="s">
        <v>3268</v>
      </c>
      <c r="E16" s="3360"/>
      <c r="F16" s="2969" t="s">
        <v>3313</v>
      </c>
      <c r="G16" s="2962">
        <v>89000</v>
      </c>
      <c r="H16" s="2962">
        <v>69000</v>
      </c>
      <c r="I16" s="2962">
        <v>20000</v>
      </c>
      <c r="J16" s="2971">
        <v>352</v>
      </c>
      <c r="K16" s="2964" t="s">
        <v>3257</v>
      </c>
      <c r="L16" s="3373"/>
      <c r="M16" s="3365"/>
      <c r="N16" s="3366"/>
      <c r="O16" s="3373"/>
      <c r="P16" s="3380"/>
      <c r="Q16" s="3382"/>
      <c r="R16" s="3382"/>
      <c r="S16" s="3384"/>
      <c r="T16" s="2965"/>
      <c r="U16" s="2982"/>
      <c r="V16" s="2989"/>
    </row>
    <row r="17" spans="1:22" s="2967" customFormat="1">
      <c r="A17" s="2957">
        <v>15</v>
      </c>
      <c r="B17" s="2968" t="s">
        <v>3336</v>
      </c>
      <c r="C17" s="2969" t="s">
        <v>3310</v>
      </c>
      <c r="D17" s="2964" t="s">
        <v>3311</v>
      </c>
      <c r="E17" s="3360"/>
      <c r="F17" s="2969" t="s">
        <v>3313</v>
      </c>
      <c r="G17" s="2962">
        <v>39000</v>
      </c>
      <c r="H17" s="2962">
        <v>29000</v>
      </c>
      <c r="I17" s="2962">
        <v>10000</v>
      </c>
      <c r="J17" s="2971"/>
      <c r="K17" s="2964" t="s">
        <v>3257</v>
      </c>
      <c r="L17" s="3364"/>
      <c r="M17" s="3365"/>
      <c r="N17" s="3366"/>
      <c r="O17" s="3364"/>
      <c r="P17" s="3368"/>
      <c r="Q17" s="3383"/>
      <c r="R17" s="3383"/>
      <c r="S17" s="3372"/>
      <c r="T17" s="2965"/>
      <c r="U17" s="2982"/>
      <c r="V17" s="2989"/>
    </row>
    <row r="18" spans="1:22" s="2967" customFormat="1">
      <c r="A18" s="2957">
        <v>16</v>
      </c>
      <c r="B18" s="2968" t="s">
        <v>3337</v>
      </c>
      <c r="C18" s="2969" t="s">
        <v>3310</v>
      </c>
      <c r="D18" s="2964" t="s">
        <v>3311</v>
      </c>
      <c r="E18" s="3360"/>
      <c r="F18" s="2969" t="s">
        <v>3313</v>
      </c>
      <c r="G18" s="2962">
        <v>88239</v>
      </c>
      <c r="H18" s="2962">
        <v>58826</v>
      </c>
      <c r="I18" s="2962">
        <v>29413</v>
      </c>
      <c r="J18" s="2971"/>
      <c r="K18" s="2964" t="s">
        <v>3257</v>
      </c>
      <c r="L18" s="2964" t="s">
        <v>3258</v>
      </c>
      <c r="M18" s="2964" t="s">
        <v>3338</v>
      </c>
      <c r="N18" s="2991">
        <v>29414</v>
      </c>
      <c r="O18" s="2964" t="s">
        <v>3102</v>
      </c>
      <c r="P18" s="2964" t="s">
        <v>3339</v>
      </c>
      <c r="Q18" s="2992">
        <v>42338</v>
      </c>
      <c r="R18" s="2992">
        <v>56948</v>
      </c>
      <c r="S18" s="2968">
        <v>36.979999999999997</v>
      </c>
      <c r="T18" s="2965"/>
      <c r="U18" s="2982"/>
      <c r="V18" s="2989"/>
    </row>
    <row r="19" spans="1:22" s="2967" customFormat="1">
      <c r="A19" s="2957">
        <v>17</v>
      </c>
      <c r="B19" s="2968" t="s">
        <v>3340</v>
      </c>
      <c r="C19" s="2969" t="s">
        <v>3310</v>
      </c>
      <c r="D19" s="2964" t="s">
        <v>3311</v>
      </c>
      <c r="E19" s="3360"/>
      <c r="F19" s="2969" t="s">
        <v>3313</v>
      </c>
      <c r="G19" s="3385">
        <v>185376</v>
      </c>
      <c r="H19" s="3385">
        <v>123584</v>
      </c>
      <c r="I19" s="3385">
        <v>61792</v>
      </c>
      <c r="J19" s="2971"/>
      <c r="K19" s="2964" t="s">
        <v>3257</v>
      </c>
      <c r="L19" s="2964" t="s">
        <v>3258</v>
      </c>
      <c r="M19" s="2964" t="s">
        <v>3341</v>
      </c>
      <c r="N19" s="2991">
        <v>24762</v>
      </c>
      <c r="O19" s="2964" t="s">
        <v>3102</v>
      </c>
      <c r="P19" s="2964" t="s">
        <v>3339</v>
      </c>
      <c r="Q19" s="2985">
        <v>41578</v>
      </c>
      <c r="R19" s="2985">
        <v>56188</v>
      </c>
      <c r="S19" s="2986">
        <v>34.9</v>
      </c>
      <c r="T19" s="2965"/>
      <c r="U19" s="2982"/>
      <c r="V19" s="2989"/>
    </row>
    <row r="20" spans="1:22" s="2967" customFormat="1">
      <c r="A20" s="2957">
        <v>18</v>
      </c>
      <c r="B20" s="2968" t="s">
        <v>3340</v>
      </c>
      <c r="C20" s="2969" t="s">
        <v>3310</v>
      </c>
      <c r="D20" s="2964" t="s">
        <v>3311</v>
      </c>
      <c r="E20" s="3360"/>
      <c r="F20" s="2969" t="s">
        <v>3313</v>
      </c>
      <c r="G20" s="3386"/>
      <c r="H20" s="3386"/>
      <c r="I20" s="3386"/>
      <c r="J20" s="2971"/>
      <c r="K20" s="2964" t="s">
        <v>3257</v>
      </c>
      <c r="L20" s="2964" t="s">
        <v>3301</v>
      </c>
      <c r="M20" s="2964" t="s">
        <v>3342</v>
      </c>
      <c r="N20" s="2991">
        <v>37030</v>
      </c>
      <c r="O20" s="2964" t="s">
        <v>3102</v>
      </c>
      <c r="P20" s="2964" t="s">
        <v>3339</v>
      </c>
      <c r="Q20" s="2985">
        <v>41578</v>
      </c>
      <c r="R20" s="2985">
        <v>56188</v>
      </c>
      <c r="S20" s="2986">
        <v>34.9</v>
      </c>
      <c r="T20" s="2965"/>
      <c r="U20" s="2982"/>
      <c r="V20" s="2989"/>
    </row>
    <row r="21" spans="1:22" s="2967" customFormat="1" ht="34.5">
      <c r="A21" s="2957">
        <v>19</v>
      </c>
      <c r="B21" s="2968" t="s">
        <v>3340</v>
      </c>
      <c r="C21" s="2969" t="s">
        <v>3343</v>
      </c>
      <c r="D21" s="2964" t="s">
        <v>3311</v>
      </c>
      <c r="E21" s="3347"/>
      <c r="F21" s="2969" t="s">
        <v>3313</v>
      </c>
      <c r="G21" s="2962">
        <v>90000</v>
      </c>
      <c r="H21" s="2962">
        <v>70000</v>
      </c>
      <c r="I21" s="2962">
        <v>20000</v>
      </c>
      <c r="J21" s="2971"/>
      <c r="K21" s="2964" t="s">
        <v>3257</v>
      </c>
      <c r="L21" s="2964" t="s">
        <v>3301</v>
      </c>
      <c r="M21" s="2964" t="s">
        <v>3344</v>
      </c>
      <c r="N21" s="2991">
        <v>13807</v>
      </c>
      <c r="O21" s="2964" t="s">
        <v>3102</v>
      </c>
      <c r="P21" s="2964" t="s">
        <v>3339</v>
      </c>
      <c r="Q21" s="2992">
        <v>41647</v>
      </c>
      <c r="R21" s="2992">
        <v>56257</v>
      </c>
      <c r="S21" s="2968">
        <v>35.090000000000003</v>
      </c>
      <c r="T21" s="2965"/>
      <c r="U21" s="2982"/>
      <c r="V21" s="2989"/>
    </row>
    <row r="22" spans="1:22" s="2967" customFormat="1" ht="18">
      <c r="A22" s="2957">
        <v>20</v>
      </c>
      <c r="B22" s="2968" t="s">
        <v>3345</v>
      </c>
      <c r="C22" s="2990" t="s">
        <v>3346</v>
      </c>
      <c r="D22" s="2960" t="s">
        <v>3268</v>
      </c>
      <c r="E22" s="2970" t="s">
        <v>3309</v>
      </c>
      <c r="F22" s="2961" t="s">
        <v>3269</v>
      </c>
      <c r="G22" s="2962">
        <v>39589</v>
      </c>
      <c r="H22" s="2962">
        <v>29919</v>
      </c>
      <c r="I22" s="2962">
        <v>9670</v>
      </c>
      <c r="J22" s="2971">
        <v>283</v>
      </c>
      <c r="K22" s="2964" t="s">
        <v>3257</v>
      </c>
      <c r="L22" s="2964" t="s">
        <v>3347</v>
      </c>
      <c r="M22" s="2982" t="s">
        <v>3348</v>
      </c>
      <c r="N22" s="2991">
        <v>20749</v>
      </c>
      <c r="O22" s="2964" t="s">
        <v>3102</v>
      </c>
      <c r="P22" s="2993">
        <f>H22/N22</f>
        <v>1.4419490095908236</v>
      </c>
      <c r="Q22" s="2992">
        <v>42460</v>
      </c>
      <c r="R22" s="2992">
        <v>57070</v>
      </c>
      <c r="S22" s="2968">
        <v>37.32</v>
      </c>
      <c r="T22" s="2965"/>
      <c r="U22" s="2982" t="s">
        <v>3349</v>
      </c>
      <c r="V22" s="2987" t="s">
        <v>3350</v>
      </c>
    </row>
    <row r="23" spans="1:22" s="2967" customFormat="1">
      <c r="A23" s="2957">
        <v>21</v>
      </c>
      <c r="B23" s="2968" t="s">
        <v>3345</v>
      </c>
      <c r="C23" s="2964" t="s">
        <v>3351</v>
      </c>
      <c r="D23" s="2964"/>
      <c r="E23" s="2964"/>
      <c r="F23" s="2964"/>
      <c r="G23" s="2962"/>
      <c r="H23" s="2962"/>
      <c r="I23" s="2962"/>
      <c r="J23" s="2971"/>
      <c r="K23" s="2964" t="s">
        <v>3257</v>
      </c>
      <c r="L23" s="2964" t="s">
        <v>3347</v>
      </c>
      <c r="M23" s="2964" t="s">
        <v>3352</v>
      </c>
      <c r="N23" s="2991">
        <v>41642</v>
      </c>
      <c r="O23" s="2964" t="s">
        <v>3102</v>
      </c>
      <c r="P23" s="2964" t="s">
        <v>3353</v>
      </c>
      <c r="Q23" s="2992">
        <v>42460</v>
      </c>
      <c r="R23" s="2992">
        <v>57070</v>
      </c>
      <c r="S23" s="2968">
        <v>37.32</v>
      </c>
      <c r="T23" s="2964"/>
      <c r="U23" s="2964"/>
      <c r="V23" s="2972"/>
    </row>
    <row r="24" spans="1:22" s="2967" customFormat="1" ht="18" thickBot="1">
      <c r="A24" s="2994">
        <v>22</v>
      </c>
      <c r="B24" s="2995" t="s">
        <v>3345</v>
      </c>
      <c r="C24" s="2996" t="s">
        <v>3354</v>
      </c>
      <c r="D24" s="2996"/>
      <c r="E24" s="2996"/>
      <c r="F24" s="2996"/>
      <c r="G24" s="2997"/>
      <c r="H24" s="2997"/>
      <c r="I24" s="2997"/>
      <c r="J24" s="2998"/>
      <c r="K24" s="2996" t="s">
        <v>3257</v>
      </c>
      <c r="L24" s="2996" t="s">
        <v>3347</v>
      </c>
      <c r="M24" s="2996" t="s">
        <v>3355</v>
      </c>
      <c r="N24" s="2999">
        <v>12123</v>
      </c>
      <c r="O24" s="2996" t="s">
        <v>3102</v>
      </c>
      <c r="P24" s="2996" t="s">
        <v>3339</v>
      </c>
      <c r="Q24" s="3000">
        <v>42460</v>
      </c>
      <c r="R24" s="3000">
        <v>57070</v>
      </c>
      <c r="S24" s="2995">
        <v>37.32</v>
      </c>
      <c r="T24" s="2996"/>
      <c r="U24" s="2996"/>
      <c r="V24" s="3001"/>
    </row>
  </sheetData>
  <mergeCells count="52">
    <mergeCell ref="T10:T11"/>
    <mergeCell ref="U10:U11"/>
    <mergeCell ref="V10:V11"/>
    <mergeCell ref="E11:E21"/>
    <mergeCell ref="L12:L17"/>
    <mergeCell ref="M12:M17"/>
    <mergeCell ref="N12:N17"/>
    <mergeCell ref="O12:O17"/>
    <mergeCell ref="P12:P17"/>
    <mergeCell ref="Q12:Q17"/>
    <mergeCell ref="R12:R17"/>
    <mergeCell ref="S12:S17"/>
    <mergeCell ref="G19:G20"/>
    <mergeCell ref="H19:H20"/>
    <mergeCell ref="I19:I20"/>
    <mergeCell ref="Q5:Q8"/>
    <mergeCell ref="R5:R8"/>
    <mergeCell ref="S5:S8"/>
    <mergeCell ref="L10:L11"/>
    <mergeCell ref="M10:M11"/>
    <mergeCell ref="N10:N11"/>
    <mergeCell ref="O10:O11"/>
    <mergeCell ref="P10:P11"/>
    <mergeCell ref="Q10:Q11"/>
    <mergeCell ref="R10:R11"/>
    <mergeCell ref="S10:S11"/>
    <mergeCell ref="L5:L8"/>
    <mergeCell ref="M5:M8"/>
    <mergeCell ref="N5:N8"/>
    <mergeCell ref="O5:O8"/>
    <mergeCell ref="P5:P8"/>
    <mergeCell ref="T1:V1"/>
    <mergeCell ref="C2:D2"/>
    <mergeCell ref="C3:C4"/>
    <mergeCell ref="D3:D4"/>
    <mergeCell ref="E3:E4"/>
    <mergeCell ref="F3:F4"/>
    <mergeCell ref="M3:M4"/>
    <mergeCell ref="N3:N4"/>
    <mergeCell ref="O3:O4"/>
    <mergeCell ref="P3:P4"/>
    <mergeCell ref="N1:S1"/>
    <mergeCell ref="Q3:Q4"/>
    <mergeCell ref="R3:R4"/>
    <mergeCell ref="S3:S4"/>
    <mergeCell ref="T3:T9"/>
    <mergeCell ref="E5:E7"/>
    <mergeCell ref="A1:A2"/>
    <mergeCell ref="B1:F1"/>
    <mergeCell ref="G1:J1"/>
    <mergeCell ref="K1:L1"/>
    <mergeCell ref="M1:M2"/>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2019-01-07T01:50:12Z</dcterms:modified>
</cp:coreProperties>
</file>