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r:id="rId40"/>
    <sheet name="典型户型修正" sheetId="31" state="hidden" r:id="rId41"/>
    <sheet name="存贷款利率" sheetId="65" state="hidden" r:id="rId42"/>
    <sheet name="比较法案例" sheetId="72" r:id="rId43"/>
    <sheet name="车位比较法" sheetId="73" r:id="rId44"/>
    <sheet name="仓储案例" sheetId="77" r:id="rId45"/>
    <sheet name="Sheet1" sheetId="74" r:id="rId46"/>
    <sheet name="土地案例" sheetId="75" r:id="rId47"/>
    <sheet name="Sheet3" sheetId="76" r:id="rId48"/>
  </sheets>
  <externalReferences>
    <externalReference r:id="rId49"/>
    <externalReference r:id="rId50"/>
    <externalReference r:id="rId51"/>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46" hidden="1">土地案例!$A$1:$BE$1</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40" i="6" l="1"/>
  <c r="E36" i="6"/>
  <c r="B38" i="9" l="1"/>
  <c r="C31" i="35"/>
  <c r="AH7" i="1"/>
  <c r="G21" i="6"/>
  <c r="E9" i="6"/>
  <c r="AF14" i="3"/>
  <c r="K14" i="3"/>
  <c r="AT13" i="3"/>
  <c r="AD13" i="3"/>
  <c r="I7" i="36" l="1"/>
  <c r="G7" i="36"/>
  <c r="E7" i="36"/>
  <c r="I45" i="39"/>
  <c r="E45" i="39"/>
  <c r="C45" i="39"/>
  <c r="G45" i="39"/>
  <c r="C14" i="39"/>
  <c r="I14" i="39"/>
  <c r="E14" i="39"/>
  <c r="G14" i="39"/>
  <c r="AH20" i="1"/>
  <c r="I48" i="39"/>
  <c r="E48" i="39"/>
  <c r="I40" i="39"/>
  <c r="G40" i="39"/>
  <c r="E40" i="39"/>
  <c r="G7" i="39"/>
  <c r="I9" i="39"/>
  <c r="E9" i="39"/>
  <c r="G9" i="39"/>
  <c r="G15" i="39"/>
  <c r="G48" i="39"/>
  <c r="C15" i="39"/>
  <c r="I15" i="39"/>
  <c r="E15" i="39"/>
  <c r="L39" i="76" l="1"/>
  <c r="M39" i="76"/>
  <c r="K39" i="76"/>
  <c r="C16" i="66"/>
  <c r="C15" i="66"/>
  <c r="C14" i="66"/>
  <c r="B16" i="66"/>
  <c r="B15" i="66"/>
  <c r="L17" i="74"/>
  <c r="N10" i="74"/>
  <c r="M10" i="74"/>
  <c r="L10" i="74"/>
  <c r="D15" i="66" l="1"/>
  <c r="D20" i="4" l="1"/>
  <c r="D72" i="39"/>
  <c r="E72" i="39" s="1"/>
  <c r="F72" i="39" s="1"/>
  <c r="G72" i="39" s="1"/>
  <c r="H72" i="39" s="1"/>
  <c r="I72" i="39" s="1"/>
  <c r="J72" i="39" s="1"/>
  <c r="K72" i="39" s="1"/>
  <c r="L72" i="39" s="1"/>
  <c r="M72" i="39" s="1"/>
  <c r="N72" i="39" s="1"/>
  <c r="G20" i="6"/>
  <c r="I7" i="21"/>
  <c r="G7" i="21"/>
  <c r="E7" i="21"/>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W16" i="36" s="1"/>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F12" i="35"/>
  <c r="AA12" i="35" s="1"/>
  <c r="Q11" i="35"/>
  <c r="Z11" i="35" s="1"/>
  <c r="Q10" i="35"/>
  <c r="Z10" i="35" s="1"/>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U34"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c r="F24" i="36"/>
  <c r="AA24" i="36" s="1"/>
  <c r="F34" i="36"/>
  <c r="S34" i="36" s="1"/>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5" i="37"/>
  <c r="AA43" i="21"/>
  <c r="U43" i="21"/>
  <c r="AA13" i="40"/>
  <c r="F77" i="40"/>
  <c r="G77" i="40" s="1"/>
  <c r="H77" i="40" s="1"/>
  <c r="I77" i="40" s="1"/>
  <c r="J77" i="40" s="1"/>
  <c r="K77" i="40" s="1"/>
  <c r="L77" i="40" s="1"/>
  <c r="M77" i="40" s="1"/>
  <c r="BH5" i="3"/>
  <c r="R16" i="4"/>
  <c r="D3" i="35"/>
  <c r="G4" i="4"/>
  <c r="S37" i="34"/>
  <c r="J16" i="35"/>
  <c r="W16" i="35" s="1"/>
  <c r="AZ300" i="3"/>
  <c r="AZ354" i="3"/>
  <c r="AZ322" i="3"/>
  <c r="F13" i="39"/>
  <c r="AA13" i="39" s="1"/>
  <c r="AA36" i="35"/>
  <c r="H11" i="37"/>
  <c r="AB11" i="37" s="1"/>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J37" i="34"/>
  <c r="AC37" i="34"/>
  <c r="J36" i="33"/>
  <c r="W36" i="33"/>
  <c r="S41" i="40"/>
  <c r="AB23" i="40"/>
  <c r="U27" i="39"/>
  <c r="H23" i="39"/>
  <c r="AB23" i="39" s="1"/>
  <c r="J23" i="39"/>
  <c r="AC23" i="39" s="1"/>
  <c r="F96" i="39"/>
  <c r="G96" i="39" s="1"/>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4" i="39"/>
  <c r="AC33" i="39"/>
  <c r="W33" i="39"/>
  <c r="AA33" i="39"/>
  <c r="S33" i="39"/>
  <c r="U11" i="36"/>
  <c r="F80" i="35"/>
  <c r="G80" i="35" s="1"/>
  <c r="H80" i="35" s="1"/>
  <c r="I80" i="35" s="1"/>
  <c r="J80" i="35" s="1"/>
  <c r="K80" i="35" s="1"/>
  <c r="L80" i="35" s="1"/>
  <c r="M80" i="35" s="1"/>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8" i="36"/>
  <c r="U25" i="36"/>
  <c r="H20" i="36"/>
  <c r="U20" i="36" s="1"/>
  <c r="F68" i="36"/>
  <c r="G68" i="36"/>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B11" i="67"/>
  <c r="M24" i="44"/>
  <c r="M29" i="15"/>
  <c r="F36" i="15"/>
  <c r="F43" i="44"/>
  <c r="F42" i="15"/>
  <c r="F9" i="15"/>
  <c r="J4" i="65"/>
  <c r="E13" i="67"/>
  <c r="B10" i="67"/>
  <c r="M9" i="15"/>
  <c r="F11" i="67"/>
  <c r="F37" i="15"/>
  <c r="J5" i="65"/>
  <c r="J6" i="65"/>
  <c r="E11" i="67"/>
  <c r="M26" i="44"/>
  <c r="B13" i="67"/>
  <c r="F9" i="67"/>
  <c r="N4" i="65"/>
  <c r="M6" i="15"/>
  <c r="F14" i="67"/>
  <c r="F38" i="44"/>
  <c r="F10" i="44"/>
  <c r="F43" i="15"/>
  <c r="M28" i="15"/>
  <c r="F13" i="67"/>
  <c r="F8" i="15"/>
  <c r="J15" i="15"/>
  <c r="J7" i="65"/>
  <c r="F10" i="67"/>
  <c r="E10" i="67"/>
  <c r="E14" i="67"/>
  <c r="M22" i="15"/>
  <c r="L49" i="44"/>
  <c r="F11" i="44"/>
  <c r="N5" i="65"/>
  <c r="B14" i="67"/>
  <c r="F40" i="15"/>
  <c r="N7" i="65"/>
  <c r="F7" i="15"/>
  <c r="M25" i="44"/>
  <c r="J36" i="15"/>
  <c r="L48" i="44"/>
  <c r="E9" i="67"/>
  <c r="M31" i="44"/>
  <c r="N6" i="65"/>
  <c r="B9" i="67"/>
  <c r="F12" i="67"/>
  <c r="L47" i="15"/>
  <c r="M23" i="15"/>
  <c r="F13" i="15"/>
  <c r="I7" i="65"/>
  <c r="I4" i="65"/>
  <c r="M8" i="15"/>
  <c r="F18" i="44"/>
  <c r="M30" i="44"/>
  <c r="F8" i="44"/>
  <c r="F8" i="67"/>
  <c r="F40" i="44"/>
  <c r="B8" i="67"/>
  <c r="I6" i="65"/>
  <c r="F16" i="15"/>
  <c r="M10" i="44"/>
  <c r="F38" i="15"/>
  <c r="N3" i="65"/>
  <c r="J17" i="44"/>
  <c r="M24" i="15"/>
  <c r="L48" i="15"/>
  <c r="B12" i="67"/>
  <c r="E8" i="67"/>
  <c r="F6" i="15"/>
  <c r="I3" i="65"/>
  <c r="M11" i="44"/>
  <c r="I5" i="65"/>
  <c r="M26" i="15"/>
  <c r="F28" i="44"/>
  <c r="F45" i="44"/>
  <c r="E12" i="67"/>
  <c r="M28" i="44"/>
  <c r="J3" i="65"/>
  <c r="F26" i="15"/>
  <c r="M8" i="44"/>
  <c r="F9" i="44"/>
  <c r="F39" i="44"/>
  <c r="F15" i="44"/>
  <c r="G15" i="3" l="1"/>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F30" i="6" s="1"/>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2" i="65"/>
  <c r="C18" i="44"/>
  <c r="E3" i="65"/>
  <c r="C16" i="15"/>
  <c r="J26" i="46" l="1"/>
  <c r="W13" i="39"/>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1" i="15"/>
  <c r="F46" i="44"/>
  <c r="D16" i="43" l="1"/>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7" i="15"/>
  <c r="M29" i="44"/>
  <c r="J33" i="21" l="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9" i="44"/>
  <c r="C17" i="15"/>
  <c r="B7" i="67"/>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C16" i="44"/>
  <c r="C14" i="15"/>
  <c r="F37" i="44"/>
  <c r="M23" i="44"/>
  <c r="M21" i="15"/>
  <c r="F35" i="15"/>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19" i="9"/>
  <c r="C21"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B2" i="35" l="1"/>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1" i="9"/>
  <c r="D20" i="9"/>
  <c r="K20" i="9" l="1"/>
  <c r="D14" i="66"/>
  <c r="B5" i="66" s="1"/>
  <c r="N43" i="9"/>
  <c r="G21" i="9"/>
  <c r="G20" i="9"/>
  <c r="C32" i="9"/>
  <c r="C34" i="9" s="1"/>
  <c r="G22" i="9"/>
  <c r="E14" i="66"/>
  <c r="C37" i="9" l="1"/>
  <c r="E37" i="9" s="1"/>
  <c r="C38" i="9"/>
  <c r="E38" i="9" s="1"/>
  <c r="O43" i="9"/>
  <c r="O38" i="9"/>
  <c r="K25" i="9" s="1"/>
  <c r="C33" i="9"/>
  <c r="D42" i="9" s="1"/>
  <c r="Q5" i="54" s="1"/>
  <c r="B47" i="63" s="1"/>
  <c r="F14" i="66"/>
  <c r="C35" i="9"/>
  <c r="F42" i="9" s="1"/>
  <c r="C42" i="9"/>
  <c r="N68" i="9" s="1"/>
  <c r="M38" i="9"/>
  <c r="K27" i="9" s="1"/>
  <c r="E42" i="9"/>
  <c r="P5" i="54" s="1"/>
  <c r="B46" i="63" s="1"/>
  <c r="D5" i="66"/>
  <c r="C5" i="66"/>
  <c r="N38" i="9"/>
  <c r="K28" i="9" s="1"/>
  <c r="G35" i="9" l="1"/>
  <c r="C43" i="9" s="1"/>
  <c r="K26" i="9"/>
  <c r="D63" i="9"/>
  <c r="D73" i="9" s="1"/>
  <c r="N73" i="9" s="1"/>
  <c r="R5" i="54"/>
  <c r="B48" i="63" s="1"/>
  <c r="K47" i="9" l="1"/>
  <c r="A14" i="55" s="1"/>
  <c r="B65" i="63" s="1"/>
  <c r="C44" i="9"/>
  <c r="E44" i="9" s="1"/>
  <c r="C111" i="9"/>
  <c r="C104" i="9" s="1"/>
  <c r="D70" i="9"/>
  <c r="C90" i="9"/>
  <c r="C96" i="9"/>
  <c r="C91" i="9" s="1"/>
  <c r="D71" i="9"/>
  <c r="D66" i="9" s="1"/>
  <c r="N72" i="9" s="1"/>
  <c r="C103" i="9"/>
  <c r="C82" i="9"/>
  <c r="C81" i="9" s="1"/>
  <c r="C85" i="9" s="1"/>
  <c r="C86" i="9" s="1"/>
  <c r="D72" i="9" s="1"/>
  <c r="O39" i="9" l="1"/>
  <c r="D44" i="9"/>
  <c r="N69" i="9"/>
  <c r="F44" i="9"/>
  <c r="M88" i="9"/>
  <c r="N88" i="9" s="1"/>
  <c r="C113" i="9"/>
  <c r="C114" i="9" s="1"/>
  <c r="E114" i="9" s="1"/>
  <c r="E115" i="9" s="1"/>
  <c r="M85" i="9"/>
  <c r="N85" i="9" s="1"/>
  <c r="C97" i="9"/>
  <c r="C98" i="9" s="1"/>
  <c r="E98" i="9" s="1"/>
  <c r="E99" i="9" s="1"/>
  <c r="M84" i="9" l="1"/>
  <c r="N84" i="9" s="1"/>
  <c r="C115" i="9"/>
  <c r="D76" i="9" s="1"/>
  <c r="D74" i="9" s="1"/>
  <c r="N74" i="9" s="1"/>
  <c r="O77" i="9" s="1"/>
  <c r="Q77" i="9" s="1"/>
  <c r="M83" i="9"/>
  <c r="N83" i="9" s="1"/>
  <c r="M87" i="9"/>
  <c r="N87" i="9" s="1"/>
  <c r="M86" i="9"/>
  <c r="N86" i="9" s="1"/>
  <c r="R6" i="54"/>
  <c r="B50" i="63" s="1"/>
  <c r="K29" i="9"/>
  <c r="K30" i="9" s="1"/>
  <c r="C99" i="9"/>
  <c r="O78" i="9" l="1"/>
  <c r="O79" i="9"/>
  <c r="O80" i="9" s="1"/>
  <c r="N89" i="9"/>
  <c r="O89" i="9" s="1"/>
  <c r="O81" i="9"/>
  <c r="C46" i="9" l="1"/>
  <c r="K33" i="9" s="1"/>
  <c r="F46" i="9" l="1"/>
  <c r="E46" i="9"/>
  <c r="O41" i="9"/>
  <c r="R8" i="54" s="1"/>
  <c r="B54" i="63" s="1"/>
  <c r="D46" i="9"/>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<sst xmlns="http://schemas.openxmlformats.org/spreadsheetml/2006/main" count="9289" uniqueCount="3864">
  <si>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</si>
  <si>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</si>
  <si>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</si>
  <si>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</si>
  <si>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</si>
  <si>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</si>
  <si>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</si>
  <si>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</si>
  <si>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</si>
  <si>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</si>
  <si>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</si>
  <si>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</si>
  <si>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</si>
  <si>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</si>
  <si>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</si>
  <si>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</si>
  <si>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</si>
  <si>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</si>
  <si>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</si>
  <si>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</si>
  <si>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</si>
  <si>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</si>
  <si>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</si>
  <si>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</si>
  <si>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</si>
  <si>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</si>
  <si>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</si>
  <si>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</si>
  <si>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</si>
  <si>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</si>
  <si>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</si>
  <si>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</si>
  <si>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</si>
  <si>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</si>
  <si>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</si>
  <si>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</si>
  <si>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</si>
  <si>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</si>
  <si>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</si>
  <si>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</si>
  <si>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</si>
  <si>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</si>
  <si>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</si>
  <si>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</si>
  <si>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</si>
  <si>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</si>
  <si>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</si>
  <si>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</si>
  <si>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</si>
  <si>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</si>
  <si>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</si>
  <si>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</si>
  <si>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</si>
  <si>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</si>
  <si>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</si>
  <si>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</si>
  <si>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</si>
  <si>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</si>
  <si>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</si>
  <si>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</si>
  <si>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</si>
  <si>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</si>
  <si>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</si>
  <si>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</si>
  <si>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</si>
  <si>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</si>
  <si>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</si>
  <si>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</si>
  <si>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</si>
  <si>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</si>
  <si>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</si>
  <si>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</si>
  <si>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</si>
  <si>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</si>
  <si>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</si>
  <si>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</si>
  <si>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</si>
  <si>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</si>
  <si>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</si>
  <si>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</si>
  <si>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</si>
  <si>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</si>
  <si>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</si>
  <si>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</si>
  <si>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</si>
  <si>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</si>
  <si>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</si>
  <si>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</si>
  <si>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</si>
  <si>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</si>
  <si>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</si>
  <si>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</si>
  <si>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</si>
  <si>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</si>
  <si>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</si>
  <si>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</si>
  <si>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</si>
  <si>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</si>
  <si>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</si>
  <si>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</si>
  <si>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</si>
  <si>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</si>
  <si>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</si>
  <si>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</si>
  <si>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</si>
  <si>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</si>
  <si>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</si>
  <si>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</si>
  <si>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</si>
  <si>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</si>
  <si>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</si>
  <si>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</si>
  <si>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</si>
  <si>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</si>
  <si>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</si>
  <si>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</si>
  <si>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</si>
  <si>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</si>
  <si>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</si>
  <si>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</si>
  <si>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</si>
  <si>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</si>
  <si>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</si>
  <si>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</si>
  <si>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</si>
  <si>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</si>
  <si>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</si>
  <si>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</si>
  <si>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</si>
  <si>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</si>
  <si>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</si>
  <si>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</si>
  <si>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</si>
  <si>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</si>
  <si>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</si>
  <si>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</si>
  <si>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</si>
  <si>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</si>
  <si>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</si>
  <si>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</si>
  <si>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</si>
  <si>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</si>
  <si>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</si>
  <si>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</si>
  <si>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</si>
  <si>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</si>
  <si>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</si>
  <si>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</si>
  <si>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</si>
  <si>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</si>
  <si>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</si>
  <si>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</si>
  <si>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</si>
  <si>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</si>
  <si>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</si>
  <si>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</si>
  <si>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</si>
  <si>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</si>
  <si>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</si>
  <si>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</si>
  <si>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</si>
  <si>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</si>
  <si>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</si>
  <si>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</si>
  <si>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</si>
  <si>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</si>
  <si>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</si>
  <si>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</si>
  <si>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</si>
  <si>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</si>
  <si>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</si>
  <si>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</si>
  <si>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</si>
  <si>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</si>
  <si>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</si>
  <si>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</si>
  <si>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</si>
  <si>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</si>
  <si>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</si>
  <si>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</si>
  <si>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</si>
  <si>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</si>
  <si>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</si>
  <si>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</si>
  <si>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</si>
  <si>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</si>
  <si>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</si>
  <si>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</si>
  <si>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</si>
  <si>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</si>
  <si>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</si>
  <si>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</si>
  <si>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</si>
  <si>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</si>
  <si>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</si>
  <si>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</si>
  <si>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</si>
  <si>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</si>
  <si>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</si>
  <si>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</si>
  <si>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</si>
  <si>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</si>
  <si>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</si>
  <si>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</si>
  <si>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</si>
  <si>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</si>
  <si>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</si>
  <si>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</si>
  <si>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</si>
  <si>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</si>
  <si>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</si>
  <si>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</si>
  <si>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</si>
  <si>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</si>
  <si>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</si>
  <si>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</si>
  <si>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</si>
  <si>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</si>
  <si>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</si>
  <si>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</si>
  <si>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</si>
  <si>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</si>
  <si>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</si>
  <si>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</si>
  <si>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</si>
  <si>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</si>
  <si>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</si>
  <si>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</si>
  <si>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</si>
  <si>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</si>
  <si>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</si>
  <si>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</si>
  <si>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</si>
  <si>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</si>
  <si>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</si>
  <si>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</si>
  <si>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</si>
  <si>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</si>
  <si>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</si>
  <si>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</si>
  <si>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</si>
  <si>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</si>
  <si>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</si>
  <si>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</si>
  <si>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</si>
  <si>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</si>
  <si>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</si>
  <si>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</si>
  <si>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</si>
  <si>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</si>
  <si>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</si>
  <si>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</si>
  <si>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</si>
  <si>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</si>
  <si>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</si>
  <si>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</si>
  <si>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</si>
  <si>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</si>
  <si>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</si>
  <si>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</si>
  <si>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</si>
  <si>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</si>
  <si>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</si>
  <si>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</si>
  <si>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</si>
  <si>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</si>
  <si>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</si>
  <si>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</si>
  <si>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</si>
  <si>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</si>
  <si>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</si>
  <si>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</si>
  <si>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</si>
  <si>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</si>
  <si>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</si>
  <si>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</si>
  <si>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</si>
  <si>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</si>
  <si>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</si>
  <si>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</si>
  <si>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</si>
  <si>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</si>
  <si>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</si>
  <si>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</si>
  <si>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</si>
  <si>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</si>
  <si>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</si>
  <si>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</si>
  <si>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</si>
  <si>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</si>
  <si>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</si>
  <si>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</si>
  <si>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</si>
  <si>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</si>
  <si>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</si>
  <si>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</si>
  <si>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</si>
  <si>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</si>
  <si>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</si>
  <si>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</si>
  <si>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</si>
  <si>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</si>
  <si>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</si>
  <si>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</si>
  <si>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</si>
  <si>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</si>
  <si>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</si>
  <si>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</si>
  <si>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</si>
  <si>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</si>
  <si>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</si>
  <si>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</si>
  <si>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</si>
  <si>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</si>
  <si>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</si>
  <si>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</si>
  <si>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</si>
  <si>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</si>
  <si>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</si>
  <si>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</si>
  <si>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</si>
  <si>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</si>
  <si>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</si>
  <si>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</si>
  <si>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</si>
  <si>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</si>
  <si>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</si>
  <si>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</si>
  <si>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</si>
  <si>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</si>
  <si>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</si>
  <si>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</si>
  <si>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</si>
  <si>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</si>
  <si>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</si>
  <si>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</si>
  <si>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</si>
  <si>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</si>
  <si>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</si>
  <si>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</si>
  <si>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</si>
  <si>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</si>
  <si>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</si>
  <si>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</si>
  <si>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</si>
  <si>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</si>
  <si>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</si>
  <si>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</si>
  <si>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</si>
  <si>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</si>
  <si>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</si>
  <si>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</si>
  <si>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</si>
  <si>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</si>
  <si>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</si>
  <si>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</si>
  <si>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</si>
  <si>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</si>
  <si>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</si>
  <si>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</si>
  <si>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</si>
  <si>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</si>
  <si>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</si>
  <si>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</si>
  <si>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</si>
  <si>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</si>
  <si>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</si>
  <si>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</si>
  <si>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</si>
  <si>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</si>
  <si>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</si>
  <si>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</si>
  <si>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</si>
  <si>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</si>
  <si>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</si>
  <si>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</si>
  <si>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</si>
  <si>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</si>
  <si>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</si>
  <si>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</si>
  <si>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</si>
  <si>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</si>
  <si>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</si>
  <si>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</si>
  <si>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</si>
  <si>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</si>
  <si>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</si>
  <si>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</si>
  <si>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</si>
  <si>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</si>
  <si>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</si>
  <si>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</si>
  <si>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</si>
  <si>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</si>
  <si>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</si>
  <si>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</si>
  <si>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</si>
  <si>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</si>
  <si>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</si>
  <si>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</si>
  <si>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</si>
  <si>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</si>
  <si>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</si>
  <si>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</si>
  <si>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</si>
  <si>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</si>
  <si>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</si>
  <si>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</si>
  <si>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</si>
  <si>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</si>
  <si>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</si>
  <si>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</si>
  <si>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</si>
  <si>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</si>
  <si>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</si>
  <si>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</si>
  <si>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</si>
  <si>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</si>
  <si>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</si>
  <si>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</si>
  <si>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</si>
  <si>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</si>
  <si>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</si>
  <si>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</si>
  <si>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</si>
  <si>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</si>
  <si>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</si>
  <si>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</si>
  <si>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</si>
  <si>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</si>
  <si>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</si>
  <si>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</si>
  <si>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</si>
  <si>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</si>
  <si>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</si>
  <si>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</si>
  <si>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</si>
  <si>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</si>
  <si>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</si>
  <si>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</si>
  <si>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</si>
  <si>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</si>
  <si>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</si>
  <si>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</si>
  <si>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</si>
  <si>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</si>
  <si>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</si>
  <si>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</si>
  <si>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</si>
  <si>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</si>
  <si>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</si>
  <si>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</si>
  <si>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</si>
  <si>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</si>
  <si>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</si>
  <si>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</si>
  <si>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</si>
  <si>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</si>
  <si>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</si>
  <si>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</si>
  <si>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</si>
  <si>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</si>
  <si>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</si>
  <si>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</si>
  <si>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</si>
  <si>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</si>
  <si>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</si>
  <si>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</si>
  <si>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</si>
  <si>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</si>
  <si>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</si>
  <si>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</si>
  <si>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</si>
  <si>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</si>
  <si>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</si>
  <si>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</si>
  <si>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</si>
  <si>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</si>
  <si>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</si>
  <si>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</si>
  <si>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</si>
  <si>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</si>
  <si>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</si>
  <si>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</si>
  <si>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</si>
  <si>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</si>
  <si>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</si>
  <si>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</si>
  <si>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</si>
  <si>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</si>
  <si>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</si>
  <si>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</si>
  <si>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</si>
  <si>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</si>
  <si>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</si>
  <si>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</si>
  <si>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</si>
  <si>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</si>
  <si>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</si>
  <si>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</si>
  <si>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</si>
  <si>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</si>
  <si>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</si>
  <si>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</si>
  <si>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</si>
  <si>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</si>
  <si>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</si>
  <si>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</si>
  <si>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</si>
  <si>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</si>
  <si>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</si>
  <si>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</si>
  <si>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</si>
  <si>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</si>
  <si>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</si>
  <si>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</si>
  <si>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</si>
  <si>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</si>
  <si>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</si>
  <si>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</si>
  <si>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</si>
  <si>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</si>
  <si>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</si>
  <si>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</si>
  <si>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</si>
  <si>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</si>
  <si>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</si>
  <si>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</si>
  <si>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</si>
  <si>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</si>
  <si>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</si>
  <si>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</si>
  <si>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</si>
  <si>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</si>
  <si>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</si>
  <si>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</si>
  <si>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</si>
  <si>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</si>
  <si>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</si>
  <si>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</si>
  <si>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</si>
  <si>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</si>
  <si>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</si>
  <si>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</si>
  <si>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</si>
  <si>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</si>
  <si>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</si>
  <si>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</si>
  <si>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</si>
  <si>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</si>
  <si>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</si>
  <si>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</si>
  <si>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</si>
  <si>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</si>
  <si>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</si>
  <si>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</si>
  <si>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</si>
  <si>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</si>
  <si>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</si>
  <si>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</si>
  <si>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</si>
  <si>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</si>
  <si>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</si>
  <si>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</si>
  <si>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</si>
  <si>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</si>
  <si>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</si>
  <si>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</si>
  <si>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</si>
  <si>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</si>
  <si>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</si>
  <si>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</si>
  <si>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</si>
  <si>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</si>
  <si>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</si>
  <si>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</si>
  <si>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</si>
  <si>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</si>
  <si>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</si>
  <si>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</si>
  <si>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</si>
  <si>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</si>
  <si>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</si>
  <si>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</si>
  <si>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</si>
  <si>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</si>
  <si>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</si>
  <si>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</si>
  <si>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</si>
  <si>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</si>
  <si>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</si>
  <si>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</si>
  <si>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</si>
  <si>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</si>
  <si>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</si>
  <si>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</si>
  <si>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</si>
  <si>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</si>
  <si>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</si>
  <si>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</si>
  <si>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</si>
  <si>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</si>
  <si>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</si>
  <si>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</si>
  <si>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</si>
  <si>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</si>
  <si>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</si>
  <si>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</si>
  <si>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</si>
  <si>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</si>
  <si>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</si>
  <si>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</si>
  <si>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</si>
  <si>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</si>
  <si>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</si>
  <si>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</si>
  <si>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</si>
  <si>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</si>
  <si>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</si>
  <si>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</si>
  <si>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</si>
  <si>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</si>
  <si>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</si>
  <si>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</si>
  <si>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</si>
  <si>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</si>
  <si>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</si>
  <si>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</si>
  <si>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</si>
  <si>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</si>
  <si>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</si>
  <si>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</si>
  <si>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</si>
  <si>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</si>
  <si>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</si>
  <si>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</si>
  <si>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</si>
  <si>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</si>
  <si>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</si>
  <si>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</si>
  <si>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</si>
  <si>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</si>
  <si>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</si>
  <si>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</si>
  <si>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</si>
  <si>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</si>
  <si>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</si>
  <si>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</si>
  <si>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</si>
  <si>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</si>
  <si>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</si>
  <si>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</si>
  <si>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</si>
  <si>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</si>
  <si>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</si>
  <si>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</si>
  <si>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</si>
  <si>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</si>
  <si>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</si>
  <si>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</si>
  <si>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</si>
  <si>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</si>
  <si>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</si>
  <si>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</si>
  <si>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</si>
  <si>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</si>
  <si>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</si>
  <si>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</si>
  <si>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</si>
  <si>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</si>
  <si>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</si>
  <si>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</si>
  <si>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</si>
  <si>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</si>
  <si>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</si>
  <si>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</si>
  <si>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</si>
  <si>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</si>
  <si>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</si>
  <si>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</si>
  <si>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</si>
  <si>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</si>
  <si>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</si>
  <si>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</si>
  <si>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</si>
  <si>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</si>
  <si>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</si>
  <si>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</si>
  <si>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</si>
  <si>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</si>
  <si>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</si>
  <si>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</si>
  <si>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</si>
  <si>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</si>
  <si>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</si>
  <si>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</si>
  <si>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</si>
  <si>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</si>
  <si>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</si>
  <si>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</si>
  <si>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</si>
  <si>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</si>
  <si>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</si>
  <si>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</si>
  <si>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</si>
  <si>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</si>
  <si>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</si>
  <si>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</si>
  <si>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</si>
  <si>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</si>
  <si>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</si>
  <si>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</si>
  <si>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</si>
  <si>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</si>
  <si>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</si>
  <si>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</si>
  <si>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</si>
  <si>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</si>
  <si>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</si>
  <si>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</si>
  <si>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</si>
  <si>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</si>
  <si>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</si>
  <si>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</si>
  <si>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</si>
  <si>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</si>
  <si>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</si>
  <si>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</si>
  <si>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</si>
  <si>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</si>
  <si>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</si>
  <si>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</si>
  <si>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</si>
  <si>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</si>
  <si>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</si>
  <si>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</si>
  <si>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</si>
  <si>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</si>
  <si>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</si>
  <si>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</si>
  <si>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</si>
  <si>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</si>
  <si>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</si>
  <si>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</si>
  <si>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</si>
  <si>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</si>
  <si>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</si>
  <si>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</si>
  <si>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</si>
  <si>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</si>
  <si>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</si>
  <si>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</si>
  <si>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</si>
  <si>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</si>
  <si>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</si>
  <si>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</si>
  <si>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</si>
  <si>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</si>
  <si>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</si>
  <si>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</si>
  <si>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</si>
  <si>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</si>
  <si>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</si>
  <si>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</si>
  <si>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</si>
  <si>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</si>
  <si>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</si>
  <si>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</si>
  <si>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</si>
  <si>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</si>
  <si>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</si>
  <si>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</si>
  <si>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</si>
  <si>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</si>
  <si>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</si>
  <si>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</si>
  <si>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</si>
  <si>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</si>
  <si>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</si>
  <si>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</si>
  <si>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</si>
  <si>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</si>
  <si>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</si>
  <si>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</si>
  <si>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</si>
  <si>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</si>
  <si>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</si>
  <si>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</si>
  <si>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</si>
  <si>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</si>
  <si>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</si>
  <si>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</si>
  <si>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</si>
  <si>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</si>
  <si>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</si>
  <si>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</si>
  <si>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</si>
  <si>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</si>
  <si>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</si>
  <si>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</si>
  <si>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</si>
  <si>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</si>
  <si>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</si>
  <si>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</si>
  <si>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</si>
  <si>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</si>
  <si>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</si>
  <si>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</si>
  <si>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</si>
  <si>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</si>
  <si>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</si>
  <si>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</si>
  <si>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</si>
  <si>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</si>
  <si>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</si>
  <si>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</si>
  <si>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</si>
  <si>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</si>
  <si>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</si>
  <si>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</si>
  <si>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</si>
  <si>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</si>
  <si>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</si>
  <si>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</si>
  <si>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</si>
  <si>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</si>
  <si>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</si>
  <si>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</si>
  <si>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</si>
  <si>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</si>
  <si>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</si>
  <si>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</si>
  <si>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</si>
  <si>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</si>
  <si>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</si>
  <si>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</si>
  <si>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</si>
  <si>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</si>
  <si>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</si>
  <si>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</si>
  <si>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</si>
  <si>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</si>
  <si>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</si>
  <si>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</si>
  <si>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</si>
  <si>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</si>
  <si>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</si>
  <si>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</si>
  <si>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</si>
  <si>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</si>
  <si>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</si>
  <si>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</si>
  <si>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</si>
  <si>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</si>
  <si>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</si>
  <si>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</si>
  <si>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</si>
  <si>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</si>
  <si>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</si>
  <si>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</si>
  <si>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</si>
  <si>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</si>
  <si>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</si>
  <si>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</si>
  <si>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</si>
  <si>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</si>
  <si>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</si>
  <si>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</si>
  <si>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</si>
  <si>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</si>
  <si>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</si>
  <si>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</si>
  <si>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</si>
  <si>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</si>
  <si>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</si>
  <si>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</si>
  <si>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</si>
  <si>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</si>
  <si>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</si>
  <si>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</si>
  <si>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</si>
  <si>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</si>
  <si>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</si>
  <si>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</si>
  <si>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</si>
  <si>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</si>
  <si>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</si>
  <si>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</si>
  <si>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</si>
  <si>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</si>
  <si>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</si>
  <si>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</si>
  <si>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</si>
  <si>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</si>
  <si>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</si>
  <si>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</si>
  <si>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</si>
  <si>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</si>
  <si>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</si>
  <si>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</si>
  <si>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</si>
  <si>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</si>
  <si>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</si>
  <si>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</si>
  <si>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</si>
  <si>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</si>
  <si>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</si>
  <si>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</si>
  <si>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</si>
  <si>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</si>
  <si>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</si>
  <si>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</si>
  <si>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</si>
  <si>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</si>
  <si>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</si>
  <si>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</si>
  <si>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</si>
  <si>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</si>
  <si>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</si>
  <si>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</si>
  <si>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</si>
  <si>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</si>
  <si>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</si>
  <si>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</si>
  <si>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</si>
  <si>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</si>
  <si>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</si>
  <si>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</si>
  <si>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</si>
  <si>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</si>
  <si>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</si>
  <si>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</si>
  <si>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</si>
  <si>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</si>
  <si>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</si>
  <si>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</si>
  <si>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</si>
  <si>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</si>
  <si>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</si>
  <si>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</si>
  <si>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</si>
  <si>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</si>
  <si>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</si>
  <si>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</si>
  <si>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</si>
  <si>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</si>
  <si>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</si>
  <si>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</si>
  <si>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</si>
  <si>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</si>
  <si>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</si>
  <si>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</si>
  <si>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</si>
  <si>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</si>
  <si>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</si>
  <si>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</si>
  <si>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</si>
  <si>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</si>
  <si>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</si>
  <si>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</si>
  <si>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</si>
  <si>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</si>
  <si>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</si>
  <si>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</si>
  <si>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</si>
  <si>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</si>
  <si>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</si>
  <si>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</si>
  <si>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</si>
  <si>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</si>
  <si>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</si>
  <si>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</si>
  <si>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</si>
  <si>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</si>
  <si>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</si>
  <si>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</si>
  <si>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</si>
  <si>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</si>
  <si>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</si>
  <si>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</si>
  <si>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</si>
  <si>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</si>
  <si>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</si>
  <si>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</si>
  <si>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</si>
  <si>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</si>
  <si>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</si>
  <si>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</si>
  <si>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</si>
  <si>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</si>
  <si>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</si>
  <si>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</si>
  <si>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</si>
  <si>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</si>
  <si>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</si>
  <si>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</si>
  <si>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</si>
  <si>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</si>
  <si>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</si>
  <si>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</si>
  <si>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</si>
  <si>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</si>
  <si>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</si>
  <si>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</si>
  <si>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</si>
  <si>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</si>
  <si>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</si>
  <si>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</si>
  <si>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</si>
  <si>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</si>
  <si>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</si>
  <si>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</si>
  <si>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</si>
  <si>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</si>
  <si>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</si>
  <si>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</si>
  <si>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</si>
  <si>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</si>
  <si>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</si>
  <si>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</si>
  <si>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</si>
  <si>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</si>
  <si>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</si>
  <si>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</si>
  <si>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</si>
  <si>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</si>
  <si>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</si>
  <si>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</si>
  <si>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</si>
  <si>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</si>
  <si>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</si>
  <si>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</si>
  <si>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</si>
  <si>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</si>
  <si>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</si>
  <si>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</si>
  <si>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</si>
  <si>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</si>
  <si>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</si>
  <si>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</si>
  <si>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</si>
  <si>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</si>
  <si>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</si>
  <si>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</si>
  <si>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</si>
  <si>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</si>
  <si>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</si>
  <si>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</si>
  <si>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</si>
  <si>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</si>
  <si>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</si>
  <si>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</si>
  <si>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</si>
  <si>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</si>
  <si>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</si>
  <si>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</si>
  <si>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</si>
  <si>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</si>
  <si>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</si>
  <si>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</si>
  <si>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</si>
  <si>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</si>
  <si>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</si>
  <si>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</si>
  <si>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</si>
  <si>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</si>
  <si>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</si>
  <si>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</si>
  <si>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</si>
  <si>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</si>
  <si>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</si>
  <si>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</si>
  <si>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</si>
  <si>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</si>
  <si>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</si>
  <si>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</si>
  <si>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</si>
  <si>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</si>
  <si>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</si>
  <si>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</si>
  <si>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</si>
  <si>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</si>
  <si>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</si>
  <si>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</si>
  <si>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</si>
  <si>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</si>
  <si>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</si>
  <si>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</si>
  <si>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</si>
  <si>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</si>
  <si>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</si>
  <si>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</si>
  <si>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</si>
  <si>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</si>
  <si>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</si>
  <si>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</si>
  <si>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</si>
  <si>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</si>
  <si>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</si>
  <si>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</si>
  <si>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</si>
  <si>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</si>
  <si>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</si>
  <si>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</si>
  <si>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</si>
  <si>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</si>
  <si>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</si>
  <si>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</si>
  <si>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</si>
  <si>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</si>
  <si>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</si>
  <si>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</si>
  <si>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</si>
  <si>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</si>
  <si>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</si>
  <si>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</si>
  <si>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</si>
  <si>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</si>
  <si>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</si>
  <si>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</si>
  <si>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</si>
  <si>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</si>
  <si>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</si>
  <si>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</si>
  <si>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</si>
  <si>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</si>
  <si>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</si>
  <si>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</si>
  <si>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</si>
  <si>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</si>
  <si>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</si>
  <si>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</si>
  <si>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</si>
  <si>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</si>
  <si>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</si>
  <si>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</si>
  <si>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</si>
  <si>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</si>
  <si>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</si>
  <si>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</si>
  <si>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</si>
  <si>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</si>
  <si>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</si>
  <si>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</si>
  <si>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</si>
  <si>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</si>
  <si>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</si>
  <si>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</si>
  <si>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</si>
  <si>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</si>
  <si>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</si>
  <si>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</si>
  <si>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</si>
  <si>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</si>
  <si>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</si>
  <si>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</si>
  <si>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</si>
  <si>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</si>
  <si>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</si>
  <si>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</si>
  <si>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</si>
  <si>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</si>
  <si>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</si>
  <si>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</si>
  <si>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</si>
  <si>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</si>
  <si>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</si>
  <si>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</si>
  <si>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</si>
  <si>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</si>
  <si>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</si>
  <si>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</si>
  <si>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</si>
  <si>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</si>
  <si>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</si>
  <si>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</si>
  <si>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</si>
  <si>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</si>
  <si>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</si>
  <si>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</si>
  <si>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</si>
  <si>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</si>
  <si>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</si>
  <si>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</si>
  <si>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</si>
  <si>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</si>
  <si>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</si>
  <si>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</si>
  <si>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</si>
  <si>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</si>
  <si>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</si>
  <si>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</si>
  <si>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</si>
  <si>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</si>
  <si>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</si>
  <si>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</si>
  <si>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</si>
  <si>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</si>
  <si>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</si>
  <si>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</si>
  <si>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</si>
  <si>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</si>
  <si>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</si>
  <si>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</si>
  <si>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</si>
  <si>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</si>
  <si>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</si>
  <si>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</si>
  <si>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</si>
  <si>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</si>
  <si>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</si>
  <si>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</si>
  <si>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</si>
  <si>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</si>
  <si>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</si>
  <si>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</si>
  <si>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</si>
  <si>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</si>
  <si>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</si>
  <si>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</si>
  <si>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</si>
  <si>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</si>
  <si>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</si>
  <si>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</si>
  <si>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</si>
  <si>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</si>
  <si>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</si>
  <si>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</si>
  <si>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</si>
  <si>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</si>
  <si>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</si>
  <si>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</si>
  <si>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</si>
  <si>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</si>
  <si>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</si>
  <si>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</si>
  <si>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</si>
  <si>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</si>
  <si>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</si>
  <si>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</si>
  <si>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</si>
  <si>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</si>
  <si>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</si>
  <si>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</si>
  <si>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</si>
  <si>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</si>
  <si>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</si>
  <si>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</si>
  <si>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</si>
  <si>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</si>
  <si>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</si>
  <si>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</si>
  <si>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</si>
  <si>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</si>
  <si>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</si>
  <si>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</si>
  <si>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</si>
  <si>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</si>
  <si>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</si>
  <si>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</si>
  <si>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</si>
  <si>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</si>
  <si>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</si>
  <si>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</si>
  <si>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</si>
  <si>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</si>
  <si>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</si>
  <si>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</si>
  <si>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</si>
  <si>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</si>
  <si>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</si>
  <si>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</si>
  <si>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</si>
  <si>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</si>
  <si>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</si>
  <si>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</si>
  <si>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</si>
  <si>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</si>
  <si>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</si>
  <si>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</si>
  <si>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</si>
  <si>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</si>
  <si>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</si>
  <si>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</si>
  <si>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</si>
  <si>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</si>
  <si>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</si>
  <si>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</si>
  <si>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</si>
  <si>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</si>
  <si>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</si>
  <si>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</si>
  <si>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</si>
  <si>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</si>
  <si>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</si>
  <si>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</si>
  <si>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</si>
  <si>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</si>
  <si>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</si>
  <si>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</si>
  <si>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</si>
  <si>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</si>
  <si>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</si>
  <si>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</si>
  <si>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</si>
  <si>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</si>
  <si>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</si>
  <si>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</si>
  <si>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</si>
  <si>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</si>
  <si>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</si>
  <si>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</si>
  <si>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</si>
  <si>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</si>
  <si>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</si>
  <si>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</si>
  <si>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</si>
  <si>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</si>
  <si>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</si>
  <si>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</si>
  <si>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</si>
  <si>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</si>
  <si>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</si>
  <si>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</si>
  <si>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</si>
  <si>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</si>
  <si>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</si>
  <si>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</si>
  <si>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</si>
  <si>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</si>
  <si>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</si>
  <si>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</si>
  <si>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</si>
  <si>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</si>
  <si>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</si>
  <si>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</si>
  <si>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</si>
  <si>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</si>
  <si>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</si>
  <si>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</si>
  <si>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</si>
  <si>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</si>
  <si>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</si>
  <si>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</si>
  <si>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</si>
  <si>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</si>
  <si>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</si>
  <si>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</si>
  <si>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</si>
  <si>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</si>
  <si>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</si>
  <si>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</si>
  <si>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</si>
  <si>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</si>
  <si>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</si>
  <si>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</si>
  <si>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</si>
  <si>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</si>
  <si>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</si>
  <si>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</si>
  <si>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</si>
  <si>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</si>
  <si>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</si>
  <si>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</si>
  <si>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</si>
  <si>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</si>
  <si>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</si>
  <si>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</si>
  <si>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</si>
  <si>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</si>
  <si>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</si>
  <si>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</si>
  <si>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</si>
  <si>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</si>
  <si>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</si>
  <si>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</si>
  <si>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</si>
  <si>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</si>
  <si>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</si>
  <si>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</si>
  <si>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</si>
  <si>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</si>
  <si>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</si>
  <si>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</si>
  <si>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</si>
  <si>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</si>
  <si>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</si>
  <si>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</si>
  <si>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</si>
  <si>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</si>
  <si>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</si>
  <si>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</si>
  <si>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</si>
  <si>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</si>
  <si>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</si>
  <si>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</si>
  <si>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</si>
  <si>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</si>
  <si>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</si>
  <si>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</si>
  <si>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</si>
  <si>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</si>
  <si>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</si>
  <si>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</si>
  <si>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</si>
  <si>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</si>
  <si>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</si>
  <si>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</si>
  <si>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</si>
  <si>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</si>
  <si>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</si>
  <si>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</si>
  <si>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</si>
  <si>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</si>
  <si>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</si>
  <si>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</si>
  <si>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</si>
  <si>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</si>
  <si>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</si>
  <si>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</si>
  <si>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</si>
  <si>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</si>
  <si>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</si>
  <si>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</si>
  <si>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</si>
  <si>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</si>
  <si>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</si>
  <si>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</si>
  <si>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</si>
  <si>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</si>
  <si>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</si>
  <si>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</si>
  <si>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</si>
  <si>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</si>
  <si>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</si>
  <si>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</si>
  <si>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</si>
  <si>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</si>
  <si>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</si>
  <si>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</si>
  <si>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</si>
  <si>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</si>
  <si>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</si>
  <si>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</si>
  <si>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</si>
  <si>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</si>
  <si>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</si>
  <si>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</si>
  <si>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</si>
  <si>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</si>
  <si>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</si>
  <si>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</si>
  <si>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</si>
  <si>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</si>
  <si>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</si>
  <si>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</si>
  <si>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</si>
  <si>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</si>
  <si>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</si>
  <si>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</si>
  <si>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</si>
  <si>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</si>
  <si>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</si>
  <si>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</si>
  <si>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</si>
  <si>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</si>
  <si>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</si>
  <si>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</si>
  <si>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</si>
  <si>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</si>
  <si>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</si>
  <si>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</si>
  <si>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</si>
  <si>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</si>
  <si>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</si>
  <si>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</si>
  <si>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</si>
  <si>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</si>
  <si>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</si>
  <si>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</si>
  <si>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</si>
  <si>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</si>
  <si>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</si>
  <si>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</si>
  <si>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</si>
  <si>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</si>
  <si>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</si>
  <si>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</si>
  <si>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</si>
  <si>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</si>
  <si>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</si>
  <si>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</si>
  <si>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</si>
  <si>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</si>
  <si>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</si>
  <si>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</si>
  <si>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</si>
  <si>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</si>
  <si>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</si>
  <si>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</si>
  <si>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</si>
  <si>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</si>
  <si>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</si>
  <si>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</si>
  <si>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</si>
  <si>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</si>
  <si>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</si>
  <si>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</si>
  <si>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</si>
  <si>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</si>
  <si>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</si>
  <si>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</si>
  <si>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</si>
  <si>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</si>
  <si>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</si>
  <si>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</si>
  <si>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</si>
  <si>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</si>
  <si>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</si>
  <si>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</si>
  <si>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</si>
  <si>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</si>
  <si>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</si>
  <si>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</si>
  <si>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</si>
  <si>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</si>
  <si>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</si>
  <si>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</si>
  <si>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</si>
  <si>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</si>
  <si>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</si>
  <si>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</si>
  <si>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</si>
  <si>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</si>
  <si>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</si>
  <si>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</si>
  <si>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</si>
  <si>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</si>
  <si>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</si>
  <si>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</si>
  <si>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</si>
  <si>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</si>
  <si>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</si>
  <si>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</si>
  <si>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</si>
  <si>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</si>
  <si>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</si>
  <si>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</si>
  <si>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</si>
  <si>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</si>
  <si>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</si>
  <si>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</si>
  <si>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</si>
  <si>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</si>
  <si>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</si>
  <si>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</si>
  <si>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</si>
  <si>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</si>
  <si>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</si>
  <si>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</si>
  <si>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</si>
  <si>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</si>
  <si>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</si>
  <si>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</si>
  <si>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</si>
  <si>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</si>
  <si>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</si>
  <si>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</si>
  <si>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</si>
  <si>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</si>
  <si>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</si>
  <si>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</si>
  <si>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</si>
  <si>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</si>
  <si>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</si>
  <si>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</si>
  <si>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</si>
  <si>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</si>
  <si>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</si>
  <si>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</si>
  <si>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</si>
  <si>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</si>
  <si>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</si>
  <si>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</si>
  <si>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</si>
  <si>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</si>
  <si>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</si>
  <si>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</si>
  <si>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</si>
  <si>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</si>
  <si>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</si>
  <si>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</si>
  <si>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</si>
  <si>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</si>
  <si>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</si>
  <si>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</si>
  <si>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</si>
  <si>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</si>
  <si>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</si>
  <si>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</si>
  <si>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</si>
  <si>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</si>
  <si>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</si>
  <si>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</si>
  <si>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</si>
  <si>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</si>
  <si>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</si>
  <si>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</si>
  <si>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</si>
  <si>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</si>
  <si>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</si>
  <si>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</si>
  <si>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</si>
  <si>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</si>
  <si>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</si>
  <si>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</si>
  <si>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</si>
  <si>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</si>
  <si>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</si>
  <si>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</si>
  <si>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</si>
  <si>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</si>
  <si>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</si>
  <si>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</si>
  <si>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</si>
  <si>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</si>
  <si>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</si>
  <si>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</si>
  <si>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</si>
  <si>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</si>
  <si>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</si>
  <si>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</si>
  <si>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</si>
  <si>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</si>
  <si>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</si>
  <si>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</si>
  <si>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</si>
  <si>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</si>
  <si>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</si>
  <si>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</si>
  <si>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</si>
  <si>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</si>
  <si>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</si>
  <si>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</si>
  <si>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</si>
  <si>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</si>
  <si>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</si>
  <si>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</si>
  <si>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</si>
  <si>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</si>
  <si>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</si>
  <si>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</si>
  <si>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</si>
  <si>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</si>
  <si>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</si>
  <si>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</si>
  <si>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</si>
  <si>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</si>
  <si>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</si>
  <si>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</si>
  <si>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</si>
  <si>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</si>
  <si>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</si>
  <si>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</si>
  <si>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</si>
  <si>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</si>
  <si>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</si>
  <si>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</si>
  <si>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</si>
  <si>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</si>
  <si>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</si>
  <si>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</si>
  <si>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</si>
  <si>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</si>
  <si>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</si>
  <si>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</si>
  <si>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</si>
  <si>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</si>
  <si>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</si>
  <si>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</si>
  <si>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</si>
  <si>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</si>
  <si>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</si>
  <si>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</si>
  <si>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</si>
  <si>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</si>
  <si>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</si>
  <si>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</si>
  <si>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</si>
  <si>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</si>
  <si>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</si>
  <si>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</si>
  <si>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</si>
  <si>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</si>
  <si>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</si>
  <si>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</si>
  <si>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</si>
  <si>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</si>
  <si>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</si>
  <si>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</si>
  <si>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</si>
  <si>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</si>
  <si>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</si>
  <si>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</si>
  <si>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</si>
  <si>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</si>
  <si>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</si>
  <si>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</si>
  <si>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</si>
  <si>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</si>
  <si>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</si>
  <si>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</si>
  <si>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</si>
  <si>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</si>
  <si>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</si>
  <si>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</si>
  <si>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</si>
  <si>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</si>
  <si>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</si>
  <si>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</si>
  <si>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</si>
  <si>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</si>
  <si>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</si>
  <si>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</si>
  <si>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</si>
  <si>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</si>
  <si>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</si>
  <si>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</si>
  <si>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</si>
  <si>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</si>
  <si>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</si>
  <si>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</si>
  <si>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</si>
  <si>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</si>
  <si>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</si>
  <si>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</si>
  <si>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</si>
  <si>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</si>
  <si>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</si>
  <si>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</si>
  <si>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</si>
  <si>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</si>
  <si>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</si>
  <si>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</si>
  <si>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</si>
  <si>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</si>
  <si>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</si>
  <si>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</si>
  <si>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</si>
  <si>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</si>
  <si>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</si>
  <si>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</si>
  <si>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</si>
  <si>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</si>
  <si>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</si>
  <si>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</si>
  <si>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</si>
  <si>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</si>
  <si>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</si>
  <si>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</si>
  <si>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</si>
  <si>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</si>
  <si>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</si>
  <si>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</si>
  <si>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</si>
  <si>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</si>
  <si>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</si>
  <si>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</si>
  <si>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</si>
  <si>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</si>
  <si>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</si>
  <si>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</si>
  <si>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</si>
  <si>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</si>
  <si>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</si>
  <si>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</si>
  <si>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</si>
  <si>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</si>
  <si>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</si>
  <si>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</si>
  <si>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</si>
  <si>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</si>
  <si>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</si>
  <si>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</si>
  <si>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</si>
  <si>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</si>
  <si>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</si>
  <si>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</si>
  <si>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</si>
  <si>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</si>
  <si>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</si>
  <si>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</si>
  <si>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</si>
  <si>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</si>
  <si>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</si>
  <si>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</si>
  <si>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</si>
  <si>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</si>
  <si>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</si>
  <si>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</si>
  <si>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</si>
  <si>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</si>
  <si>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</si>
  <si>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</si>
  <si>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</si>
  <si>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</si>
  <si>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</si>
  <si>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</si>
  <si>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</si>
  <si>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</si>
  <si>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</si>
  <si>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</si>
  <si>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</si>
  <si>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</si>
  <si>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</si>
  <si>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</si>
  <si>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</si>
  <si>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</si>
  <si>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</si>
  <si>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</si>
  <si>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</si>
  <si>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</si>
  <si>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</si>
  <si>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</si>
  <si>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</si>
  <si>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</si>
  <si>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</si>
  <si>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</si>
  <si>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</si>
  <si>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</si>
  <si>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</si>
  <si>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</si>
  <si>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</si>
  <si>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</si>
  <si>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</si>
  <si>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</si>
  <si>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</si>
  <si>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</si>
  <si>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</si>
  <si>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</si>
  <si>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</si>
  <si>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</si>
  <si>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</si>
  <si>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</si>
  <si>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</si>
  <si>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</si>
  <si>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</si>
  <si>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</si>
  <si>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</si>
  <si>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</si>
  <si>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</si>
  <si>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</si>
  <si>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</si>
  <si>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</si>
  <si>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</si>
  <si>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</si>
  <si>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</si>
  <si>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</si>
  <si>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</si>
  <si>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</si>
  <si>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</si>
  <si>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</si>
  <si>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</si>
  <si>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</si>
  <si>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</si>
  <si>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</si>
  <si>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</si>
  <si>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</si>
  <si>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</si>
  <si>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</si>
  <si>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</si>
  <si>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</si>
  <si>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</si>
  <si>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</si>
  <si>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</si>
  <si>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</si>
  <si>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</si>
  <si>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</si>
  <si>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</si>
  <si>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</si>
  <si>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</si>
  <si>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</si>
  <si>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</si>
  <si>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</si>
  <si>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</si>
  <si>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</si>
  <si>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</si>
  <si>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</si>
  <si>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</si>
  <si>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</si>
  <si>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</si>
  <si>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</si>
  <si>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</si>
  <si>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</si>
  <si>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</si>
  <si>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</si>
  <si>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</si>
  <si>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</si>
  <si>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</si>
  <si>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</si>
  <si>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</si>
  <si>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</si>
  <si>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</si>
  <si>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</si>
  <si>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</si>
  <si>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</si>
  <si>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</si>
  <si>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</si>
  <si>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</si>
  <si>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</si>
  <si>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</si>
  <si>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</si>
  <si>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</si>
  <si>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</si>
  <si>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</si>
  <si>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</si>
  <si>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</si>
  <si>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</si>
  <si>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</si>
  <si>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</si>
  <si>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</si>
  <si>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</si>
  <si>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</si>
  <si>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</si>
  <si>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</si>
  <si>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</si>
  <si>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</si>
  <si>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</si>
  <si>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</si>
  <si>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</si>
  <si>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</si>
  <si>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</si>
  <si>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</si>
  <si>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</si>
  <si>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</si>
  <si>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</si>
  <si>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</si>
  <si>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</si>
  <si>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</si>
  <si>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</si>
  <si>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</si>
  <si>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</si>
  <si>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</si>
  <si>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</si>
  <si>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</si>
  <si>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</si>
  <si>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</si>
  <si>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</si>
  <si>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</si>
  <si>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</si>
  <si>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</si>
  <si>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</si>
  <si>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</si>
  <si>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</si>
  <si>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</si>
  <si>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</si>
  <si>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</si>
  <si>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</si>
  <si>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</si>
  <si>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</si>
  <si>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</si>
  <si>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</si>
  <si>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</si>
  <si>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</si>
  <si>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</si>
  <si>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</si>
  <si>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</si>
  <si>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</si>
  <si>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</si>
  <si>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</si>
  <si>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</si>
  <si>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</si>
  <si>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</si>
  <si>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</si>
  <si>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</si>
  <si>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</si>
  <si>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</si>
  <si>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</si>
  <si>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</si>
  <si>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</si>
  <si>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</si>
  <si>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</si>
  <si>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</si>
  <si>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</si>
  <si>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</si>
  <si>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</si>
  <si>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</si>
  <si>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</si>
  <si>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</si>
  <si>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</si>
  <si>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</si>
  <si>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</si>
  <si>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</si>
  <si>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</si>
  <si>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</si>
  <si>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</si>
  <si>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</si>
  <si>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</si>
  <si>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</si>
  <si>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</si>
  <si>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</si>
  <si>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</si>
  <si>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</si>
  <si>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</si>
  <si>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</si>
  <si>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</si>
  <si>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</si>
  <si>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</si>
  <si>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</si>
  <si>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</si>
  <si>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</si>
  <si>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</si>
  <si>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</si>
  <si>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</si>
  <si>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</si>
  <si>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</si>
  <si>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</si>
  <si>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</si>
  <si>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</si>
  <si>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</si>
  <si>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</si>
  <si>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</si>
  <si>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</si>
  <si>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</si>
  <si>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</si>
  <si>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</si>
  <si>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</si>
  <si>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</si>
  <si>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</si>
  <si>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</si>
  <si>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</si>
  <si>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</si>
  <si>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</si>
  <si>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</si>
  <si>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</si>
  <si>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</si>
  <si>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</si>
  <si>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</si>
  <si>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</si>
  <si>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</si>
  <si>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</si>
  <si>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</si>
  <si>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</si>
  <si>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</si>
  <si>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</si>
  <si>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</si>
  <si>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</si>
  <si>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</si>
  <si>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</si>
  <si>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</si>
  <si>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</si>
  <si>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</si>
  <si>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</si>
  <si>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</si>
  <si>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</si>
  <si>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</si>
  <si>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</si>
  <si>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</si>
  <si>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</si>
  <si>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</si>
  <si>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</si>
  <si>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</si>
  <si>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</si>
  <si>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</si>
  <si>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</si>
  <si>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</si>
  <si>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</si>
  <si>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</si>
  <si>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</si>
  <si>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</si>
  <si>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</si>
  <si>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</si>
  <si>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</si>
  <si>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</si>
  <si>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</si>
  <si>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</si>
  <si>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</si>
  <si>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</si>
  <si>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</si>
  <si>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</si>
  <si>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</si>
  <si>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</si>
  <si>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</si>
  <si>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</si>
  <si>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</si>
  <si>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</si>
  <si>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</si>
  <si>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</si>
  <si>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</si>
  <si>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</si>
  <si>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</si>
  <si>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</si>
  <si>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</si>
  <si>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</si>
  <si>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</si>
  <si>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</si>
  <si>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</si>
  <si>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</si>
  <si>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</si>
  <si>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</si>
  <si>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</si>
  <si>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</si>
  <si>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</si>
  <si>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</si>
  <si>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</si>
  <si>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</si>
  <si>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</si>
  <si>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</si>
  <si>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</si>
  <si>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</si>
  <si>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</si>
  <si>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</si>
  <si>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</si>
  <si>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</si>
  <si>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</si>
  <si>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</si>
  <si>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</si>
  <si>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</si>
  <si>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</si>
  <si>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</si>
  <si>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</si>
  <si>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</si>
  <si>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</si>
  <si>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</si>
  <si>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</si>
  <si>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</si>
  <si>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</si>
  <si>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</si>
  <si>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</si>
  <si>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</si>
  <si>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</si>
  <si>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</si>
  <si>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</si>
  <si>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</si>
  <si>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</si>
  <si>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</si>
  <si>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</si>
  <si>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</si>
  <si>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</si>
  <si>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</si>
  <si>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</si>
  <si>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</si>
  <si>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</si>
  <si>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</si>
  <si>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</si>
  <si>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</si>
  <si>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</si>
  <si>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</si>
  <si>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</si>
  <si>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</si>
  <si>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</si>
  <si>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</si>
  <si>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</si>
  <si>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</si>
  <si>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</si>
  <si>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</si>
  <si>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</si>
  <si>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</si>
  <si>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</si>
  <si>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</si>
  <si>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</si>
  <si>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</si>
  <si>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</si>
  <si>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</si>
  <si>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</si>
  <si>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</si>
  <si>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</si>
  <si>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</si>
  <si>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</si>
  <si>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</si>
  <si>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</si>
  <si>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</si>
  <si>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</si>
  <si>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</si>
  <si>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</si>
  <si>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</si>
  <si>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</si>
  <si>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</si>
  <si>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</si>
  <si>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</si>
  <si>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</si>
  <si>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</si>
  <si>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</si>
  <si>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</si>
  <si>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</si>
  <si>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</si>
  <si>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</si>
  <si>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</si>
  <si>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</si>
  <si>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</si>
  <si>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</si>
  <si>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</si>
  <si>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</si>
  <si>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</si>
  <si>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</si>
  <si>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</si>
  <si>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</si>
  <si>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</si>
  <si>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</si>
  <si>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</si>
  <si>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</si>
  <si>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</si>
  <si>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</si>
  <si>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</si>
  <si>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</si>
  <si>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</si>
  <si>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</si>
  <si>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</si>
  <si>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</si>
  <si>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</si>
  <si>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</si>
  <si>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</si>
  <si>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</si>
  <si>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</si>
  <si>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</si>
  <si>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</si>
  <si>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</si>
  <si>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</si>
  <si>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</si>
  <si>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</si>
  <si>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</si>
  <si>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</si>
  <si>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</si>
  <si>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</si>
  <si>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</si>
  <si>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</si>
  <si>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</si>
  <si>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</si>
  <si>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</si>
  <si>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</si>
  <si>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</si>
  <si>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</si>
  <si>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</si>
  <si>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</si>
  <si>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</si>
  <si>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</si>
  <si>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</si>
  <si>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</si>
  <si>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</si>
  <si>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</si>
  <si>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</si>
  <si>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</si>
  <si>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</si>
  <si>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</si>
  <si>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</si>
  <si>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</si>
  <si>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</si>
  <si>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</si>
  <si>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</si>
  <si>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</si>
  <si>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</si>
  <si>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</si>
  <si>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</si>
  <si>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</si>
  <si>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</si>
  <si>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</si>
  <si>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</si>
  <si>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</si>
  <si>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</si>
  <si>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</si>
  <si>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</si>
  <si>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</si>
  <si>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</si>
  <si>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</si>
  <si>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</si>
  <si>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</si>
  <si>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</si>
  <si>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</si>
  <si>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</si>
  <si>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</si>
  <si>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</si>
  <si>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</si>
  <si>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</si>
  <si>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</si>
  <si>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</si>
  <si>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</si>
  <si>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</si>
  <si>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</si>
  <si>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</si>
  <si>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</si>
  <si>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</si>
  <si>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</si>
  <si>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</si>
  <si>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</si>
  <si>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</si>
  <si>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</si>
  <si>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</si>
  <si>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</si>
  <si>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</si>
  <si>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</si>
  <si>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</si>
  <si>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</si>
  <si>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</si>
  <si>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</si>
  <si>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</si>
  <si>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</si>
  <si>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</si>
  <si>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</si>
  <si>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</si>
  <si>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</si>
  <si>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</si>
  <si>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</si>
  <si>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</si>
  <si>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</si>
  <si>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</si>
  <si>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</si>
  <si>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</si>
  <si>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</si>
  <si>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</si>
  <si>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</si>
  <si>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</si>
  <si>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</si>
  <si>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</si>
  <si>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</si>
  <si>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</si>
  <si>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</si>
  <si>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</si>
  <si>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</si>
  <si>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</si>
  <si>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</si>
  <si>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</si>
  <si>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</si>
  <si>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</si>
  <si>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</si>
  <si>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</si>
  <si>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</si>
  <si>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</si>
  <si>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</si>
  <si>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</si>
  <si>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</si>
  <si>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</si>
  <si>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</si>
  <si>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</si>
  <si>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</si>
  <si>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</si>
  <si>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</si>
  <si>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</si>
  <si>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</si>
  <si>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</si>
  <si>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</si>
  <si>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</si>
  <si>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</si>
  <si>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</si>
  <si>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</si>
  <si>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</si>
  <si>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</si>
  <si>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</si>
  <si>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</si>
  <si>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</si>
  <si>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</si>
  <si>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</si>
  <si>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</si>
  <si>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</si>
  <si>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</si>
  <si>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</si>
  <si>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</si>
  <si>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</si>
  <si>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</si>
  <si>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</si>
  <si>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</si>
  <si>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</si>
  <si>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</si>
  <si>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</si>
  <si>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</si>
  <si>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</si>
  <si>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</si>
  <si>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</si>
  <si>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</si>
  <si>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</si>
  <si>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</si>
  <si>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</si>
  <si>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</si>
  <si>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</si>
  <si>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</si>
  <si>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</si>
  <si>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</si>
  <si>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</si>
  <si>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</si>
  <si>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</si>
  <si>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</si>
  <si>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</si>
  <si>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</si>
  <si>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</si>
  <si>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</si>
  <si>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</si>
  <si>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</si>
  <si>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</si>
  <si>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</si>
  <si>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</si>
  <si>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</si>
  <si>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</si>
  <si>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</si>
  <si>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</si>
  <si>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</si>
  <si>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</si>
  <si>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</si>
  <si>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</si>
  <si>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</si>
  <si>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</si>
  <si>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</si>
  <si>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</si>
  <si>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</si>
  <si>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</si>
  <si>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</si>
  <si>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</si>
  <si>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</si>
  <si>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</si>
  <si>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</si>
  <si>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</si>
  <si>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</si>
  <si>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</si>
  <si>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</si>
  <si>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</si>
  <si>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</si>
  <si>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</si>
  <si>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</si>
  <si>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</si>
  <si>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</si>
  <si>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</si>
  <si>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</si>
  <si>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</si>
  <si>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</si>
  <si>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</si>
  <si>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</si>
  <si>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</si>
  <si>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</si>
  <si>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</si>
  <si>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</si>
  <si>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</si>
  <si>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</si>
  <si>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</si>
  <si>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</si>
  <si>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</si>
  <si>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</si>
  <si>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</si>
  <si>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</si>
  <si>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</si>
  <si>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</si>
  <si>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</si>
  <si>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</si>
  <si>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</si>
  <si>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</si>
  <si>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</si>
  <si>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</si>
  <si>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</si>
  <si>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</si>
  <si>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</si>
  <si>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</si>
  <si>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</si>
  <si>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</si>
  <si>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</si>
  <si>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</si>
  <si>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</si>
  <si>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</si>
  <si>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</si>
  <si>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</si>
  <si>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</si>
  <si>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</si>
  <si>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</si>
  <si>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</si>
  <si>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</si>
  <si>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</si>
  <si>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</si>
  <si>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</si>
  <si>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</si>
  <si>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</si>
  <si>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</si>
  <si>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</si>
  <si>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</si>
  <si>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</si>
  <si>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</si>
  <si>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</si>
  <si>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</si>
  <si>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</si>
  <si>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</si>
  <si>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</si>
  <si>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</si>
  <si>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</si>
  <si>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</si>
  <si>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</si>
  <si>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</si>
  <si>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</si>
  <si>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</si>
  <si>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</si>
  <si>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</si>
  <si>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</si>
  <si>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</si>
  <si>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</si>
  <si>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</si>
  <si>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</si>
  <si>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</si>
  <si>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</si>
  <si>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</si>
  <si>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</si>
  <si>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</si>
  <si>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</si>
  <si>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</si>
  <si>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</si>
  <si>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</si>
  <si>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</si>
  <si>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</si>
  <si>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</si>
  <si>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</si>
  <si>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</si>
  <si>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</si>
  <si>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</si>
  <si>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</si>
  <si>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</si>
  <si>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</si>
  <si>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</si>
  <si>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</si>
  <si>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</si>
  <si>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</si>
  <si>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</si>
  <si>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</si>
  <si>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</si>
  <si>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</si>
  <si>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</si>
  <si>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</si>
  <si>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</si>
  <si>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</si>
  <si>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</si>
  <si>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</si>
  <si>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</si>
  <si>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</si>
  <si>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</si>
  <si>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</si>
  <si>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</si>
  <si>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</si>
  <si>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</si>
  <si>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</si>
  <si>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</si>
  <si>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</si>
  <si>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</si>
  <si>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</si>
  <si>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</si>
  <si>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</si>
  <si>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</si>
  <si>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</si>
  <si>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</si>
  <si>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</si>
  <si>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</si>
  <si>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</si>
  <si>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</si>
  <si>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</si>
  <si>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</si>
  <si>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</si>
  <si>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</si>
  <si>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</si>
  <si>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</si>
  <si>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</si>
  <si>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</si>
  <si>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</si>
  <si>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</si>
  <si>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</si>
  <si>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</si>
  <si>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</si>
  <si>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</si>
  <si>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</si>
  <si>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</si>
  <si>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</si>
  <si>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</si>
  <si>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</si>
  <si>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</si>
  <si>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</si>
  <si>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</si>
  <si>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</si>
  <si>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</si>
  <si>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</si>
  <si>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</si>
  <si>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</si>
  <si>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</si>
  <si>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</si>
  <si>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</si>
  <si>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</si>
  <si>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</si>
  <si>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</si>
  <si>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</si>
  <si>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</si>
  <si>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</si>
  <si>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</si>
  <si>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</si>
  <si>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</si>
  <si>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</si>
  <si>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</si>
  <si>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</si>
  <si>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</si>
  <si>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</si>
  <si>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</si>
  <si>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</si>
  <si>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</si>
  <si>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</si>
  <si>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</si>
  <si>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</si>
  <si>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</si>
  <si>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</si>
  <si>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</si>
  <si>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</si>
  <si>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</si>
  <si>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</si>
  <si>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</si>
  <si>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</si>
  <si>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</si>
  <si>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</si>
  <si>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</si>
  <si>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</si>
  <si>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</si>
  <si>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</si>
  <si>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</si>
  <si>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</si>
  <si>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</si>
  <si>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</si>
  <si>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</si>
  <si>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</si>
  <si>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</si>
  <si>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</si>
  <si>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</si>
  <si>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</si>
  <si>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</si>
  <si>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</si>
  <si>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</si>
  <si>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</si>
  <si>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</si>
  <si>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</si>
  <si>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</si>
  <si>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</si>
  <si>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</si>
  <si>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</si>
  <si>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</si>
  <si>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</si>
  <si>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</si>
  <si>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</si>
  <si>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</si>
  <si>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</si>
  <si>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</si>
  <si>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</si>
  <si>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</si>
  <si>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</si>
  <si>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</si>
  <si>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</si>
  <si>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</si>
  <si>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</si>
  <si>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</si>
  <si>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</si>
  <si>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</si>
  <si>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</si>
  <si>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</si>
  <si>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</si>
  <si>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</si>
  <si>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</si>
  <si>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</si>
  <si>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</si>
  <si>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</si>
  <si>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</si>
  <si>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</si>
  <si>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</si>
  <si>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</si>
  <si>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</si>
  <si>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</si>
  <si>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</si>
  <si>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</si>
  <si>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</si>
  <si>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</si>
  <si>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</si>
  <si>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</si>
  <si>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</si>
  <si>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</si>
  <si>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</si>
  <si>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</si>
  <si>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</si>
  <si>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</si>
  <si>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</si>
  <si>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</si>
  <si>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</si>
  <si>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</si>
  <si>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</si>
  <si>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</si>
  <si>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</si>
  <si>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</si>
  <si>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</si>
  <si>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</si>
  <si>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</si>
  <si>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</si>
  <si>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</si>
  <si>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</si>
  <si>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</si>
  <si>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</si>
  <si>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</si>
  <si>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</si>
  <si>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</si>
  <si>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</si>
  <si>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</si>
  <si>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</si>
  <si>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</si>
  <si>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</si>
  <si>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</si>
  <si>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</si>
  <si>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</si>
  <si>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</si>
  <si>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</si>
  <si>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</si>
  <si>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</si>
  <si>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</si>
  <si>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</si>
  <si>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</si>
  <si>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</si>
  <si>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</si>
  <si>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</si>
  <si>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</si>
  <si>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</si>
  <si>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</si>
  <si>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</si>
  <si>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</si>
  <si>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</si>
  <si>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</si>
  <si>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</si>
  <si>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</si>
  <si>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</si>
  <si>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</si>
  <si>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</si>
  <si>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</si>
  <si>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</si>
  <si>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</si>
  <si>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</si>
  <si>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</si>
  <si>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</si>
  <si>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</si>
  <si>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</si>
  <si>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</si>
  <si>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</si>
  <si>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</si>
  <si>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</si>
  <si>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</si>
  <si>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</si>
  <si>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</si>
  <si>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</si>
  <si>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</si>
  <si>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</si>
  <si>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</si>
  <si>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</si>
  <si>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</si>
  <si>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</si>
  <si>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</si>
  <si>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</si>
  <si>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</si>
  <si>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</si>
  <si>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</si>
  <si>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</si>
  <si>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</si>
  <si>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</si>
  <si>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</si>
  <si>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</si>
  <si>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</si>
  <si>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</si>
  <si>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</si>
  <si>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</si>
  <si>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</si>
  <si>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</si>
  <si>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</si>
  <si>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</si>
  <si>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</si>
  <si>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</si>
  <si>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</si>
  <si>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</si>
  <si>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</si>
  <si>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</si>
  <si>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</si>
  <si>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</si>
  <si>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</si>
  <si>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</si>
  <si>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</si>
  <si>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</si>
  <si>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</si>
  <si>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</si>
  <si>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</si>
  <si>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</si>
  <si>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</si>
  <si>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</si>
  <si>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</si>
  <si>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</si>
  <si>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</si>
  <si>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</si>
  <si>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</si>
  <si>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</si>
  <si>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</si>
  <si>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</si>
  <si>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</si>
  <si>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</si>
  <si>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</si>
  <si>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</si>
  <si>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</si>
  <si>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</si>
  <si>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</si>
  <si>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</si>
  <si>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</si>
  <si>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</si>
  <si>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</si>
  <si>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</si>
  <si>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</si>
  <si>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</si>
  <si>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</si>
  <si>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</si>
  <si>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</si>
  <si>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</si>
  <si>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</si>
  <si>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</si>
  <si>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</si>
  <si>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</si>
  <si>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</si>
  <si>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</si>
  <si>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</si>
  <si>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</si>
  <si>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</si>
  <si>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</si>
  <si>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</si>
  <si>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</si>
  <si>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</si>
  <si>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</si>
  <si>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</si>
  <si>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</si>
  <si>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</si>
  <si>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</si>
  <si>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</si>
  <si>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</si>
  <si>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</si>
  <si>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</si>
  <si>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</si>
  <si>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</si>
  <si>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</si>
  <si>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</si>
  <si>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</si>
  <si>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</si>
  <si>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</si>
  <si>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</si>
  <si>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</si>
  <si>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</si>
  <si>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</si>
  <si>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</si>
  <si>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</si>
  <si>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</si>
  <si>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</si>
  <si>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</si>
  <si>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</si>
  <si>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</si>
  <si>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</si>
  <si>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</si>
  <si>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</si>
  <si>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</si>
  <si>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</si>
  <si>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</si>
  <si>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</si>
  <si>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</si>
  <si>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</si>
  <si>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</si>
  <si>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</si>
  <si>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</si>
  <si>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</si>
  <si>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</si>
  <si>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</si>
  <si>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</si>
  <si>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</si>
  <si>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</si>
  <si>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</si>
  <si>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</si>
  <si>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</si>
  <si>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</si>
  <si>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</si>
  <si>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</si>
  <si>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</si>
  <si>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</si>
  <si>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</si>
  <si>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</si>
  <si>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</si>
  <si>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</si>
  <si>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</si>
  <si>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</si>
  <si>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</si>
  <si>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</si>
  <si>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</si>
  <si>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</si>
  <si>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</si>
  <si>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</si>
  <si>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</si>
  <si>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</si>
  <si>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</si>
  <si>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</si>
  <si>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</si>
  <si>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</si>
  <si>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</si>
  <si>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</si>
  <si>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</si>
  <si>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</si>
  <si>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</si>
  <si>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</si>
  <si>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</si>
  <si>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</si>
  <si>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</si>
  <si>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</si>
  <si>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</si>
  <si>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</si>
  <si>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</si>
  <si>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</si>
  <si>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</si>
  <si>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</si>
  <si>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</si>
  <si>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</si>
  <si>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</si>
  <si>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</si>
  <si>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</si>
  <si>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</si>
  <si>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</si>
  <si>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</si>
  <si>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</si>
  <si>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</si>
  <si>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</si>
  <si>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</si>
  <si>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</si>
  <si>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</si>
  <si>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</si>
  <si>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</si>
  <si>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</si>
  <si>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</si>
  <si>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</si>
  <si>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</si>
  <si>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</si>
  <si>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</si>
  <si>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</si>
  <si>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</si>
  <si>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</si>
  <si>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</si>
  <si>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</si>
  <si>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</si>
  <si>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</si>
  <si>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</si>
  <si>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</si>
  <si>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</si>
  <si>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</si>
  <si>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</si>
  <si>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</si>
  <si>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</si>
  <si>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</si>
  <si>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</si>
  <si>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</si>
  <si>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</si>
  <si>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</si>
  <si>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</si>
  <si>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</si>
  <si>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</si>
  <si>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</si>
  <si>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</si>
  <si>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</si>
  <si>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</si>
  <si>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</si>
  <si>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</si>
  <si>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</si>
  <si>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</si>
  <si>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</si>
  <si>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</si>
  <si>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</si>
  <si>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</si>
  <si>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</si>
  <si>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</si>
  <si>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</si>
  <si>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</si>
  <si>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</si>
  <si>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</si>
  <si>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</si>
  <si>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</si>
  <si>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</si>
  <si>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</si>
  <si>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</si>
  <si>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</si>
  <si>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</si>
  <si>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</si>
  <si>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</si>
  <si>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</si>
  <si>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</si>
  <si>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</si>
  <si>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</si>
  <si>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</si>
  <si>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</si>
  <si>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</si>
  <si>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</si>
  <si>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</si>
  <si>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</si>
  <si>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</si>
  <si>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</si>
  <si>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</si>
  <si>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</si>
  <si>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</si>
  <si>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</si>
  <si>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</si>
  <si>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</si>
  <si>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</si>
  <si>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</si>
  <si>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</si>
  <si>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</si>
  <si>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</si>
  <si>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</si>
  <si>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</si>
  <si>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</si>
  <si>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</si>
  <si>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</si>
  <si>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</si>
  <si>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</si>
  <si>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</si>
  <si>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</si>
  <si>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</si>
  <si>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</si>
  <si>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</si>
  <si>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</si>
  <si>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</si>
  <si>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</si>
  <si>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</si>
  <si>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</si>
  <si>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</si>
  <si>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</si>
  <si>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</si>
  <si>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</si>
  <si>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</si>
  <si>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</si>
  <si>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</si>
  <si>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</si>
  <si>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</si>
  <si>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</si>
  <si>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</si>
  <si>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</si>
  <si>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</si>
  <si>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</si>
  <si>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</si>
  <si>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</si>
  <si>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</si>
  <si>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</si>
  <si>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</si>
  <si>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</si>
  <si>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</si>
  <si>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</si>
  <si>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</si>
  <si>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</si>
  <si>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</si>
  <si>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</si>
  <si>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</si>
  <si>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</si>
  <si>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</si>
  <si>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</si>
  <si>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</si>
  <si>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</si>
  <si>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</si>
  <si>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</si>
  <si>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</si>
  <si>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</si>
  <si>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</si>
  <si>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</si>
  <si>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</si>
  <si>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</si>
  <si>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</si>
  <si>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</si>
  <si>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</si>
  <si>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</si>
  <si>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</si>
  <si>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</si>
  <si>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</si>
  <si>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</si>
  <si>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</si>
  <si>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</si>
  <si>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</si>
  <si>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</si>
  <si>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</si>
  <si>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</si>
  <si>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</si>
  <si>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</si>
  <si>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</si>
  <si>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</si>
  <si>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</si>
  <si>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</si>
  <si>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</si>
  <si>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</si>
  <si>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</si>
  <si>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</si>
  <si>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</si>
  <si>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</si>
  <si>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</si>
  <si>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</si>
  <si>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</si>
  <si>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</si>
  <si>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</si>
  <si>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</si>
  <si>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</si>
  <si>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</si>
  <si>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</si>
  <si>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</si>
  <si>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</si>
  <si>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</si>
  <si>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</si>
  <si>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</si>
  <si>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</si>
  <si>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</si>
  <si>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</si>
  <si>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</si>
  <si>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</si>
  <si>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</si>
  <si>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</si>
  <si>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</si>
  <si>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</si>
  <si>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</si>
  <si>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</si>
  <si>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</si>
  <si>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</si>
  <si>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</si>
  <si>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</si>
  <si>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</si>
  <si>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</si>
  <si>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</si>
  <si>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</si>
  <si>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</si>
  <si>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</si>
  <si>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</si>
  <si>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</si>
  <si>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</si>
  <si>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</si>
  <si>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</si>
  <si>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</si>
  <si>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</si>
  <si>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</si>
  <si>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</si>
  <si>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</si>
  <si>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</si>
  <si>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</si>
  <si>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</si>
  <si>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</si>
  <si>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</si>
  <si>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</si>
  <si>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</si>
  <si>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</si>
  <si>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</si>
  <si>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</si>
  <si>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</si>
  <si>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</si>
  <si>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</si>
  <si>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</si>
  <si>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</si>
  <si>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</si>
  <si>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</si>
  <si>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</si>
  <si>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</si>
  <si>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</si>
  <si>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</si>
  <si>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</si>
  <si>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</si>
  <si>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</si>
  <si>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</si>
  <si>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</si>
  <si>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</si>
  <si>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</si>
  <si>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</si>
  <si>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</si>
  <si>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</si>
  <si>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</si>
  <si>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</si>
  <si>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</si>
  <si>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</si>
  <si>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</si>
  <si>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</si>
  <si>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</si>
  <si>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</si>
  <si>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</si>
  <si>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</si>
  <si>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</si>
  <si>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</si>
  <si>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</si>
  <si>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</si>
  <si>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</si>
  <si>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</si>
  <si>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</si>
  <si>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</si>
  <si>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</si>
  <si>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</si>
  <si>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</si>
  <si>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</si>
  <si>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</si>
  <si>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</si>
  <si>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</si>
  <si>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</si>
  <si>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</si>
  <si>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</si>
  <si>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</si>
  <si>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</si>
  <si>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</si>
  <si>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</si>
  <si>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</si>
  <si>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</si>
  <si>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</si>
  <si>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</si>
  <si>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</si>
  <si>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</si>
  <si>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</si>
  <si>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</si>
  <si>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</si>
  <si>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</si>
  <si>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</si>
  <si>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</si>
  <si>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</si>
  <si>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</si>
  <si>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</si>
  <si>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</si>
  <si>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</si>
  <si>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</si>
  <si>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</si>
  <si>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</si>
  <si>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</si>
  <si>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</si>
  <si>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</si>
  <si>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</si>
  <si>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</si>
  <si>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</si>
  <si>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</si>
  <si>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</si>
  <si>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</si>
  <si>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</si>
  <si>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</si>
  <si>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</si>
  <si>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</si>
  <si>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</si>
  <si>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</si>
  <si>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</si>
  <si>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</si>
  <si>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</si>
  <si>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</si>
  <si>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</si>
  <si>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</si>
  <si>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</si>
  <si>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</si>
  <si>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</si>
  <si>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</si>
  <si>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</si>
  <si>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</si>
  <si>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</si>
  <si>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</si>
  <si>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</si>
  <si>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</si>
  <si>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</si>
  <si>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</si>
  <si>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</si>
  <si>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</si>
  <si>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</si>
  <si>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</si>
  <si>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</si>
  <si>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</si>
  <si>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</si>
  <si>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</si>
  <si>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</si>
  <si>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</si>
  <si>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</si>
  <si>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</si>
  <si>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</si>
  <si>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</si>
  <si>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</si>
  <si>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</si>
  <si>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</si>
  <si>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</si>
  <si>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</si>
  <si>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</si>
  <si>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</si>
  <si>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</si>
  <si>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</si>
  <si>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</si>
  <si>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</si>
  <si>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</si>
  <si>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</si>
  <si>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</si>
  <si>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</si>
  <si>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</si>
  <si>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</si>
  <si>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</si>
  <si>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</si>
  <si>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</si>
  <si>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</si>
  <si>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</si>
  <si>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</si>
  <si>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</si>
  <si>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</si>
  <si>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</si>
  <si>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</si>
  <si>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</si>
  <si>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</si>
  <si>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</si>
  <si>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</si>
  <si>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</si>
  <si>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</si>
  <si>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</si>
  <si>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</si>
  <si>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</si>
  <si>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</si>
  <si>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</si>
  <si>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</si>
  <si>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</si>
  <si>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</si>
  <si>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</si>
  <si>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</si>
  <si>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</si>
  <si>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</si>
  <si>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</si>
  <si>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</si>
  <si>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</si>
  <si>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</si>
  <si>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</si>
  <si>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</si>
  <si>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</si>
  <si>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</si>
  <si>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</si>
  <si>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</si>
  <si>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</si>
  <si>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</si>
  <si>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</si>
  <si>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</si>
  <si>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</si>
  <si>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</si>
  <si>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</si>
  <si>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</si>
  <si>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</si>
  <si>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</si>
  <si>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</si>
  <si>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</si>
  <si>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</si>
  <si>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</si>
  <si>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</si>
  <si>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</si>
  <si>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</si>
  <si>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</si>
  <si>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</si>
  <si>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</si>
  <si>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</si>
  <si>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</si>
  <si>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</si>
  <si>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</si>
  <si>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</si>
  <si>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</si>
  <si>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</si>
  <si>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</si>
  <si>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</si>
  <si>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</si>
  <si>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</si>
  <si>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</si>
  <si>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</si>
  <si>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</si>
  <si>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</si>
  <si>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</si>
  <si>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</si>
  <si>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</si>
  <si>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</si>
  <si>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</si>
  <si>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</si>
  <si>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</si>
  <si>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</si>
  <si>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</si>
  <si>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</si>
  <si>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</si>
  <si>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</si>
  <si>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</si>
  <si>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</si>
  <si>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</si>
  <si>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</si>
  <si>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</si>
  <si>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</si>
  <si>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</si>
  <si>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</si>
  <si>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</si>
  <si>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</si>
  <si>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</si>
  <si>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</si>
  <si>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</si>
  <si>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</si>
  <si>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</si>
  <si>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</si>
  <si>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</si>
  <si>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</si>
  <si>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</si>
  <si>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</si>
  <si>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</si>
  <si>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</si>
  <si>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</si>
  <si>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</si>
  <si>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</si>
  <si>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</si>
  <si>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</si>
  <si>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</si>
  <si>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</si>
  <si>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</si>
  <si>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</si>
  <si>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</si>
  <si>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</si>
  <si>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</si>
  <si>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</si>
  <si>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</si>
  <si>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</si>
  <si>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</si>
  <si>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</si>
  <si>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</si>
  <si>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</si>
  <si>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</si>
  <si>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</si>
  <si>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</si>
  <si>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</si>
  <si>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</si>
  <si>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</si>
  <si>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</si>
  <si>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</si>
  <si>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</si>
  <si>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</si>
  <si>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</si>
  <si>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</si>
  <si>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</si>
  <si>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</si>
  <si>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</si>
  <si>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</si>
  <si>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</si>
  <si>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</si>
  <si>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</si>
  <si>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</si>
  <si>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</si>
  <si>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</si>
  <si>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</si>
  <si>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</si>
  <si>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</si>
  <si>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</si>
  <si>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</si>
  <si>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</si>
  <si>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</si>
  <si>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</si>
  <si>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</si>
  <si>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</si>
  <si>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</si>
  <si>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</si>
  <si>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</si>
  <si>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</si>
  <si>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</si>
  <si>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</si>
  <si>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</si>
  <si>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</si>
  <si>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</si>
  <si>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</si>
  <si>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</si>
  <si>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</si>
  <si>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</si>
  <si>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</si>
  <si>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</si>
  <si>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</si>
  <si>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</si>
  <si>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</si>
  <si>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</si>
  <si>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</si>
  <si>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</si>
  <si>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</si>
  <si>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</si>
  <si>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</si>
  <si>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</si>
  <si>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</si>
  <si>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</si>
  <si>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</si>
  <si>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</si>
  <si>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</si>
  <si>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</si>
  <si>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</si>
  <si>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</si>
  <si>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</si>
  <si>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</si>
  <si>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</si>
  <si>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</si>
  <si>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</si>
  <si>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</si>
  <si>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</si>
  <si>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</si>
  <si>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</si>
  <si>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</si>
  <si>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</si>
  <si>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</si>
  <si>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</si>
  <si>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</si>
  <si>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</si>
  <si>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</si>
  <si>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</si>
  <si>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</si>
  <si>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</si>
  <si>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</si>
  <si>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</si>
  <si>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</si>
  <si>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</si>
  <si>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</si>
  <si>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</si>
  <si>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</si>
  <si>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</si>
  <si>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</si>
  <si>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</si>
  <si>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</si>
  <si>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</si>
  <si>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</si>
  <si>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</si>
  <si>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</si>
  <si>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</si>
  <si>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</si>
  <si>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</si>
  <si>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</si>
  <si>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</si>
  <si>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</si>
  <si>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</si>
  <si>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</si>
  <si>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</si>
  <si>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</si>
  <si>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</si>
  <si>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</si>
  <si>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</si>
  <si>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</si>
  <si>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</si>
  <si>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</si>
  <si>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</si>
  <si>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</si>
  <si>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</si>
  <si>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</si>
  <si>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</si>
  <si>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</si>
  <si>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</si>
  <si>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</si>
  <si>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</si>
  <si>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</si>
  <si>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</si>
  <si>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</si>
  <si>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</si>
  <si>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</si>
  <si>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</si>
  <si>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</si>
  <si>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</si>
  <si>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</si>
  <si>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</si>
  <si>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</si>
  <si>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</si>
  <si>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</si>
  <si>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</si>
  <si>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</si>
  <si>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</si>
  <si>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</si>
  <si>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</si>
  <si>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</si>
  <si>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</si>
  <si>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</si>
  <si>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</si>
  <si>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</si>
  <si>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</si>
  <si>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</si>
  <si>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</si>
  <si>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</si>
  <si>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</si>
  <si>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</si>
  <si>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</si>
  <si>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</si>
  <si>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</si>
  <si>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</si>
  <si>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</si>
  <si>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</si>
  <si>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</si>
  <si>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</si>
  <si>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</si>
  <si>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</si>
  <si>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</si>
  <si>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</si>
  <si>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</si>
  <si>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</si>
  <si>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</si>
  <si>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</si>
  <si>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</si>
  <si>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</si>
  <si>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</si>
  <si>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</si>
  <si>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</si>
  <si>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</si>
  <si>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</si>
  <si>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</si>
  <si>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</si>
  <si>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</si>
  <si>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</si>
  <si>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</si>
  <si>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</si>
  <si>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</si>
  <si>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</si>
  <si>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</si>
  <si>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</si>
  <si>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</si>
  <si>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</si>
  <si>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</si>
  <si>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</si>
  <si>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</si>
  <si>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</si>
  <si>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</si>
  <si>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</si>
  <si>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</si>
  <si>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</si>
  <si>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</si>
  <si>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</si>
  <si>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</si>
  <si>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</si>
  <si>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</si>
  <si>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</si>
  <si>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</si>
  <si>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</si>
  <si>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</si>
  <si>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</si>
  <si>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</si>
  <si>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</si>
  <si>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</si>
  <si>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</si>
  <si>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</si>
  <si>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</si>
  <si>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</si>
  <si>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</si>
  <si>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</si>
  <si>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</si>
  <si>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</si>
  <si>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</si>
  <si>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</si>
  <si>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</si>
  <si>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</si>
  <si>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</si>
  <si>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</si>
  <si>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</si>
  <si>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</si>
  <si>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</si>
  <si>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</si>
  <si>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</si>
  <si>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</si>
  <si>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</si>
  <si>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</si>
  <si>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</si>
  <si>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</si>
  <si>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</si>
  <si>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</si>
  <si>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</si>
  <si>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</si>
  <si>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</si>
  <si>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</si>
  <si>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</si>
  <si>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</si>
  <si>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</si>
  <si>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</si>
  <si>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</si>
  <si>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</si>
  <si>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</si>
  <si>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</si>
  <si>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</si>
  <si>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</si>
  <si>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</si>
  <si>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</si>
  <si>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</si>
  <si>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</si>
  <si>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</si>
  <si>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</si>
  <si>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</si>
  <si>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</si>
  <si>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</si>
  <si>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</si>
  <si>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</si>
  <si>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</si>
  <si>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</si>
  <si>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</si>
  <si>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</si>
  <si>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</si>
  <si>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</si>
  <si>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</si>
  <si>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</si>
  <si>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</si>
  <si>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</si>
  <si>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</si>
  <si>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</si>
  <si>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</si>
  <si>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</si>
  <si>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</si>
  <si>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</si>
  <si>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</si>
  <si>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</si>
  <si>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</si>
  <si>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</si>
  <si>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</si>
  <si>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</si>
  <si>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</si>
  <si>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</si>
  <si>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</si>
  <si>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</si>
  <si>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</si>
  <si>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</si>
  <si>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</si>
  <si>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</si>
  <si>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</si>
  <si>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</si>
  <si>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</si>
  <si>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</si>
  <si>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</si>
  <si>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</si>
  <si>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</si>
  <si>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</si>
  <si>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</si>
  <si>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</si>
  <si>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</si>
  <si>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</si>
  <si>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</si>
  <si>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</si>
  <si>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</si>
  <si>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</si>
  <si>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</si>
  <si>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</si>
  <si>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</si>
  <si>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</si>
  <si>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</si>
  <si>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</si>
  <si>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</si>
  <si>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</si>
  <si>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</si>
  <si>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</si>
  <si>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</si>
  <si>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</si>
  <si>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</si>
  <si>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</si>
  <si>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</si>
  <si>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</si>
  <si>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</si>
  <si>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</si>
  <si>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</si>
  <si>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</si>
  <si>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</si>
  <si>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</si>
  <si>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</si>
  <si>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</si>
  <si>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</si>
  <si>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</si>
  <si>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</si>
  <si>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</si>
  <si>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</si>
  <si>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</si>
  <si>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</si>
  <si>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</si>
  <si>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</si>
  <si>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</si>
  <si>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</si>
  <si>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</si>
  <si>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</si>
  <si>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</si>
  <si>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</si>
  <si>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</si>
  <si>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</si>
  <si>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</si>
  <si>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</si>
  <si>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</si>
  <si>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</si>
  <si>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</si>
  <si>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</si>
  <si>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</si>
  <si>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</si>
  <si>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</si>
  <si>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</si>
  <si>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</si>
  <si>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</si>
  <si>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</si>
  <si>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</si>
  <si>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</si>
  <si>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</si>
  <si>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</si>
  <si>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</si>
  <si>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</si>
  <si>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</si>
  <si>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</si>
  <si>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</si>
  <si>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</si>
  <si>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</si>
  <si>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</si>
  <si>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</si>
  <si>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</si>
  <si>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</si>
  <si>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</si>
  <si>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</si>
  <si>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</si>
  <si>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</si>
  <si>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</si>
  <si>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</si>
  <si>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</si>
  <si>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</si>
  <si>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</si>
  <si>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</si>
  <si>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</si>
  <si>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</si>
  <si>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</si>
  <si>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</si>
  <si>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</si>
  <si>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</si>
  <si>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</si>
  <si>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</si>
  <si>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</si>
  <si>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</si>
  <si>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</si>
  <si>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</si>
  <si>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</si>
  <si>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</si>
  <si>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</si>
  <si>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</si>
  <si>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</si>
  <si>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</si>
  <si>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</si>
  <si>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</si>
  <si>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</si>
  <si>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</si>
  <si>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</si>
  <si>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</si>
  <si>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</si>
  <si>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</si>
  <si>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</si>
  <si>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</si>
  <si>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</si>
  <si>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</si>
  <si>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</si>
  <si>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</si>
  <si>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</si>
  <si>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</si>
  <si>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</si>
  <si>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</si>
  <si>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</si>
  <si>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</si>
  <si>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</si>
  <si>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</si>
  <si>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</si>
  <si>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</si>
  <si>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</si>
  <si>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</si>
  <si>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</si>
  <si>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</si>
  <si>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</si>
  <si>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</si>
  <si>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</si>
  <si>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不动产权证书编号</t>
  </si>
  <si>
    <t>项目类型</t>
  </si>
  <si>
    <t>土地面积</t>
  </si>
  <si>
    <t>合计</t>
  </si>
  <si>
    <t>DX00-0202-6018</t>
  </si>
  <si>
    <t>京（2023）大不动产权第0031048号</t>
  </si>
  <si>
    <t>公共配套及物业（住宅）</t>
  </si>
  <si>
    <t>小计</t>
    <phoneticPr fontId="224" type="noConversion"/>
  </si>
  <si>
    <t>合计</t>
    <phoneticPr fontId="224" type="noConversion"/>
  </si>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</sst>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rgb="FF000000"/>
      <name val="仿宋_GB2312"/>
      <family val="3"/>
      <charset val="134"/>
    </font>
    <font>
      <b/>
      <sz val="11"/>
      <color rgb="FF000000"/>
      <name val="仿宋_GB2312"/>
      <family val="3"/>
      <charset val="134"/>
    </font>
    <font>
      <b/>
      <sz val="11"/>
      <color rgb="FF000000"/>
      <name val="Arial"/>
      <family val="2"/>
    </font>
    <font>
      <sz val="11"/>
      <color rgb="FF000000"/>
      <name val="宋体"/>
      <family val="3"/>
      <charset val="134"/>
    </font>
    <font>
      <sz val="11"/>
      <color rgb="FF000000"/>
      <name val="Arial"/>
      <family val="2"/>
    </font>
    <font>
      <b/>
      <sz val="11"/>
      <color rgb="FF000000"/>
      <name val="宋体"/>
      <family val="3"/>
      <charset val="134"/>
    </font>
    <font>
      <sz val="10"/>
      <color rgb="FF000000"/>
      <name val="楷体_GB2312"/>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BFBFBF"/>
        <bgColor indexed="64"/>
      </patternFill>
    </fill>
    <fill>
      <patternFill patternType="solid">
        <fgColor theme="3"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5"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0" fontId="299" fillId="24" borderId="28" xfId="0" applyFont="1" applyFill="1" applyBorder="1">
      <alignment vertical="center"/>
    </xf>
    <xf numFmtId="0" fontId="300" fillId="24" borderId="82" xfId="0" applyFont="1" applyFill="1" applyBorder="1" applyAlignment="1">
      <alignment horizontal="center" vertical="center"/>
    </xf>
    <xf numFmtId="0" fontId="195" fillId="24" borderId="37" xfId="0" applyFont="1" applyFill="1" applyBorder="1" applyAlignment="1">
      <alignment horizontal="center" vertical="center"/>
    </xf>
    <xf numFmtId="0" fontId="164" fillId="24" borderId="37" xfId="0" applyFont="1" applyFill="1" applyBorder="1" applyAlignment="1">
      <alignment horizontal="center" vertical="center"/>
    </xf>
    <xf numFmtId="0" fontId="164" fillId="24" borderId="38" xfId="0" applyFont="1" applyFill="1" applyBorder="1" applyAlignment="1">
      <alignment horizontal="center" vertical="center"/>
    </xf>
    <xf numFmtId="0" fontId="302" fillId="24" borderId="0" xfId="0" applyFont="1" applyFill="1">
      <alignment vertical="center"/>
    </xf>
    <xf numFmtId="0" fontId="304" fillId="24" borderId="80" xfId="0" applyFont="1" applyFill="1" applyBorder="1" applyAlignment="1">
      <alignment horizontal="center" vertical="center"/>
    </xf>
    <xf numFmtId="0" fontId="156" fillId="24" borderId="66" xfId="0" applyFont="1" applyFill="1" applyBorder="1" applyAlignment="1">
      <alignment horizontal="center" vertical="center"/>
    </xf>
    <xf numFmtId="0" fontId="299" fillId="24" borderId="66" xfId="0" applyFont="1" applyFill="1" applyBorder="1" applyAlignment="1">
      <alignment horizontal="center" vertical="center"/>
    </xf>
    <xf numFmtId="0" fontId="305" fillId="0" borderId="38" xfId="0" applyFont="1" applyBorder="1">
      <alignment vertical="center"/>
    </xf>
    <xf numFmtId="0" fontId="303" fillId="24" borderId="65" xfId="0" applyFont="1" applyFill="1" applyBorder="1" applyAlignment="1">
      <alignment horizontal="right" vertical="center"/>
    </xf>
    <xf numFmtId="0" fontId="303" fillId="24" borderId="66" xfId="0" applyFont="1" applyFill="1" applyBorder="1" applyAlignment="1">
      <alignment horizontal="right" vertical="center"/>
    </xf>
    <xf numFmtId="0" fontId="252" fillId="0" borderId="66" xfId="0" applyFont="1" applyBorder="1" applyAlignment="1">
      <alignment horizontal="right" vertical="center"/>
    </xf>
    <xf numFmtId="0" fontId="253" fillId="0" borderId="66" xfId="0" applyFont="1" applyBorder="1">
      <alignment vertical="center"/>
    </xf>
    <xf numFmtId="0" fontId="305" fillId="0" borderId="66" xfId="0" applyFont="1" applyBorder="1">
      <alignment vertical="center"/>
    </xf>
    <xf numFmtId="0" fontId="299" fillId="24" borderId="66" xfId="0" applyFont="1" applyFill="1" applyBorder="1">
      <alignment vertical="center"/>
    </xf>
    <xf numFmtId="0" fontId="304" fillId="24" borderId="66" xfId="0" applyFont="1" applyFill="1" applyBorder="1">
      <alignment vertical="center"/>
    </xf>
    <xf numFmtId="0" fontId="301" fillId="24" borderId="66" xfId="0" applyFont="1" applyFill="1" applyBorder="1" applyAlignment="1">
      <alignment horizontal="right" vertical="center"/>
    </xf>
    <xf numFmtId="178" fontId="67" fillId="16" borderId="2" xfId="2" applyNumberFormat="1" applyFont="1" applyFill="1" applyBorder="1" applyAlignment="1" applyProtection="1">
      <alignment horizontal="center" vertical="center"/>
      <protection locked="0"/>
    </xf>
    <xf numFmtId="182"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5" borderId="0" xfId="0" applyNumberFormat="1" applyFill="1" applyAlignment="1"/>
    <xf numFmtId="14" fontId="0" fillId="25" borderId="0" xfId="0" applyNumberFormat="1" applyFill="1" applyAlignment="1"/>
    <xf numFmtId="0" fontId="0" fillId="25"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24" borderId="28" xfId="0" applyFont="1" applyFill="1" applyBorder="1" applyAlignment="1">
      <alignment vertical="center" wrapText="1"/>
    </xf>
    <xf numFmtId="0" fontId="299" fillId="24" borderId="61" xfId="0" applyFont="1" applyFill="1" applyBorder="1" applyAlignment="1">
      <alignment vertical="center" wrapText="1"/>
    </xf>
    <xf numFmtId="0" fontId="305" fillId="0" borderId="35" xfId="0" applyFont="1" applyBorder="1" applyAlignment="1">
      <alignment vertical="center" wrapText="1"/>
    </xf>
    <xf numFmtId="0" fontId="305" fillId="0" borderId="79" xfId="0" applyFont="1" applyBorder="1" applyAlignment="1">
      <alignment vertical="center" wrapText="1"/>
    </xf>
    <xf numFmtId="0" fontId="305" fillId="0" borderId="80" xfId="0" applyFont="1" applyBorder="1" applyAlignment="1">
      <alignment vertical="center" wrapText="1"/>
    </xf>
    <xf numFmtId="0" fontId="303" fillId="24" borderId="35" xfId="0" applyFont="1" applyFill="1" applyBorder="1" applyAlignment="1">
      <alignment horizontal="right" vertical="center"/>
    </xf>
    <xf numFmtId="0" fontId="303" fillId="24" borderId="79" xfId="0" applyFont="1" applyFill="1" applyBorder="1" applyAlignment="1">
      <alignment horizontal="right" vertical="center"/>
    </xf>
    <xf numFmtId="0" fontId="303" fillId="24" borderId="80" xfId="0" applyFont="1" applyFill="1" applyBorder="1" applyAlignment="1">
      <alignment horizontal="right" vertical="center"/>
    </xf>
    <xf numFmtId="187" fontId="11" fillId="0" borderId="2" xfId="0" applyNumberFormat="1" applyFont="1" applyBorder="1" applyAlignment="1" applyProtection="1">
      <alignment vertical="center" wrapText="1"/>
      <protection locked="0"/>
    </xf>
    <xf numFmtId="180" fontId="67" fillId="0" borderId="0" xfId="0" applyNumberFormat="1" applyFont="1" applyProtection="1">
      <alignment vertical="center"/>
      <protection locked="0"/>
    </xf>
    <xf numFmtId="10" fontId="67" fillId="0" borderId="0" xfId="16" applyNumberFormat="1" applyFont="1" applyProtection="1">
      <alignment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41808</xdr:colOff>
      <xdr:row>31</xdr:row>
      <xdr:rowOff>115075</xdr:rowOff>
    </xdr:to>
    <xdr:pic>
      <xdr:nvPicPr>
        <xdr:cNvPr id="5" name="图片 4"/>
        <xdr:cNvPicPr>
          <a:picLocks noChangeAspect="1"/>
        </xdr:cNvPicPr>
      </xdr:nvPicPr>
      <xdr:blipFill>
        <a:blip xmlns:r="http://schemas.openxmlformats.org/officeDocument/2006/relationships" r:embed="rId3"/>
        <a:stretch>
          <a:fillRect/>
        </a:stretch>
      </xdr:blipFill>
      <xdr:spPr>
        <a:xfrm>
          <a:off x="0" y="0"/>
          <a:ext cx="5528208" cy="5430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16621.06平方米。根据《建设工程规划许可证》[]、《出让合同》[]，估价对象规划建筑面积为52907.922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根据《国有土地使用证》[]，估价对象（分摊）出让国有建设用地使用权面积为16621.06平方米。根据《建设工程规划许可证》[]、《出让合同》[]，估价对象规划建筑面积为52907.922平方米。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16621.060000000001</v>
      </c>
    </row>
    <row r="44" spans="1:2">
      <c r="A44" s="2354" t="s">
        <v>2022</v>
      </c>
      <c r="B44" s="2355" t="str">
        <f>'预评函-2'!O3</f>
        <v>规划建筑面积/㎡</v>
      </c>
    </row>
    <row r="45" spans="1:2">
      <c r="A45" s="2354" t="s">
        <v>2004</v>
      </c>
      <c r="B45" s="2355">
        <f>'预评函-2'!O5</f>
        <v>52907.921999999999</v>
      </c>
    </row>
    <row r="46" spans="1:2">
      <c r="A46" s="2354" t="s">
        <v>2005</v>
      </c>
      <c r="B46" s="2355">
        <f ca="1">'预评函-2'!P5</f>
        <v>67739</v>
      </c>
    </row>
    <row r="47" spans="1:2">
      <c r="A47" s="2354" t="s">
        <v>2006</v>
      </c>
      <c r="B47" s="2355">
        <f ca="1">'预评函-2'!Q5</f>
        <v>21280</v>
      </c>
    </row>
    <row r="48" spans="1:2">
      <c r="A48" s="2354" t="s">
        <v>2007</v>
      </c>
      <c r="B48" s="2355">
        <f ca="1">'预评函-2'!R5</f>
        <v>112590</v>
      </c>
    </row>
    <row r="49" spans="1:2">
      <c r="A49" s="2354" t="s">
        <v>2023</v>
      </c>
      <c r="B49" s="2355" t="str">
        <f>'预评函-2'!A6</f>
        <v>抵押价格</v>
      </c>
    </row>
    <row r="50" spans="1:2">
      <c r="A50" s="2354" t="s">
        <v>2008</v>
      </c>
      <c r="B50" s="2355">
        <f ca="1">'预评函-2'!R6</f>
        <v>111398</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47514</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综上，本次评估估价师知悉的法定优先受偿款为人民币1192万元整。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08" t="str">
        <f>项目基本情况!B1</f>
        <v>北京市出让国有建设用地使用权抵押价格预评估</v>
      </c>
      <c r="C37" s="3708"/>
      <c r="D37" s="3708"/>
      <c r="E37" s="3708"/>
      <c r="F37" s="3708"/>
      <c r="G37" s="3708"/>
      <c r="H37" s="3708"/>
      <c r="I37" s="3708"/>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16621.06平方米。根据《建设工程规划许可证》[]、《出让合同》[]，估价对象规划建筑面积为52907.922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根据《国有土地使用证》[]，估价对象（分摊）出让国有建设用地使用权面积为16621.06平方米。根据《建设工程规划许可证》[]、《出让合同》[]，估价对象规划建筑面积为52907.922平方米。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16621.06平方米。根据《建设工程规划许可证》[]、《出让合同》[]，估价对象规划建筑面积为52907.922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根据《国有土地使用证》[]，估价对象（分摊）出让国有建设用地使用权面积为16621.06平方米。根据《建设工程规划许可证》[]、《出让合同》[]，估价对象规划建筑面积为52907.922平方米。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3" t="s">
        <v>1556</v>
      </c>
      <c r="B1" s="3713"/>
      <c r="C1" s="3713"/>
      <c r="D1" s="3713"/>
      <c r="E1" s="3713"/>
      <c r="F1" s="3713"/>
      <c r="G1" s="3713"/>
      <c r="H1" s="3713"/>
      <c r="I1" s="3713"/>
      <c r="J1" s="3713"/>
      <c r="K1" s="3713"/>
      <c r="L1" s="3713"/>
      <c r="M1" s="3713"/>
      <c r="N1" s="3713"/>
      <c r="O1" s="3713"/>
      <c r="P1" s="3713"/>
      <c r="Q1" s="3713"/>
      <c r="R1" s="3713"/>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4" t="s">
        <v>1547</v>
      </c>
      <c r="B3" s="3714" t="s">
        <v>2013</v>
      </c>
      <c r="C3" s="3715" t="s">
        <v>1548</v>
      </c>
      <c r="D3" s="3714" t="s">
        <v>2017</v>
      </c>
      <c r="E3" s="3709" t="s">
        <v>1549</v>
      </c>
      <c r="F3" s="3709"/>
      <c r="G3" s="3709"/>
      <c r="H3" s="3709" t="s">
        <v>1550</v>
      </c>
      <c r="I3" s="3709"/>
      <c r="J3" s="3709"/>
      <c r="K3" s="3715" t="s">
        <v>1551</v>
      </c>
      <c r="L3" s="3715" t="s">
        <v>1552</v>
      </c>
      <c r="M3" s="3714" t="s">
        <v>2014</v>
      </c>
      <c r="N3" s="3716" t="str">
        <f>"（分摊）"&amp;项目基本情况!A17&amp;"国有建设用地使用权面积/㎡"</f>
        <v>（分摊）出让国有建设用地使用权面积/㎡</v>
      </c>
      <c r="O3" s="3714" t="s">
        <v>1581</v>
      </c>
      <c r="P3" s="3715" t="s">
        <v>1561</v>
      </c>
      <c r="Q3" s="3715" t="s">
        <v>1582</v>
      </c>
      <c r="R3" s="3715" t="s">
        <v>1553</v>
      </c>
    </row>
    <row r="4" spans="1:18" ht="36.75" customHeight="1">
      <c r="A4" s="3714"/>
      <c r="B4" s="3714"/>
      <c r="C4" s="3715"/>
      <c r="D4" s="3714"/>
      <c r="E4" s="2251" t="s">
        <v>1560</v>
      </c>
      <c r="F4" s="2251" t="s">
        <v>2026</v>
      </c>
      <c r="G4" s="2251" t="s">
        <v>1554</v>
      </c>
      <c r="H4" s="2251" t="s">
        <v>1555</v>
      </c>
      <c r="I4" s="2251" t="s">
        <v>2027</v>
      </c>
      <c r="J4" s="2251" t="s">
        <v>1554</v>
      </c>
      <c r="K4" s="3715"/>
      <c r="L4" s="3715"/>
      <c r="M4" s="3714"/>
      <c r="N4" s="3716"/>
      <c r="O4" s="3714"/>
      <c r="P4" s="3715"/>
      <c r="Q4" s="3715"/>
      <c r="R4" s="3715"/>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16621.060000000001</v>
      </c>
      <c r="O5" s="1595">
        <f>项目基本情况!C21</f>
        <v>52907.921999999999</v>
      </c>
      <c r="P5" s="1595">
        <f ca="1">结果表!E42</f>
        <v>67739</v>
      </c>
      <c r="Q5" s="1595">
        <f ca="1">结果表!D42</f>
        <v>21280</v>
      </c>
      <c r="R5" s="1596">
        <f ca="1">结果表!C42</f>
        <v>112590</v>
      </c>
    </row>
    <row r="6" spans="1:18">
      <c r="A6" s="3710" t="str">
        <f>IF(项目基本情况!B9="市场价格","——","抵押价格")</f>
        <v>抵押价格</v>
      </c>
      <c r="B6" s="3711"/>
      <c r="C6" s="3711"/>
      <c r="D6" s="3711"/>
      <c r="E6" s="3711"/>
      <c r="F6" s="3711"/>
      <c r="G6" s="3711"/>
      <c r="H6" s="3711"/>
      <c r="I6" s="3711"/>
      <c r="J6" s="3711"/>
      <c r="K6" s="3711"/>
      <c r="L6" s="3711"/>
      <c r="M6" s="3711"/>
      <c r="N6" s="3711"/>
      <c r="O6" s="3711"/>
      <c r="P6" s="3711"/>
      <c r="Q6" s="3712"/>
      <c r="R6" s="1597">
        <f ca="1">结果表!O39</f>
        <v>111398</v>
      </c>
    </row>
    <row r="7" spans="1:18">
      <c r="A7" s="3710" t="str">
        <f>IF(项目基本情况!B9="市场价格","——",IF(项目基本情况!E8="已注销及未注销","抵押担保权已注销时的抵押价格","——"))</f>
        <v>——</v>
      </c>
      <c r="B7" s="3711"/>
      <c r="C7" s="3711"/>
      <c r="D7" s="3711"/>
      <c r="E7" s="3711"/>
      <c r="F7" s="3711"/>
      <c r="G7" s="3711"/>
      <c r="H7" s="3711"/>
      <c r="I7" s="3711"/>
      <c r="J7" s="3711"/>
      <c r="K7" s="3711"/>
      <c r="L7" s="3711"/>
      <c r="M7" s="3711"/>
      <c r="N7" s="3711"/>
      <c r="O7" s="3711"/>
      <c r="P7" s="3711"/>
      <c r="Q7" s="3712"/>
      <c r="R7" s="1597" t="str">
        <f>结果表!O40</f>
        <v>——</v>
      </c>
    </row>
    <row r="8" spans="1:18">
      <c r="A8" s="3710" t="str">
        <f>IF(项目基本情况!B9="市场价格","——",项目基本情况!E9)</f>
        <v>抵押净值</v>
      </c>
      <c r="B8" s="3711"/>
      <c r="C8" s="3711"/>
      <c r="D8" s="3711"/>
      <c r="E8" s="3711"/>
      <c r="F8" s="3711"/>
      <c r="G8" s="3711"/>
      <c r="H8" s="3711"/>
      <c r="I8" s="3711"/>
      <c r="J8" s="3711"/>
      <c r="K8" s="3711"/>
      <c r="L8" s="3711"/>
      <c r="M8" s="3711"/>
      <c r="N8" s="3711"/>
      <c r="O8" s="3711"/>
      <c r="P8" s="3711"/>
      <c r="Q8" s="3712"/>
      <c r="R8" s="1597">
        <f ca="1">结果表!O41</f>
        <v>47514</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17" t="s">
        <v>1583</v>
      </c>
      <c r="B1" s="3717"/>
      <c r="C1" s="3717"/>
      <c r="D1" s="3717"/>
    </row>
    <row r="2" spans="1:4" ht="47.25" customHeight="1">
      <c r="A2" s="3721" t="str">
        <f>"1.权利限制："&amp;项目基本情况!L24&amp;"未设定租赁等其他他项权利。"</f>
        <v>1.权利限制：根据估价对象《不动产权证书》原件、《国有土地使用权》复印件，截至估价期日，估价对象抵押权未见登记。未设定租赁等其他他项权利。</v>
      </c>
      <c r="B2" s="3721"/>
      <c r="C2" s="3721"/>
      <c r="D2" s="3721"/>
    </row>
    <row r="3" spans="1:4" ht="48" customHeight="1">
      <c r="A3" s="37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7"/>
      <c r="C3" s="3717"/>
      <c r="D3" s="3717"/>
    </row>
    <row r="4" spans="1:4" ht="36.75" customHeight="1">
      <c r="A4" s="3717" t="str">
        <f>"3.估价规划限制条件：详见"&amp;项目基本情况!E21&amp;"。"</f>
        <v>3.估价规划限制条件：详见《建设工程规划许可证》[]、《出让合同》[]。</v>
      </c>
      <c r="B4" s="3717"/>
      <c r="C4" s="3717"/>
      <c r="D4" s="3717"/>
    </row>
    <row r="5" spans="1:4">
      <c r="A5" s="3720" t="s">
        <v>1584</v>
      </c>
      <c r="B5" s="3720"/>
      <c r="C5" s="3720"/>
      <c r="D5" s="3720"/>
    </row>
    <row r="6" spans="1:4">
      <c r="A6" s="3717" t="s">
        <v>1562</v>
      </c>
      <c r="B6" s="3717"/>
      <c r="C6" s="3717"/>
      <c r="D6" s="3717"/>
    </row>
    <row r="7" spans="1:4" ht="33" customHeight="1">
      <c r="A7" s="3717" t="s">
        <v>1857</v>
      </c>
      <c r="B7" s="3717"/>
      <c r="C7" s="3717"/>
      <c r="D7" s="3717"/>
    </row>
    <row r="8" spans="1:4" ht="32.25" customHeight="1">
      <c r="A8" s="37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7"/>
      <c r="C8" s="3717"/>
      <c r="D8" s="3717"/>
    </row>
    <row r="9" spans="1:4" ht="33.75" customHeight="1">
      <c r="A9" s="37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7"/>
      <c r="C9" s="3717"/>
      <c r="D9" s="3717"/>
    </row>
    <row r="10" spans="1:4">
      <c r="A10" s="3717" t="str">
        <f>IF(项目基本情况!B8="抵押","4.估价师所知悉的法定优先受偿款情况为：","——")</f>
        <v>4.估价师所知悉的法定优先受偿款情况为：</v>
      </c>
      <c r="B10" s="3717"/>
      <c r="C10" s="3717"/>
      <c r="D10" s="3717"/>
    </row>
    <row r="11" spans="1:4" ht="37.5" customHeight="1">
      <c r="A11" s="3719" t="str">
        <f>IF(项目基本情况!B8="抵押","（1）"&amp;CONCATENATE(项目基本情况!L24,项目基本情况!L25,项目基本情况!L26),"——")</f>
        <v>（1）根据估价对象《不动产权证书》原件、《国有土地使用权》复印件，截至估价期日，估价对象抵押权未见登记。</v>
      </c>
      <c r="B11" s="3719"/>
      <c r="C11" s="3719"/>
      <c r="D11" s="3719"/>
    </row>
    <row r="12" spans="1:4" ht="168" customHeight="1">
      <c r="A12" s="3720" t="s">
        <v>1586</v>
      </c>
      <c r="B12" s="3720"/>
      <c r="C12" s="3720"/>
      <c r="D12" s="3720"/>
    </row>
    <row r="13" spans="1:4">
      <c r="A13" s="3718" t="s">
        <v>2028</v>
      </c>
      <c r="B13" s="3718"/>
      <c r="C13" s="3718"/>
      <c r="D13" s="3718"/>
    </row>
    <row r="14" spans="1:4">
      <c r="A14" s="3719" t="str">
        <f ca="1">IF(项目基本情况!B8="抵押","综上，"&amp;结果表!K47,"——")</f>
        <v>综上，本次评估估价师知悉的法定优先受偿款为人民币1192万元整。</v>
      </c>
      <c r="B14" s="3719"/>
      <c r="C14" s="3719"/>
      <c r="D14" s="3719"/>
    </row>
    <row r="15" spans="1:4" ht="58.5" customHeight="1">
      <c r="A15" s="37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7"/>
      <c r="C15" s="3717"/>
      <c r="D15" s="3717"/>
    </row>
    <row r="16" spans="1:4" ht="70.5" customHeight="1">
      <c r="A16" s="37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7"/>
      <c r="C16" s="3717"/>
      <c r="D16" s="3717"/>
    </row>
    <row r="17" spans="1:4">
      <c r="A17" s="3717" t="s">
        <v>1984</v>
      </c>
      <c r="B17" s="3717"/>
      <c r="C17" s="3717"/>
      <c r="D17" s="3717"/>
    </row>
    <row r="18" spans="1:4">
      <c r="A18" s="3717" t="s">
        <v>1976</v>
      </c>
      <c r="B18" s="3717"/>
      <c r="C18" s="3717"/>
      <c r="D18" s="3717"/>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17" t="s">
        <v>1981</v>
      </c>
      <c r="B23" s="3717"/>
      <c r="C23" s="3717"/>
      <c r="D23" s="3717"/>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29" t="s">
        <v>27</v>
      </c>
      <c r="B15" s="3730" t="s">
        <v>784</v>
      </c>
      <c r="C15" s="3726"/>
    </row>
    <row r="16" spans="1:7" ht="14.25">
      <c r="A16" s="3729"/>
      <c r="B16" s="3727" t="s">
        <v>28</v>
      </c>
      <c r="C16" s="1068" t="s">
        <v>27</v>
      </c>
    </row>
    <row r="17" spans="1:3" ht="14.25">
      <c r="A17" s="3729"/>
      <c r="B17" s="3727"/>
      <c r="C17" s="1068" t="s">
        <v>29</v>
      </c>
    </row>
    <row r="18" spans="1:3" ht="14.25">
      <c r="A18" s="3729"/>
      <c r="B18" s="3727"/>
      <c r="C18" s="1068" t="s">
        <v>30</v>
      </c>
    </row>
    <row r="19" spans="1:3" ht="14.25">
      <c r="A19" s="3729"/>
      <c r="B19" s="3725" t="s">
        <v>31</v>
      </c>
      <c r="C19" s="3726"/>
    </row>
    <row r="20" spans="1:3" ht="14.25">
      <c r="A20" s="1069" t="s">
        <v>32</v>
      </c>
      <c r="B20" s="1070"/>
      <c r="C20" s="1071"/>
    </row>
    <row r="21" spans="1:3" ht="14.25">
      <c r="A21" s="3728" t="s">
        <v>33</v>
      </c>
      <c r="B21" s="3725" t="s">
        <v>34</v>
      </c>
      <c r="C21" s="3726"/>
    </row>
    <row r="22" spans="1:3" ht="14.25">
      <c r="A22" s="3728"/>
      <c r="B22" s="3725" t="s">
        <v>35</v>
      </c>
      <c r="C22" s="3726"/>
    </row>
    <row r="23" spans="1:3" ht="14.25">
      <c r="A23" s="3728"/>
      <c r="B23" s="3725" t="s">
        <v>36</v>
      </c>
      <c r="C23" s="3726"/>
    </row>
    <row r="24" spans="1:3" ht="14.25">
      <c r="A24" s="3728"/>
      <c r="B24" s="3731" t="s">
        <v>37</v>
      </c>
      <c r="C24" s="1072" t="s">
        <v>775</v>
      </c>
    </row>
    <row r="25" spans="1:3" ht="14.25">
      <c r="A25" s="3728"/>
      <c r="B25" s="3732"/>
      <c r="C25" s="1072" t="s">
        <v>776</v>
      </c>
    </row>
    <row r="26" spans="1:3" ht="14.25">
      <c r="A26" s="3728"/>
      <c r="B26" s="3732"/>
      <c r="C26" s="1072" t="s">
        <v>777</v>
      </c>
    </row>
    <row r="27" spans="1:3" ht="14.25">
      <c r="A27" s="3728"/>
      <c r="B27" s="3732"/>
      <c r="C27" s="1072" t="s">
        <v>778</v>
      </c>
    </row>
    <row r="28" spans="1:3" ht="14.25">
      <c r="A28" s="3728"/>
      <c r="B28" s="3732"/>
      <c r="C28" s="1072" t="s">
        <v>779</v>
      </c>
    </row>
    <row r="29" spans="1:3" ht="14.25">
      <c r="A29" s="3728"/>
      <c r="B29" s="3732"/>
      <c r="C29" s="1072" t="s">
        <v>780</v>
      </c>
    </row>
    <row r="30" spans="1:3" ht="14.25">
      <c r="A30" s="3728"/>
      <c r="B30" s="3732"/>
      <c r="C30" s="1072" t="s">
        <v>781</v>
      </c>
    </row>
    <row r="31" spans="1:3" ht="14.25">
      <c r="A31" s="3728"/>
      <c r="B31" s="3732"/>
      <c r="C31" s="1072" t="s">
        <v>782</v>
      </c>
    </row>
    <row r="32" spans="1:3" ht="14.25">
      <c r="A32" s="3728"/>
      <c r="B32" s="3732"/>
      <c r="C32" s="1072" t="s">
        <v>1181</v>
      </c>
    </row>
    <row r="33" spans="1:3" ht="14.25">
      <c r="A33" s="3728"/>
      <c r="B33" s="3722" t="s">
        <v>1187</v>
      </c>
      <c r="C33" s="1072" t="s">
        <v>1182</v>
      </c>
    </row>
    <row r="34" spans="1:3" ht="14.25">
      <c r="A34" s="3728"/>
      <c r="B34" s="3723"/>
      <c r="C34" s="1077" t="s">
        <v>1183</v>
      </c>
    </row>
    <row r="35" spans="1:3" ht="14.25">
      <c r="A35" s="3728"/>
      <c r="B35" s="3723"/>
      <c r="C35" s="1078" t="s">
        <v>1184</v>
      </c>
    </row>
    <row r="36" spans="1:3" ht="14.25">
      <c r="A36" s="3728"/>
      <c r="B36" s="3723"/>
      <c r="C36" s="1078" t="s">
        <v>1185</v>
      </c>
    </row>
    <row r="37" spans="1:3" ht="14.25">
      <c r="A37" s="3728"/>
      <c r="B37" s="372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45184</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6" t="s">
        <v>1448</v>
      </c>
      <c r="B18" s="3737"/>
      <c r="C18" s="3737"/>
      <c r="D18" s="3737"/>
      <c r="E18" s="3737"/>
      <c r="F18" s="3737"/>
      <c r="G18" s="2773"/>
    </row>
    <row r="19" spans="1:7" ht="20.25" customHeight="1">
      <c r="A19" s="3733" t="s">
        <v>1449</v>
      </c>
      <c r="B19" s="3733"/>
      <c r="C19" s="3734"/>
      <c r="D19" s="3735" t="s">
        <v>1450</v>
      </c>
      <c r="E19" s="3733"/>
      <c r="F19" s="3733"/>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38"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38"/>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38"/>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38"/>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38"/>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F46" sqref="F4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41" t="str">
        <f>IF(B10="北京市","北京市",C10)&amp;F10&amp;A17&amp;"国有建设用地使用权"&amp;B9&amp;"预评估"</f>
        <v>北京市出让国有建设用地使用权抵押价格预评估</v>
      </c>
      <c r="C1" s="3742"/>
      <c r="D1" s="3742"/>
      <c r="E1" s="3742"/>
      <c r="F1" s="3742"/>
      <c r="G1" s="3742"/>
      <c r="H1" s="3742"/>
      <c r="I1" s="3743"/>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47" t="s">
        <v>1464</v>
      </c>
      <c r="E8" s="1625" t="s">
        <v>3313</v>
      </c>
      <c r="F8" s="1472"/>
      <c r="G8" s="2813"/>
      <c r="H8" s="2813"/>
      <c r="I8" s="2816"/>
      <c r="J8" s="2812"/>
      <c r="K8" s="2795"/>
      <c r="L8" s="2791"/>
      <c r="M8" s="2791"/>
      <c r="N8" s="2792"/>
      <c r="O8" s="2793"/>
      <c r="P8" s="2792"/>
      <c r="Q8" s="2792"/>
      <c r="R8" s="2792"/>
      <c r="S8" s="2792"/>
      <c r="T8" s="2792"/>
      <c r="U8" s="2792"/>
    </row>
    <row r="9" spans="1:21" ht="15" thickBot="1">
      <c r="A9" s="2737" t="s">
        <v>1463</v>
      </c>
      <c r="B9" s="1473" t="s">
        <v>3313</v>
      </c>
      <c r="C9" s="1474"/>
      <c r="D9" s="3748"/>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3314</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44"/>
      <c r="C12" s="3745"/>
      <c r="D12" s="3746"/>
      <c r="E12" s="1491" t="s">
        <v>1579</v>
      </c>
      <c r="F12" s="3762" t="s">
        <v>2163</v>
      </c>
      <c r="G12" s="3763"/>
      <c r="H12" s="3763"/>
      <c r="I12" s="3764"/>
      <c r="J12" s="2812"/>
      <c r="K12" s="2795"/>
      <c r="L12" s="2791"/>
      <c r="M12" s="2791"/>
      <c r="N12" s="2792"/>
      <c r="O12" s="2793"/>
      <c r="P12" s="2792"/>
      <c r="Q12" s="2792"/>
      <c r="R12" s="2792"/>
      <c r="S12" s="2792"/>
      <c r="T12" s="2792"/>
      <c r="U12" s="2792"/>
    </row>
    <row r="13" spans="1:21">
      <c r="A13" s="1482" t="s">
        <v>1577</v>
      </c>
      <c r="B13" s="3744"/>
      <c r="C13" s="3745"/>
      <c r="D13" s="3746"/>
      <c r="E13" s="1491" t="s">
        <v>1579</v>
      </c>
      <c r="F13" s="3762" t="s">
        <v>2164</v>
      </c>
      <c r="G13" s="3763"/>
      <c r="H13" s="3763"/>
      <c r="I13" s="3764"/>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59">
        <f>C19</f>
        <v>69.95</v>
      </c>
      <c r="E20" s="3760"/>
      <c r="F20" s="3760"/>
      <c r="G20" s="3760"/>
      <c r="H20" s="3760"/>
      <c r="I20" s="3761"/>
      <c r="J20" s="2812"/>
      <c r="K20" s="2795"/>
      <c r="L20" s="2791"/>
      <c r="M20" s="2791"/>
      <c r="N20" s="2792"/>
      <c r="O20" s="2793"/>
      <c r="P20" s="2792"/>
      <c r="Q20" s="2792"/>
      <c r="R20" s="2792"/>
      <c r="S20" s="2792"/>
      <c r="T20" s="2792"/>
      <c r="U20" s="2792"/>
    </row>
    <row r="21" spans="1:21">
      <c r="A21" s="1549" t="s">
        <v>1476</v>
      </c>
      <c r="B21" s="1550" t="s">
        <v>1477</v>
      </c>
      <c r="C21" s="1545">
        <f>'数据-汇总表'!E3</f>
        <v>52907.921999999999</v>
      </c>
      <c r="D21" s="1546" t="s">
        <v>1478</v>
      </c>
      <c r="E21" s="3749" t="s">
        <v>1516</v>
      </c>
      <c r="F21" s="3750"/>
      <c r="G21" s="3750"/>
      <c r="H21" s="3750"/>
      <c r="I21" s="3751"/>
      <c r="J21" s="2812"/>
      <c r="K21" s="2795"/>
      <c r="L21" s="2791"/>
      <c r="M21" s="2791"/>
      <c r="N21" s="2792"/>
      <c r="O21" s="2793"/>
      <c r="P21" s="2792"/>
      <c r="Q21" s="2792"/>
      <c r="R21" s="2792"/>
      <c r="S21" s="2792"/>
      <c r="T21" s="2792"/>
      <c r="U21" s="2792"/>
    </row>
    <row r="22" spans="1:21">
      <c r="A22" s="2552" t="s">
        <v>877</v>
      </c>
      <c r="B22" s="1461" t="s">
        <v>1479</v>
      </c>
      <c r="C22" s="1481">
        <f>'数据-汇总表'!D3</f>
        <v>16621.060000000001</v>
      </c>
      <c r="D22" s="1482" t="s">
        <v>1478</v>
      </c>
      <c r="E22" s="3749" t="s">
        <v>2165</v>
      </c>
      <c r="F22" s="3750"/>
      <c r="G22" s="3750"/>
      <c r="H22" s="3750"/>
      <c r="I22" s="3751"/>
      <c r="J22" s="2812"/>
      <c r="K22" s="2795"/>
      <c r="L22" s="2791"/>
      <c r="M22" s="2791"/>
      <c r="N22" s="2792"/>
      <c r="O22" s="2793"/>
      <c r="P22" s="2792"/>
      <c r="Q22" s="2792"/>
      <c r="R22" s="2792"/>
      <c r="S22" s="2792"/>
      <c r="T22" s="2792"/>
      <c r="U22" s="2792"/>
    </row>
    <row r="23" spans="1:21" ht="29.25" thickBot="1">
      <c r="A23" s="1551" t="s">
        <v>1480</v>
      </c>
      <c r="B23" s="1492" t="s">
        <v>1481</v>
      </c>
      <c r="C23" s="1493" t="s">
        <v>3293</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52" t="s">
        <v>1484</v>
      </c>
      <c r="C24" s="3753"/>
      <c r="D24" s="3754" t="s">
        <v>1485</v>
      </c>
      <c r="E24" s="3755"/>
      <c r="F24" s="1499" t="s">
        <v>1486</v>
      </c>
      <c r="G24" s="2812"/>
      <c r="H24" s="2812"/>
      <c r="I24" s="2816"/>
      <c r="J24" s="2812"/>
      <c r="K24" s="3740"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40"/>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40"/>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67" t="s">
        <v>1519</v>
      </c>
      <c r="B31" s="1550" t="s">
        <v>1520</v>
      </c>
      <c r="C31" s="3765" t="s">
        <v>3315</v>
      </c>
      <c r="D31" s="3766"/>
      <c r="E31" s="2812"/>
      <c r="F31" s="2812"/>
      <c r="G31" s="2812"/>
      <c r="H31" s="2812"/>
      <c r="I31" s="2816"/>
      <c r="J31" s="2812"/>
      <c r="K31" s="2798"/>
      <c r="L31" s="2792"/>
      <c r="M31" s="2792"/>
      <c r="N31" s="2792"/>
      <c r="O31" s="2792"/>
      <c r="P31" s="2792"/>
      <c r="Q31" s="2792"/>
      <c r="R31" s="2792"/>
      <c r="S31" s="2792"/>
      <c r="T31" s="2792"/>
      <c r="U31" s="2792"/>
    </row>
    <row r="32" spans="1:21">
      <c r="A32" s="3767"/>
      <c r="B32" s="1461" t="s">
        <v>1521</v>
      </c>
      <c r="C32" s="1510" t="s">
        <v>3316</v>
      </c>
      <c r="D32" s="1511"/>
      <c r="E32" s="2812"/>
      <c r="F32" s="2812"/>
      <c r="G32" s="2812"/>
      <c r="H32" s="2812"/>
      <c r="I32" s="2816"/>
      <c r="J32" s="2812"/>
      <c r="K32" s="2798"/>
      <c r="L32" s="2792"/>
      <c r="M32" s="2792"/>
      <c r="N32" s="2792"/>
      <c r="O32" s="2792"/>
      <c r="P32" s="2792"/>
      <c r="Q32" s="2792"/>
      <c r="R32" s="2792"/>
      <c r="S32" s="2792"/>
      <c r="T32" s="2792"/>
      <c r="U32" s="2792"/>
    </row>
    <row r="33" spans="1:28">
      <c r="A33" s="3767"/>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68"/>
      <c r="B34" s="1461" t="s">
        <v>1523</v>
      </c>
      <c r="C34" s="3769"/>
      <c r="D34" s="3770"/>
      <c r="E34" s="2812"/>
      <c r="F34" s="2812"/>
      <c r="G34" s="2812"/>
      <c r="H34" s="2812"/>
      <c r="I34" s="2816"/>
      <c r="J34" s="2812"/>
      <c r="K34" s="2798"/>
      <c r="L34" s="2792"/>
      <c r="M34" s="2792"/>
      <c r="N34" s="2792"/>
      <c r="O34" s="2792"/>
      <c r="P34" s="2792"/>
      <c r="Q34" s="2792"/>
      <c r="R34" s="2792"/>
      <c r="S34" s="2792"/>
      <c r="T34" s="2792"/>
      <c r="U34" s="2792"/>
    </row>
    <row r="35" spans="1:28">
      <c r="A35" s="3771" t="s">
        <v>785</v>
      </c>
      <c r="B35" s="1513"/>
      <c r="C35" s="1559" t="str">
        <f>IF(B35="场地平整","——","具体情况：")</f>
        <v>具体情况：</v>
      </c>
      <c r="D35" s="3773"/>
      <c r="E35" s="3774"/>
      <c r="F35" s="3774"/>
      <c r="G35" s="3774"/>
      <c r="H35" s="3774"/>
      <c r="I35" s="3775"/>
      <c r="J35" s="2812"/>
      <c r="K35" s="2799"/>
      <c r="L35" s="2791"/>
      <c r="M35" s="2791"/>
      <c r="N35" s="2792"/>
      <c r="O35" s="2793"/>
      <c r="P35" s="2792"/>
      <c r="Q35" s="2792"/>
      <c r="R35" s="2792"/>
      <c r="S35" s="2792"/>
      <c r="T35" s="2792"/>
      <c r="U35" s="2792"/>
    </row>
    <row r="36" spans="1:28">
      <c r="A36" s="3767"/>
      <c r="B36" s="3776" t="s">
        <v>1572</v>
      </c>
      <c r="C36" s="3777"/>
      <c r="D36" s="1575"/>
      <c r="E36" s="3778"/>
      <c r="F36" s="3778"/>
      <c r="G36" s="1482" t="str">
        <f>IF(B35="场地未平整","估价结果处理","")</f>
        <v/>
      </c>
      <c r="H36" s="3779"/>
      <c r="I36" s="3779"/>
      <c r="J36" s="2812"/>
      <c r="K36" s="2799"/>
      <c r="L36" s="2791"/>
      <c r="M36" s="2791"/>
      <c r="N36" s="2792"/>
      <c r="O36" s="2793"/>
      <c r="P36" s="2792"/>
      <c r="Q36" s="2792"/>
      <c r="R36" s="2792"/>
      <c r="S36" s="2792"/>
      <c r="T36" s="2792"/>
      <c r="U36" s="2792"/>
    </row>
    <row r="37" spans="1:28" ht="28.5">
      <c r="A37" s="3767"/>
      <c r="B37" s="3756"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67"/>
      <c r="B38" s="3757"/>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68"/>
      <c r="B39" s="3758"/>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39" t="s">
        <v>1503</v>
      </c>
      <c r="T40" s="1522" t="str">
        <f>NUMBERSTRING(7-K40,1)&amp;"通"</f>
        <v>七通</v>
      </c>
      <c r="U40" s="2792"/>
    </row>
    <row r="41" spans="1:28">
      <c r="A41" s="1463"/>
      <c r="B41" s="3772" t="s">
        <v>1250</v>
      </c>
      <c r="C41" s="3772"/>
      <c r="D41" s="3772"/>
      <c r="E41" s="3772"/>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39"/>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G27" sqref="AG27"/>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17625.59</v>
      </c>
      <c r="B3" s="20">
        <f>IF(C3="否",G5-AT5,G5)</f>
        <v>56105.531999999999</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56105.531999999999</v>
      </c>
      <c r="H5" s="25">
        <f t="shared" ref="H5:AT5" si="0">SUM(H13:H641)</f>
        <v>47926.002</v>
      </c>
      <c r="I5" s="25">
        <f t="shared" si="0"/>
        <v>34939.182000000001</v>
      </c>
      <c r="J5" s="25">
        <f t="shared" si="0"/>
        <v>0</v>
      </c>
      <c r="K5" s="25">
        <f t="shared" si="0"/>
        <v>10727.39</v>
      </c>
      <c r="L5" s="25">
        <f t="shared" si="0"/>
        <v>0</v>
      </c>
      <c r="M5" s="25">
        <f t="shared" si="0"/>
        <v>2259.4299999999998</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4981.92</v>
      </c>
      <c r="AD5" s="25">
        <f t="shared" si="0"/>
        <v>187</v>
      </c>
      <c r="AE5" s="25">
        <f t="shared" si="0"/>
        <v>0</v>
      </c>
      <c r="AF5" s="25">
        <f t="shared" si="0"/>
        <v>560</v>
      </c>
      <c r="AG5" s="25">
        <f t="shared" si="0"/>
        <v>0</v>
      </c>
      <c r="AH5" s="25">
        <f t="shared" si="0"/>
        <v>100</v>
      </c>
      <c r="AI5" s="25">
        <f t="shared" si="0"/>
        <v>0</v>
      </c>
      <c r="AJ5" s="25">
        <f t="shared" si="0"/>
        <v>50</v>
      </c>
      <c r="AK5" s="25">
        <f t="shared" si="0"/>
        <v>0</v>
      </c>
      <c r="AL5" s="25">
        <f t="shared" si="0"/>
        <v>0</v>
      </c>
      <c r="AM5" s="25">
        <f t="shared" si="0"/>
        <v>0</v>
      </c>
      <c r="AN5" s="25">
        <f t="shared" si="0"/>
        <v>4084.92</v>
      </c>
      <c r="AO5" s="25">
        <f t="shared" si="0"/>
        <v>0</v>
      </c>
      <c r="AP5" s="25">
        <f t="shared" si="0"/>
        <v>0</v>
      </c>
      <c r="AQ5" s="25">
        <f t="shared" si="0"/>
        <v>0</v>
      </c>
      <c r="AR5" s="25">
        <f t="shared" si="0"/>
        <v>0</v>
      </c>
      <c r="AS5" s="25">
        <f t="shared" si="0"/>
        <v>0</v>
      </c>
      <c r="AT5" s="25">
        <f t="shared" si="0"/>
        <v>3197.61</v>
      </c>
      <c r="AU5" s="948"/>
      <c r="AV5" s="24" t="s">
        <v>134</v>
      </c>
      <c r="AW5" s="949"/>
      <c r="AX5" s="949"/>
      <c r="AY5" s="26" t="s">
        <v>2</v>
      </c>
      <c r="AZ5" s="27">
        <f t="shared" ref="AZ5:BT5" si="1">SUM(AZ13:AZ641)</f>
        <v>52907.921999999999</v>
      </c>
      <c r="BA5" s="27">
        <f t="shared" si="1"/>
        <v>47926.002</v>
      </c>
      <c r="BB5" s="27">
        <f t="shared" si="1"/>
        <v>34939.182000000001</v>
      </c>
      <c r="BC5" s="27">
        <f t="shared" si="1"/>
        <v>10727.39</v>
      </c>
      <c r="BD5" s="27">
        <f t="shared" si="1"/>
        <v>2259.4299999999998</v>
      </c>
      <c r="BE5" s="27">
        <f t="shared" si="1"/>
        <v>0</v>
      </c>
      <c r="BF5" s="27">
        <f t="shared" si="1"/>
        <v>0</v>
      </c>
      <c r="BG5" s="27">
        <f t="shared" si="1"/>
        <v>0</v>
      </c>
      <c r="BH5" s="27">
        <f t="shared" si="1"/>
        <v>0</v>
      </c>
      <c r="BI5" s="27">
        <f t="shared" si="1"/>
        <v>0</v>
      </c>
      <c r="BJ5" s="27">
        <f t="shared" si="1"/>
        <v>0</v>
      </c>
      <c r="BK5" s="27">
        <f t="shared" si="1"/>
        <v>0</v>
      </c>
      <c r="BL5" s="27">
        <f t="shared" si="1"/>
        <v>4981.92</v>
      </c>
      <c r="BM5" s="27">
        <f t="shared" si="1"/>
        <v>187</v>
      </c>
      <c r="BN5" s="27">
        <f t="shared" si="1"/>
        <v>560</v>
      </c>
      <c r="BO5" s="27">
        <f t="shared" si="1"/>
        <v>100</v>
      </c>
      <c r="BP5" s="27">
        <f t="shared" si="1"/>
        <v>50</v>
      </c>
      <c r="BQ5" s="27">
        <f t="shared" si="1"/>
        <v>0</v>
      </c>
      <c r="BR5" s="27">
        <f t="shared" si="1"/>
        <v>4084.92</v>
      </c>
      <c r="BS5" s="27">
        <f t="shared" si="1"/>
        <v>0</v>
      </c>
      <c r="BT5" s="28">
        <f t="shared" si="1"/>
        <v>0</v>
      </c>
    </row>
    <row r="6" spans="1:72" s="35" customFormat="1" ht="12.75">
      <c r="A6" s="24" t="s">
        <v>135</v>
      </c>
      <c r="B6" s="29"/>
      <c r="C6" s="29"/>
      <c r="D6" s="30"/>
      <c r="E6" s="25">
        <f>H6+AC6+AT6</f>
        <v>17625.599999999999</v>
      </c>
      <c r="F6" s="25" t="s">
        <v>0</v>
      </c>
      <c r="G6" s="25" t="s">
        <v>1</v>
      </c>
      <c r="H6" s="31">
        <f>SUMIF(I$12:AB$12,"总值",I6:AB6)</f>
        <v>15055.99</v>
      </c>
      <c r="I6" s="25">
        <f t="shared" ref="I6:AB6" si="2">ROUND($A$3*I5/$B$3,2)</f>
        <v>10976.17</v>
      </c>
      <c r="J6" s="25">
        <f t="shared" si="2"/>
        <v>0</v>
      </c>
      <c r="K6" s="25">
        <f t="shared" si="2"/>
        <v>3370.02</v>
      </c>
      <c r="L6" s="25">
        <f t="shared" si="2"/>
        <v>0</v>
      </c>
      <c r="M6" s="25">
        <f t="shared" si="2"/>
        <v>709.8</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1565.08</v>
      </c>
      <c r="AD6" s="25">
        <f t="shared" ref="AD6:AS6" si="3">ROUND($A$3*AD5/$B$3,2)</f>
        <v>58.75</v>
      </c>
      <c r="AE6" s="25">
        <f t="shared" si="3"/>
        <v>0</v>
      </c>
      <c r="AF6" s="25">
        <f t="shared" si="3"/>
        <v>175.92</v>
      </c>
      <c r="AG6" s="25">
        <f t="shared" si="3"/>
        <v>0</v>
      </c>
      <c r="AH6" s="25">
        <f t="shared" si="3"/>
        <v>31.42</v>
      </c>
      <c r="AI6" s="25">
        <f t="shared" si="3"/>
        <v>0</v>
      </c>
      <c r="AJ6" s="25">
        <f t="shared" si="3"/>
        <v>15.71</v>
      </c>
      <c r="AK6" s="25">
        <f t="shared" si="3"/>
        <v>0</v>
      </c>
      <c r="AL6" s="25">
        <f t="shared" si="3"/>
        <v>0</v>
      </c>
      <c r="AM6" s="25">
        <f t="shared" si="3"/>
        <v>0</v>
      </c>
      <c r="AN6" s="25">
        <f t="shared" si="3"/>
        <v>1283.28</v>
      </c>
      <c r="AO6" s="25">
        <f t="shared" si="3"/>
        <v>0</v>
      </c>
      <c r="AP6" s="25">
        <f t="shared" si="3"/>
        <v>0</v>
      </c>
      <c r="AQ6" s="25">
        <f t="shared" si="3"/>
        <v>0</v>
      </c>
      <c r="AR6" s="25">
        <f t="shared" si="3"/>
        <v>0</v>
      </c>
      <c r="AS6" s="25">
        <f t="shared" si="3"/>
        <v>0</v>
      </c>
      <c r="AT6" s="31">
        <f>IF(C3="是",ROUND($A$3*AT5/$B$3,2),0)</f>
        <v>1004.53</v>
      </c>
      <c r="AU6" s="32"/>
      <c r="AV6" s="24" t="s">
        <v>135</v>
      </c>
      <c r="AW6" s="29"/>
      <c r="AX6" s="29"/>
      <c r="AY6" s="33">
        <f>IF(AY3&gt;0,AY3,ROUND($A$3*AZ5/$B$3,2))</f>
        <v>16621.060000000001</v>
      </c>
      <c r="AZ6" s="25" t="s">
        <v>2</v>
      </c>
      <c r="BA6" s="25">
        <f>ROUND($AY$6*BA5/$AZ$5,2)</f>
        <v>15055.99</v>
      </c>
      <c r="BB6" s="25">
        <f>ROUND($AY$6*BB5/$AZ$5,2)</f>
        <v>10976.17</v>
      </c>
      <c r="BC6" s="25">
        <f t="shared" ref="BC6:BH6" si="4">ROUND($AY$6*BC5/$AZ$5,2)</f>
        <v>3370.02</v>
      </c>
      <c r="BD6" s="25">
        <f t="shared" si="4"/>
        <v>709.8</v>
      </c>
      <c r="BE6" s="25">
        <f t="shared" si="4"/>
        <v>0</v>
      </c>
      <c r="BF6" s="25">
        <f t="shared" si="4"/>
        <v>0</v>
      </c>
      <c r="BG6" s="25">
        <f t="shared" si="4"/>
        <v>0</v>
      </c>
      <c r="BH6" s="25">
        <f t="shared" si="4"/>
        <v>0</v>
      </c>
      <c r="BI6" s="25">
        <f t="shared" ref="BI6:BT6" si="5">ROUND($AY$6*BI5/$AZ$5,2)</f>
        <v>0</v>
      </c>
      <c r="BJ6" s="25">
        <f t="shared" si="5"/>
        <v>0</v>
      </c>
      <c r="BK6" s="25">
        <f t="shared" si="5"/>
        <v>0</v>
      </c>
      <c r="BL6" s="25">
        <f t="shared" si="5"/>
        <v>1565.07</v>
      </c>
      <c r="BM6" s="25">
        <f t="shared" si="5"/>
        <v>58.75</v>
      </c>
      <c r="BN6" s="25">
        <f t="shared" si="5"/>
        <v>175.92</v>
      </c>
      <c r="BO6" s="25">
        <f t="shared" si="5"/>
        <v>31.42</v>
      </c>
      <c r="BP6" s="25">
        <f t="shared" si="5"/>
        <v>15.71</v>
      </c>
      <c r="BQ6" s="25">
        <f t="shared" si="5"/>
        <v>0</v>
      </c>
      <c r="BR6" s="25">
        <f t="shared" si="5"/>
        <v>1283.28</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3291</v>
      </c>
      <c r="L9" s="49"/>
      <c r="M9" s="2487" t="s">
        <v>3291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12086.57</v>
      </c>
      <c r="F13" s="78"/>
      <c r="G13" s="79">
        <f t="shared" ref="G13:G20" si="7">H13+AC13+AT13</f>
        <v>38473.792000000001</v>
      </c>
      <c r="H13" s="31">
        <f t="shared" ref="H13:H20" si="8">SUMIF(I$12:AB$12,"总值",I13:AB13)</f>
        <v>34939.182000000001</v>
      </c>
      <c r="I13" s="4032">
        <v>34939.182000000001</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337</v>
      </c>
      <c r="AD13" s="2490">
        <f>176+11</f>
        <v>187</v>
      </c>
      <c r="AE13" s="2490"/>
      <c r="AF13" s="2490"/>
      <c r="AG13" s="2490"/>
      <c r="AH13" s="2490">
        <v>100</v>
      </c>
      <c r="AI13" s="2490"/>
      <c r="AJ13" s="2490">
        <v>50</v>
      </c>
      <c r="AK13" s="2490"/>
      <c r="AL13" s="2490"/>
      <c r="AM13" s="2490"/>
      <c r="AN13" s="2490"/>
      <c r="AO13" s="2490"/>
      <c r="AP13" s="2490"/>
      <c r="AQ13" s="2490"/>
      <c r="AR13" s="2490"/>
      <c r="AS13" s="2490"/>
      <c r="AT13" s="2491">
        <f>25+3172.61</f>
        <v>3197.61</v>
      </c>
      <c r="AU13" s="2492"/>
      <c r="AV13" s="15">
        <f t="shared" ref="AV13:AX20" si="10">A13</f>
        <v>0</v>
      </c>
      <c r="AW13" s="15">
        <f t="shared" si="10"/>
        <v>0</v>
      </c>
      <c r="AX13" s="15" t="str">
        <f t="shared" si="10"/>
        <v>住宅</v>
      </c>
      <c r="AY13" s="956">
        <f t="shared" ref="AY13:AY20" si="11">ROUND($AY$6*AZ13/$AZ$5,2)</f>
        <v>11082.04</v>
      </c>
      <c r="AZ13" s="25">
        <f t="shared" ref="AZ13:AZ20" si="12">BA13+BL13</f>
        <v>35276.182000000001</v>
      </c>
      <c r="BA13" s="25">
        <f t="shared" ref="BA13:BA20" si="13">SUM(BB13:BK13)</f>
        <v>34939.182000000001</v>
      </c>
      <c r="BB13" s="25">
        <f t="shared" ref="BB13:BB20" si="14">IF($D13="是",I13-J13,0)</f>
        <v>34939.182000000001</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337</v>
      </c>
      <c r="BM13" s="25">
        <f t="shared" ref="BM13:BM20" si="25">IF($D13="是",AD13-AE13,0)</f>
        <v>187</v>
      </c>
      <c r="BN13" s="25">
        <f t="shared" ref="BN13:BN20" si="26">IF($D13="是",AF13-AG13,0)</f>
        <v>0</v>
      </c>
      <c r="BO13" s="25">
        <f t="shared" ref="BO13:BO20" si="27">IF($D13="是",AH13-AI13,0)</f>
        <v>100</v>
      </c>
      <c r="BP13" s="25">
        <f t="shared" ref="BP13:BP20" si="28">IF($D13="是",AJ13-AK13,0)</f>
        <v>50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3292</v>
      </c>
      <c r="D14" s="2484" t="s">
        <v>3255</v>
      </c>
      <c r="E14" s="25">
        <f t="shared" si="6"/>
        <v>4829.22</v>
      </c>
      <c r="F14" s="78"/>
      <c r="G14" s="79">
        <f t="shared" si="7"/>
        <v>15372.31</v>
      </c>
      <c r="H14" s="31">
        <f t="shared" si="8"/>
        <v>10727.39</v>
      </c>
      <c r="I14" s="2486"/>
      <c r="J14" s="2486"/>
      <c r="K14" s="2486">
        <f>13900-3172.61</f>
        <v>10727.39</v>
      </c>
      <c r="L14" s="2486"/>
      <c r="M14" s="2486"/>
      <c r="N14" s="80"/>
      <c r="O14" s="80"/>
      <c r="P14" s="80"/>
      <c r="Q14" s="80"/>
      <c r="R14" s="80"/>
      <c r="S14" s="80"/>
      <c r="T14" s="80"/>
      <c r="U14" s="80"/>
      <c r="V14" s="80"/>
      <c r="W14" s="80"/>
      <c r="X14" s="80"/>
      <c r="Y14" s="80"/>
      <c r="Z14" s="80"/>
      <c r="AA14" s="80"/>
      <c r="AB14" s="80"/>
      <c r="AC14" s="25">
        <f t="shared" si="9"/>
        <v>4644.92</v>
      </c>
      <c r="AD14" s="2490"/>
      <c r="AE14" s="2490"/>
      <c r="AF14" s="2490">
        <f>610-50</f>
        <v>560</v>
      </c>
      <c r="AG14" s="2490"/>
      <c r="AH14" s="2490"/>
      <c r="AI14" s="2490"/>
      <c r="AJ14" s="2490"/>
      <c r="AK14" s="2490"/>
      <c r="AL14" s="2490"/>
      <c r="AM14" s="2490"/>
      <c r="AN14" s="2490">
        <v>4084.92</v>
      </c>
      <c r="AO14" s="2490"/>
      <c r="AP14" s="2490"/>
      <c r="AQ14" s="2490"/>
      <c r="AR14" s="2490"/>
      <c r="AS14" s="2490"/>
      <c r="AT14" s="2491"/>
      <c r="AU14" s="2492"/>
      <c r="AV14" s="15">
        <f t="shared" si="10"/>
        <v>0</v>
      </c>
      <c r="AW14" s="15">
        <f t="shared" si="10"/>
        <v>0</v>
      </c>
      <c r="AX14" s="15" t="str">
        <f t="shared" si="10"/>
        <v>地下车库</v>
      </c>
      <c r="AY14" s="956">
        <f t="shared" si="11"/>
        <v>4829.22</v>
      </c>
      <c r="AZ14" s="25">
        <f t="shared" si="12"/>
        <v>15372.31</v>
      </c>
      <c r="BA14" s="25">
        <f t="shared" si="13"/>
        <v>10727.39</v>
      </c>
      <c r="BB14" s="25">
        <f t="shared" si="14"/>
        <v>0</v>
      </c>
      <c r="BC14" s="25">
        <f t="shared" si="15"/>
        <v>10727.39</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4644.92</v>
      </c>
      <c r="BM14" s="25">
        <f t="shared" si="25"/>
        <v>0</v>
      </c>
      <c r="BN14" s="25">
        <f t="shared" si="26"/>
        <v>560</v>
      </c>
      <c r="BO14" s="25">
        <f t="shared" si="27"/>
        <v>0</v>
      </c>
      <c r="BP14" s="25">
        <f t="shared" si="28"/>
        <v>0</v>
      </c>
      <c r="BQ14" s="25">
        <f t="shared" si="29"/>
        <v>0</v>
      </c>
      <c r="BR14" s="25">
        <f t="shared" si="30"/>
        <v>4084.92</v>
      </c>
      <c r="BS14" s="25">
        <f t="shared" si="31"/>
        <v>0</v>
      </c>
      <c r="BT14" s="34">
        <f t="shared" si="32"/>
        <v>0</v>
      </c>
    </row>
    <row r="15" spans="1:72" s="16" customFormat="1" ht="12.75">
      <c r="A15" s="2483"/>
      <c r="B15" s="2483"/>
      <c r="C15" s="2485" t="s">
        <v>3863</v>
      </c>
      <c r="D15" s="2484" t="s">
        <v>3255</v>
      </c>
      <c r="E15" s="25">
        <f t="shared" si="6"/>
        <v>709.8</v>
      </c>
      <c r="F15" s="78"/>
      <c r="G15" s="79">
        <f t="shared" si="7"/>
        <v>2259.4299999999998</v>
      </c>
      <c r="H15" s="31">
        <f t="shared" si="8"/>
        <v>2259.4299999999998</v>
      </c>
      <c r="I15" s="2486"/>
      <c r="J15" s="2486"/>
      <c r="K15" s="2486"/>
      <c r="L15" s="2486"/>
      <c r="M15" s="2486">
        <v>2259.4299999999998</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709.8</v>
      </c>
      <c r="AZ15" s="25">
        <f t="shared" si="12"/>
        <v>2259.4299999999998</v>
      </c>
      <c r="BA15" s="25">
        <f t="shared" si="13"/>
        <v>2259.4299999999998</v>
      </c>
      <c r="BB15" s="25">
        <f t="shared" si="14"/>
        <v>0</v>
      </c>
      <c r="BC15" s="25">
        <f t="shared" si="15"/>
        <v>0</v>
      </c>
      <c r="BD15" s="25">
        <f t="shared" si="16"/>
        <v>2259.4299999999998</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c r="E16" s="25">
        <f t="shared" si="6"/>
        <v>0</v>
      </c>
      <c r="F16" s="78"/>
      <c r="G16" s="79">
        <f t="shared" si="7"/>
        <v>0</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0</v>
      </c>
      <c r="AD16" s="2490"/>
      <c r="AE16" s="2490"/>
      <c r="AF16" s="2490"/>
      <c r="AG16" s="2490"/>
      <c r="AH16" s="2490"/>
      <c r="AI16" s="2490"/>
      <c r="AJ16" s="2490"/>
      <c r="AK16" s="2490"/>
      <c r="AL16" s="2490"/>
      <c r="AM16" s="2490"/>
      <c r="AN16" s="2490"/>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J44" sqref="J44"/>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89" t="s">
        <v>169</v>
      </c>
      <c r="B2" s="3789"/>
      <c r="C2" s="3789"/>
      <c r="D2" s="1726" t="s">
        <v>170</v>
      </c>
      <c r="E2" s="102" t="s">
        <v>171</v>
      </c>
      <c r="F2" s="2821"/>
      <c r="G2" s="1094"/>
      <c r="H2" s="1095"/>
      <c r="I2" s="1096" t="s">
        <v>795</v>
      </c>
      <c r="J2" s="2821"/>
      <c r="K2" s="2821"/>
      <c r="L2" s="2821"/>
      <c r="M2" s="2821"/>
      <c r="N2" s="2821"/>
      <c r="O2" s="2821"/>
      <c r="P2" s="2821"/>
    </row>
    <row r="3" spans="1:16" ht="15.75" thickBot="1">
      <c r="A3" s="3790" t="s">
        <v>172</v>
      </c>
      <c r="B3" s="3790"/>
      <c r="C3" s="3790"/>
      <c r="D3" s="103">
        <f>'数据-基础表'!AY6</f>
        <v>16621.060000000001</v>
      </c>
      <c r="E3" s="103">
        <f>'数据-基础表'!AZ5</f>
        <v>52907.921999999999</v>
      </c>
      <c r="F3" s="2821"/>
      <c r="G3" s="270" t="s">
        <v>796</v>
      </c>
      <c r="H3" s="265" t="s">
        <v>797</v>
      </c>
      <c r="I3" s="1727">
        <f>ROUND('数据-基础表'!B3/'数据-基础表'!A3,2)</f>
        <v>3.18</v>
      </c>
      <c r="J3" s="2821"/>
      <c r="K3" s="2821"/>
      <c r="L3" s="2821"/>
      <c r="M3" s="2821"/>
      <c r="N3" s="2821"/>
      <c r="O3" s="2821"/>
      <c r="P3" s="2821"/>
    </row>
    <row r="4" spans="1:16" ht="15">
      <c r="A4" s="3791"/>
      <c r="B4" s="3792"/>
      <c r="C4" s="3793"/>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94" t="s">
        <v>196</v>
      </c>
      <c r="C5" s="3794"/>
      <c r="D5" s="107">
        <f>ROUND($D$3*E5/$E$3,2)</f>
        <v>10976.17</v>
      </c>
      <c r="E5" s="108">
        <f>SUMIF('数据-基础表'!$11:$11,"住宅",'数据-基础表'!$5:$5)</f>
        <v>34939.182000000001</v>
      </c>
      <c r="F5" s="2821"/>
      <c r="G5" s="270" t="s">
        <v>799</v>
      </c>
      <c r="H5" s="265" t="s">
        <v>797</v>
      </c>
      <c r="I5" s="1727">
        <f>ROUND(E31/D31,2)</f>
        <v>3.18</v>
      </c>
      <c r="J5" s="2821"/>
      <c r="K5" s="2821"/>
      <c r="L5" s="2821"/>
      <c r="M5" s="2821"/>
      <c r="N5" s="2821"/>
      <c r="O5" s="2821"/>
      <c r="P5" s="2821"/>
    </row>
    <row r="6" spans="1:16" ht="15" thickBot="1">
      <c r="A6" s="109"/>
      <c r="B6" s="3794" t="s">
        <v>174</v>
      </c>
      <c r="C6" s="3794"/>
      <c r="D6" s="107">
        <f>ROUND($D$3*E6/$E$3,2)</f>
        <v>5644.89</v>
      </c>
      <c r="E6" s="108">
        <f>E3-E5</f>
        <v>17968.739999999998</v>
      </c>
      <c r="F6" s="2821"/>
      <c r="G6" s="1097"/>
      <c r="H6" s="265" t="s">
        <v>798</v>
      </c>
      <c r="I6" s="1727">
        <f>ROUND(F31/D31,2)</f>
        <v>2.12</v>
      </c>
      <c r="J6" s="2821"/>
      <c r="K6" s="2821"/>
      <c r="L6" s="2821"/>
      <c r="M6" s="2821"/>
      <c r="N6" s="2821"/>
      <c r="O6" s="2821"/>
      <c r="P6" s="2821"/>
    </row>
    <row r="7" spans="1:16" ht="15">
      <c r="A7" s="3786"/>
      <c r="B7" s="3787"/>
      <c r="C7" s="3788"/>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10976.17</v>
      </c>
      <c r="E8" s="112">
        <f>SUMIF('数据-基础表'!BB10:BK10,"地上",'数据-基础表'!BB5:BK5)</f>
        <v>34939.182000000001</v>
      </c>
      <c r="F8" s="2821"/>
      <c r="G8" s="2822"/>
      <c r="H8" s="2822"/>
      <c r="I8" s="2821"/>
      <c r="J8" s="2821"/>
      <c r="K8" s="2821"/>
      <c r="L8" s="2821"/>
      <c r="M8" s="2821"/>
      <c r="N8" s="2821"/>
      <c r="O8" s="2821"/>
      <c r="P8" s="2821"/>
    </row>
    <row r="9" spans="1:16">
      <c r="A9" s="113"/>
      <c r="B9" s="114"/>
      <c r="C9" s="107" t="s">
        <v>178</v>
      </c>
      <c r="D9" s="107">
        <f t="shared" si="0"/>
        <v>31.42</v>
      </c>
      <c r="E9" s="115">
        <f>'数据-基础表'!AH13</f>
        <v>100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15.71</v>
      </c>
      <c r="E11" s="112">
        <f>SUMPRODUCT(('数据-基础表'!BB10:BK10="地下")*('数据-基础表'!BB11:BK11="办公")*('数据-基础表'!BB5:BK5))+'数据-基础表'!AJ5</f>
        <v>50</v>
      </c>
      <c r="F11" s="2821"/>
      <c r="G11" s="2822"/>
      <c r="H11" s="2822"/>
      <c r="I11" s="2821"/>
      <c r="J11" s="2821"/>
      <c r="K11" s="2821"/>
      <c r="L11" s="2821"/>
      <c r="M11" s="2821"/>
      <c r="N11" s="2821"/>
      <c r="O11" s="2821"/>
      <c r="P11" s="2821"/>
    </row>
    <row r="12" spans="1:16">
      <c r="A12" s="113"/>
      <c r="B12" s="114"/>
      <c r="C12" s="107" t="s">
        <v>180</v>
      </c>
      <c r="D12" s="107">
        <f t="shared" si="0"/>
        <v>709.8</v>
      </c>
      <c r="E12" s="112">
        <f>SUMPRODUCT(('数据-基础表'!BB10:BK10="地下")*('数据-基础表'!BB11:BK11="仓储")*('数据-基础表'!BB5:BK5))</f>
        <v>2259.4299999999998</v>
      </c>
      <c r="F12" s="2821"/>
      <c r="G12" s="2822"/>
      <c r="H12" s="2822"/>
      <c r="I12" s="2821"/>
      <c r="J12" s="2821"/>
      <c r="K12" s="2821"/>
      <c r="L12" s="2821"/>
      <c r="M12" s="2821"/>
      <c r="N12" s="2821"/>
      <c r="O12" s="2821"/>
      <c r="P12" s="2821"/>
    </row>
    <row r="13" spans="1:16">
      <c r="A13" s="113"/>
      <c r="B13" s="114"/>
      <c r="C13" s="2046" t="s">
        <v>1691</v>
      </c>
      <c r="D13" s="107">
        <f t="shared" si="0"/>
        <v>3370.02</v>
      </c>
      <c r="E13" s="112">
        <f>SUMPRODUCT(('数据-基础表'!BB10:BK10="地下")*('数据-基础表'!BB11:BK11="车库")*('数据-基础表'!BB5:BK5))</f>
        <v>10727.39</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15103.119999999999</v>
      </c>
      <c r="E16" s="116">
        <f>SUM(E8:E15)</f>
        <v>48076.002</v>
      </c>
      <c r="F16" s="2821"/>
      <c r="G16" s="2822"/>
      <c r="H16" s="928" t="s">
        <v>185</v>
      </c>
      <c r="I16" s="929"/>
      <c r="J16" s="1735"/>
      <c r="K16" s="3780" t="s">
        <v>1849</v>
      </c>
      <c r="L16" s="3781"/>
      <c r="M16" s="3781"/>
      <c r="N16" s="3781"/>
      <c r="O16" s="3781"/>
      <c r="P16" s="3782"/>
    </row>
    <row r="17" spans="1:19" ht="15">
      <c r="A17" s="117" t="s">
        <v>182</v>
      </c>
      <c r="B17" s="118" t="s">
        <v>183</v>
      </c>
      <c r="C17" s="2013" t="s">
        <v>1670</v>
      </c>
      <c r="D17" s="104" t="s">
        <v>170</v>
      </c>
      <c r="E17" s="120" t="s">
        <v>171</v>
      </c>
      <c r="F17" s="121"/>
      <c r="G17" s="1223"/>
      <c r="H17" s="930" t="s">
        <v>184</v>
      </c>
      <c r="I17" s="931" t="s">
        <v>1669</v>
      </c>
      <c r="J17" s="1735"/>
      <c r="K17" s="3783" t="s">
        <v>1850</v>
      </c>
      <c r="L17" s="3784"/>
      <c r="M17" s="3785"/>
      <c r="N17" s="3783" t="s">
        <v>1851</v>
      </c>
      <c r="O17" s="3784"/>
      <c r="P17" s="3785"/>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10976.17</v>
      </c>
      <c r="E19" s="130">
        <f t="shared" ref="E19:E26" si="2">SUM(F19:G19)</f>
        <v>34939.182000000001</v>
      </c>
      <c r="F19" s="2823">
        <f>'数据-基础表'!I13</f>
        <v>34939.182000000001</v>
      </c>
      <c r="G19" s="2824"/>
      <c r="H19" s="934">
        <f>ROUND($D$3*I19/$E$3,2)</f>
        <v>1217.33</v>
      </c>
      <c r="I19" s="112">
        <f>IF($I$17="自定义",P19,M19)</f>
        <v>3875</v>
      </c>
      <c r="J19" s="1735"/>
      <c r="K19" s="2212">
        <f t="shared" ref="K19:K26" si="3">ROUND(E$28*E19/E$27,2)</f>
        <v>2978</v>
      </c>
      <c r="L19" s="265">
        <f t="shared" ref="L19:L26" si="4">ROUND(IF(COUNTIF(C19,"*住宅*")&gt;0,E$29*E19/E$32,0),2)</f>
        <v>897</v>
      </c>
      <c r="M19" s="2213">
        <f>K19+L19</f>
        <v>3875</v>
      </c>
      <c r="N19" s="2214"/>
      <c r="O19" s="2215"/>
      <c r="P19" s="2216">
        <f>N19+O19</f>
        <v>0</v>
      </c>
      <c r="R19" s="265">
        <f t="shared" ref="R19:S26" si="5">D19+H19</f>
        <v>12193.5</v>
      </c>
      <c r="S19" s="2016">
        <f t="shared" si="5"/>
        <v>38814.182000000001</v>
      </c>
    </row>
    <row r="20" spans="1:19">
      <c r="A20" s="133"/>
      <c r="B20" s="111" t="s">
        <v>192</v>
      </c>
      <c r="C20" s="2493" t="s">
        <v>3294</v>
      </c>
      <c r="D20" s="107">
        <f t="shared" si="1"/>
        <v>3370.02</v>
      </c>
      <c r="E20" s="130">
        <f t="shared" si="2"/>
        <v>10727.39</v>
      </c>
      <c r="F20" s="2823"/>
      <c r="G20" s="2824">
        <f>'数据-基础表'!K14</f>
        <v>10727.39</v>
      </c>
      <c r="H20" s="934">
        <f t="shared" ref="H20:H26" si="6">ROUND($D$3*I20/$E$3,2)</f>
        <v>287.24</v>
      </c>
      <c r="I20" s="112">
        <f t="shared" ref="I20:I26" si="7">IF($I$17="自定义",P20,M20)</f>
        <v>914.34</v>
      </c>
      <c r="J20" s="1735"/>
      <c r="K20" s="2212">
        <f t="shared" si="3"/>
        <v>914.34</v>
      </c>
      <c r="L20" s="265">
        <f t="shared" si="4"/>
        <v>0</v>
      </c>
      <c r="M20" s="2213">
        <f t="shared" ref="M20:M26" si="8">K20+L20</f>
        <v>914.34</v>
      </c>
      <c r="N20" s="2214"/>
      <c r="O20" s="2215"/>
      <c r="P20" s="2216">
        <f t="shared" ref="P20:P26" si="9">N20+O20</f>
        <v>0</v>
      </c>
      <c r="R20" s="265">
        <f t="shared" si="5"/>
        <v>3657.26</v>
      </c>
      <c r="S20" s="2016">
        <f t="shared" si="5"/>
        <v>11641.73</v>
      </c>
    </row>
    <row r="21" spans="1:19">
      <c r="A21" s="133"/>
      <c r="B21" s="111" t="s">
        <v>192</v>
      </c>
      <c r="C21" s="2493" t="s">
        <v>3846</v>
      </c>
      <c r="D21" s="107">
        <f t="shared" si="1"/>
        <v>709.8</v>
      </c>
      <c r="E21" s="130">
        <f t="shared" si="2"/>
        <v>2259.4299999999998</v>
      </c>
      <c r="F21" s="2823"/>
      <c r="G21" s="2824">
        <f>'数据-基础表'!M15</f>
        <v>2259.4299999999998</v>
      </c>
      <c r="H21" s="934">
        <f t="shared" si="6"/>
        <v>60.5</v>
      </c>
      <c r="I21" s="112">
        <f t="shared" si="7"/>
        <v>192.58</v>
      </c>
      <c r="J21" s="1735"/>
      <c r="K21" s="2212">
        <f t="shared" si="3"/>
        <v>192.58</v>
      </c>
      <c r="L21" s="265">
        <f t="shared" si="4"/>
        <v>0</v>
      </c>
      <c r="M21" s="2213">
        <f t="shared" si="8"/>
        <v>192.58</v>
      </c>
      <c r="N21" s="2214"/>
      <c r="O21" s="2215"/>
      <c r="P21" s="2216">
        <f t="shared" si="9"/>
        <v>0</v>
      </c>
      <c r="R21" s="265">
        <f t="shared" si="5"/>
        <v>770.3</v>
      </c>
      <c r="S21" s="2016">
        <f t="shared" si="5"/>
        <v>2452.0099999999998</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15055.99</v>
      </c>
      <c r="E27" s="136">
        <f>IF(SUM(E19:E26)='数据-基础表'!BA5,SUM(E19:E26),IF(F27="地上面积有误","面积有误","地下面积有误"))</f>
        <v>47926.002</v>
      </c>
      <c r="F27" s="130">
        <f>IF(SUM(F19:F26)=E8,SUM(F19:F26),"地上面积有误")</f>
        <v>34939.182000000001</v>
      </c>
      <c r="G27" s="108">
        <f>SUM(G19:G26)</f>
        <v>12986.82</v>
      </c>
      <c r="H27" s="935">
        <f>SUM(H19:H26)</f>
        <v>1565.07</v>
      </c>
      <c r="I27" s="936">
        <f>SUM(I19:I26)</f>
        <v>4981.92</v>
      </c>
      <c r="J27" s="1735"/>
      <c r="K27" s="2221">
        <f t="shared" ref="K27:P27" si="10">SUM(K19:K26)</f>
        <v>4084.92</v>
      </c>
      <c r="L27" s="2222">
        <f t="shared" si="10"/>
        <v>897</v>
      </c>
      <c r="M27" s="2223">
        <f t="shared" si="10"/>
        <v>4981.92</v>
      </c>
      <c r="N27" s="2221">
        <f t="shared" si="10"/>
        <v>0</v>
      </c>
      <c r="O27" s="2222">
        <f t="shared" si="10"/>
        <v>0</v>
      </c>
      <c r="P27" s="2224">
        <f t="shared" si="10"/>
        <v>0</v>
      </c>
      <c r="R27" s="2020">
        <f>IF(SUM(R19:R26)=$D$3,SUM(R19:R26),SUM(R19:R26)&amp;"误差"&amp;ROUND(SUM(R19:R26)-$D$3,2))</f>
        <v>16621.060000000001</v>
      </c>
      <c r="S27" s="265">
        <f>IF(SUM(S19:S26)=$E$3,SUM(S19:S26),SUM(S19:S26)&amp;"误差"&amp;ROUND(SUM(S19:S26)-E3,2))</f>
        <v>52907.921999999999</v>
      </c>
    </row>
    <row r="28" spans="1:19">
      <c r="A28" s="133"/>
      <c r="B28" s="111" t="s">
        <v>193</v>
      </c>
      <c r="C28" s="131" t="s">
        <v>194</v>
      </c>
      <c r="D28" s="107">
        <f>ROUND($D$3*E28/$E$3,2)</f>
        <v>1283.28</v>
      </c>
      <c r="E28" s="130">
        <f>SUM(F28:G28)</f>
        <v>4084.92</v>
      </c>
      <c r="F28" s="137">
        <f>'数据-基础表'!BQ5+'数据-基础表'!BS5</f>
        <v>0</v>
      </c>
      <c r="G28" s="138">
        <f>'数据-基础表'!BR5+'数据-基础表'!BT5</f>
        <v>4084.92</v>
      </c>
      <c r="H28" s="2821"/>
      <c r="I28" s="2821"/>
      <c r="J28" s="2821"/>
      <c r="K28" s="2821"/>
      <c r="L28" s="2821"/>
      <c r="M28" s="2821"/>
      <c r="N28" s="2821"/>
      <c r="O28" s="2821"/>
      <c r="P28" s="2821"/>
    </row>
    <row r="29" spans="1:19">
      <c r="A29" s="133"/>
      <c r="B29" s="111" t="s">
        <v>193</v>
      </c>
      <c r="C29" s="2028" t="s">
        <v>1677</v>
      </c>
      <c r="D29" s="107">
        <f>ROUND($D$3*E29/$E$3,2)</f>
        <v>281.79000000000002</v>
      </c>
      <c r="E29" s="130">
        <f>SUM(F29:G29)</f>
        <v>897</v>
      </c>
      <c r="F29" s="137">
        <f>'数据-基础表'!BM5+'数据-基础表'!BO5</f>
        <v>287</v>
      </c>
      <c r="G29" s="139">
        <f>'数据-基础表'!BN5+'数据-基础表'!BP5</f>
        <v>610</v>
      </c>
      <c r="H29" s="2821"/>
      <c r="I29" s="2821"/>
      <c r="J29" s="2821"/>
      <c r="K29" s="2821"/>
      <c r="L29" s="2821"/>
      <c r="M29" s="2821"/>
      <c r="N29" s="2821"/>
      <c r="O29" s="2821"/>
      <c r="P29" s="2821"/>
    </row>
    <row r="30" spans="1:19">
      <c r="A30" s="133"/>
      <c r="B30" s="107"/>
      <c r="C30" s="140" t="s">
        <v>181</v>
      </c>
      <c r="D30" s="130">
        <f>SUM(D28:D29)</f>
        <v>1565.07</v>
      </c>
      <c r="E30" s="130">
        <f>SUM(E28:E29)</f>
        <v>4981.92</v>
      </c>
      <c r="F30" s="130">
        <f>SUM(F28:F29)</f>
        <v>287</v>
      </c>
      <c r="G30" s="108">
        <f>SUM(G28:G29)</f>
        <v>4694.92</v>
      </c>
      <c r="H30" s="2821"/>
      <c r="I30" s="2821"/>
      <c r="J30" s="2821"/>
      <c r="K30" s="2821"/>
      <c r="L30" s="2821"/>
      <c r="M30" s="2821"/>
      <c r="N30" s="2821"/>
      <c r="O30" s="2821"/>
      <c r="P30" s="2821"/>
    </row>
    <row r="31" spans="1:19" ht="32.25" customHeight="1" thickBot="1">
      <c r="A31" s="1225"/>
      <c r="B31" s="1226" t="s">
        <v>195</v>
      </c>
      <c r="C31" s="2045" t="s">
        <v>1679</v>
      </c>
      <c r="D31" s="1227">
        <f>D27+D30</f>
        <v>16621.060000000001</v>
      </c>
      <c r="E31" s="1227">
        <f>E27+E30</f>
        <v>52907.921999999999</v>
      </c>
      <c r="F31" s="1228">
        <f>F27+F30</f>
        <v>35226.182000000001</v>
      </c>
      <c r="G31" s="1229">
        <f>G27+G30</f>
        <v>17681.739999999998</v>
      </c>
      <c r="H31" s="2821"/>
      <c r="I31" s="2821"/>
      <c r="J31" s="2821"/>
      <c r="K31" s="2821"/>
      <c r="L31" s="2821"/>
      <c r="M31" s="2821"/>
      <c r="N31" s="2821"/>
      <c r="O31" s="2821"/>
      <c r="P31" s="2821"/>
    </row>
    <row r="32" spans="1:19">
      <c r="A32" s="1735"/>
      <c r="B32" s="2057" t="s">
        <v>1678</v>
      </c>
      <c r="C32" s="2248"/>
      <c r="D32" s="1097"/>
      <c r="E32" s="1097">
        <f>SUMIF(C19:C26,"*住宅*",E19:E26)</f>
        <v>34939.182000000001</v>
      </c>
      <c r="F32" s="1097"/>
      <c r="G32" s="1097"/>
      <c r="H32" s="2821"/>
      <c r="I32" s="2821"/>
      <c r="J32" s="2821"/>
      <c r="K32" s="2821"/>
      <c r="L32" s="2821"/>
      <c r="M32" s="2821"/>
      <c r="N32" s="2821"/>
      <c r="O32" s="2821"/>
      <c r="P32" s="2821"/>
    </row>
    <row r="33" spans="4:7">
      <c r="D33" s="1737"/>
    </row>
    <row r="36" spans="4:7">
      <c r="E36" s="4034">
        <f>E30/E31</f>
        <v>9.4162080302454515E-2</v>
      </c>
      <c r="F36" s="4034">
        <f>F19/E31</f>
        <v>0.66037713596084913</v>
      </c>
      <c r="G36" s="4034">
        <f>G20/E31</f>
        <v>0.20275583682912363</v>
      </c>
    </row>
    <row r="38" spans="4:7">
      <c r="G38" s="4033"/>
    </row>
    <row r="39" spans="4:7">
      <c r="F39" s="4033"/>
    </row>
    <row r="40" spans="4:7">
      <c r="G40" s="1737">
        <f>G31/E31</f>
        <v>0.33419834557100919</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V21" activePane="bottomRight" state="frozen"/>
      <selection pane="topRight" activeCell="D1" sqref="D1"/>
      <selection pane="bottomLeft" activeCell="A4" sqref="A4"/>
      <selection pane="bottomRight" activeCell="AE28" sqref="AE28"/>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34939.182000000001</v>
      </c>
      <c r="L6" s="2495">
        <v>5000</v>
      </c>
      <c r="M6" s="170">
        <f t="shared" ref="M6:M14" si="1">ROUND(K6*L6/10000,0)</f>
        <v>17470</v>
      </c>
      <c r="N6" s="2496">
        <v>0</v>
      </c>
      <c r="O6" s="170">
        <f>IF($N$5="成新度","——",ROUND(M6*N6,0))</f>
        <v>0</v>
      </c>
      <c r="P6" s="171">
        <f>IF($N$5="成新度","——",M6-O6)</f>
        <v>17470</v>
      </c>
      <c r="Q6" s="3692">
        <v>0.2</v>
      </c>
      <c r="R6" s="172">
        <f>SUMIF('数据-汇总表'!C$19:C$33,A6,'数据-汇总表'!R$19:R$33)</f>
        <v>12193.5</v>
      </c>
      <c r="S6" s="128">
        <f>IF('数据-汇总表'!$I$17="按面积比例",SUMIF('数据-汇总表'!C$19:C$33,A6,'数据-汇总表'!K$19:K$33),SUMIF('数据-汇总表'!C$19:C$33,A6,'数据-汇总表'!N$19:N$33))</f>
        <v>2978</v>
      </c>
      <c r="T6" s="1949">
        <f>IF($T$4="按面积比例",IF(ISERROR(ROUND($M$14*S6/S$16,0)),"0",ROUND($M$14*S6/S$16,0)),"需自行计算录入")</f>
        <v>1191</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91">
        <v>0.05</v>
      </c>
      <c r="J7" s="169">
        <v>7.4999999999999997E-2</v>
      </c>
      <c r="K7" s="172">
        <f>SUMIF('数据-汇总表'!C$19:C$33,'数据-取费表'!A7,'数据-汇总表'!E$19:E$33)</f>
        <v>10727.39</v>
      </c>
      <c r="L7" s="2495">
        <v>4000</v>
      </c>
      <c r="M7" s="170">
        <f t="shared" si="1"/>
        <v>4291</v>
      </c>
      <c r="N7" s="2496">
        <v>0</v>
      </c>
      <c r="O7" s="170">
        <f t="shared" ref="O7:O14" si="3">IF($N$5="成新度","——",ROUND(M7*N7,0))</f>
        <v>0</v>
      </c>
      <c r="P7" s="171">
        <f t="shared" ref="P7:P14" si="4">IF($N$5="成新度","——",M7-O7)</f>
        <v>4291</v>
      </c>
      <c r="Q7" s="2497">
        <v>0.05</v>
      </c>
      <c r="R7" s="172">
        <f>SUMIF('数据-汇总表'!C$19:C$33,A7,'数据-汇总表'!R$19:R$33)</f>
        <v>3657.26</v>
      </c>
      <c r="S7" s="128">
        <f>IF('数据-汇总表'!$I$17="按面积比例",SUMIF('数据-汇总表'!C$19:C$33,A7,'数据-汇总表'!K$19:K$33),SUMIF('数据-汇总表'!C$19:C$33,A7,'数据-汇总表'!N$19:N$33))</f>
        <v>914.34</v>
      </c>
      <c r="T7" s="1949">
        <f t="shared" ref="T7:T13" si="5">IF($T$4="按面积比例",IF(ISERROR(ROUND($M$14*S7/S$16,0)),"0",ROUND($M$14*S7/S$16,0)),"需自行计算录入")</f>
        <v>366</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96">
        <f>ROUNDDOWN('数据-基础表'!K14/(13900/394),0)</f>
        <v>304</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91">
        <v>0.05</v>
      </c>
      <c r="J8" s="169">
        <v>7.4999999999999997E-2</v>
      </c>
      <c r="K8" s="172">
        <f>SUMIF('数据-汇总表'!C$19:C$33,'数据-取费表'!A8,'数据-汇总表'!E$19:E$33)</f>
        <v>2259.4299999999998</v>
      </c>
      <c r="L8" s="2495">
        <v>4000</v>
      </c>
      <c r="M8" s="170">
        <f>ROUND(K8*L8/10000,0)</f>
        <v>904</v>
      </c>
      <c r="N8" s="2496">
        <v>0</v>
      </c>
      <c r="O8" s="170">
        <f t="shared" si="3"/>
        <v>0</v>
      </c>
      <c r="P8" s="171">
        <f t="shared" si="4"/>
        <v>904</v>
      </c>
      <c r="Q8" s="2497">
        <v>0.05</v>
      </c>
      <c r="R8" s="172">
        <f>SUMIF('数据-汇总表'!C$19:C$33,A8,'数据-汇总表'!R$19:R$33)</f>
        <v>770.3</v>
      </c>
      <c r="S8" s="128">
        <f>IF('数据-汇总表'!$I$17="按面积比例",SUMIF('数据-汇总表'!C$19:C$33,A8,'数据-汇总表'!K$19:K$33),SUMIF('数据-汇总表'!C$19:C$33,A8,'数据-汇总表'!N$19:N$33))</f>
        <v>192.58</v>
      </c>
      <c r="T8" s="1949">
        <f t="shared" si="5"/>
        <v>77</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4084.92</v>
      </c>
      <c r="L14" s="3690">
        <v>4000</v>
      </c>
      <c r="M14" s="170">
        <f t="shared" si="1"/>
        <v>1634</v>
      </c>
      <c r="N14" s="187">
        <v>0</v>
      </c>
      <c r="O14" s="170">
        <f t="shared" si="3"/>
        <v>0</v>
      </c>
      <c r="P14" s="171">
        <f t="shared" si="4"/>
        <v>1634</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897</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52907.921999999999</v>
      </c>
      <c r="L16" s="197">
        <f>ROUND(M16*10000/SUM(K6:K14),0)</f>
        <v>4672</v>
      </c>
      <c r="M16" s="197">
        <f>SUM(M6:M14)</f>
        <v>24299</v>
      </c>
      <c r="N16" s="198">
        <f>ROUND(SUMPRODUCT(M6:M14,N6:N14)/M16,3)</f>
        <v>0</v>
      </c>
      <c r="O16" s="197">
        <f>SUM(O6:O14)</f>
        <v>0</v>
      </c>
      <c r="P16" s="197">
        <f>SUM(P6:P14)</f>
        <v>24299</v>
      </c>
      <c r="Q16" s="199">
        <f>ROUND(SUMPRODUCT(Q6:Q13,K6:K13)/SUMPRODUCT((Q6:Q13&gt;0)*(K6:K13)),2)</f>
        <v>0.16</v>
      </c>
      <c r="R16" s="2026">
        <f>SUM(R6:R13)</f>
        <v>16621.060000000001</v>
      </c>
      <c r="S16" s="200">
        <f>SUM(S6:S13)</f>
        <v>4084.92</v>
      </c>
      <c r="T16" s="201">
        <f>IF(SUMIF(T6:T13,"&lt;9E307")=M14,SUMIF(T6:T13,"&lt;9E307"),"有误，请检查")</f>
        <v>1634</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0.95199999999999996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35.287467105263154</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200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93">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795" t="s">
        <v>1198</v>
      </c>
      <c r="B1" s="3796"/>
      <c r="C1" s="3796"/>
      <c r="D1" s="3796"/>
      <c r="E1" s="3796"/>
      <c r="F1" s="3796"/>
      <c r="G1" s="3796"/>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C33" sqref="C33"/>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52907.921999999999</v>
      </c>
      <c r="C14" s="2930">
        <f>'数据-基础表'!A3</f>
        <v>17625.59</v>
      </c>
      <c r="D14" s="2930">
        <f ca="1">结果表!G19</f>
        <v>112590</v>
      </c>
      <c r="E14" s="2930">
        <f ca="1">ROUND(D14*10000/B14,0)</f>
        <v>21280</v>
      </c>
      <c r="F14" s="2930">
        <f ca="1">ROUND(D14*10000/C14,0)</f>
        <v>63879</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85" zoomScaleNormal="100" zoomScaleSheetLayoutView="85" zoomScalePageLayoutView="80" workbookViewId="0">
      <selection activeCell="G27" sqref="G27"/>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3286</v>
      </c>
      <c r="E1" s="1589" t="s">
        <v>1575</v>
      </c>
      <c r="F1" s="1591" t="s">
        <v>3287</v>
      </c>
      <c r="G1" s="301"/>
      <c r="H1" s="301"/>
      <c r="I1" s="301"/>
      <c r="J1" s="1749"/>
      <c r="K1" s="1749"/>
      <c r="L1" s="1749"/>
      <c r="M1" s="1749"/>
      <c r="N1" s="1749"/>
      <c r="O1" s="1749"/>
      <c r="P1" s="1749"/>
      <c r="Q1" s="1749"/>
      <c r="R1" s="1749"/>
      <c r="S1" s="1749"/>
      <c r="T1" s="1749"/>
      <c r="U1" s="1749"/>
      <c r="V1" s="1749"/>
    </row>
    <row r="2" spans="1:22" ht="21.75" customHeight="1" thickBot="1">
      <c r="A2" s="3841" t="str">
        <f>项目基本情况!K2</f>
        <v>北京市出让国有建设用地使用权</v>
      </c>
      <c r="B2" s="3842"/>
      <c r="C2" s="3843"/>
      <c r="D2" s="3843"/>
      <c r="E2" s="3843"/>
      <c r="F2" s="3843"/>
      <c r="G2" s="3842"/>
      <c r="H2" s="3842"/>
      <c r="I2" s="3844"/>
      <c r="J2" s="1750"/>
      <c r="K2" s="1749"/>
      <c r="L2" s="1749"/>
      <c r="M2" s="1749"/>
      <c r="N2" s="1749"/>
      <c r="O2" s="1749"/>
      <c r="P2" s="1749"/>
      <c r="Q2" s="1749"/>
      <c r="R2" s="1749"/>
      <c r="S2" s="1749"/>
      <c r="T2" s="1749"/>
      <c r="U2" s="1749"/>
      <c r="V2" s="1749"/>
    </row>
    <row r="3" spans="1:22" ht="14.25">
      <c r="A3" s="3852" t="s">
        <v>264</v>
      </c>
      <c r="B3" s="3853"/>
      <c r="C3" s="3853"/>
      <c r="D3" s="3853"/>
      <c r="E3" s="3853"/>
      <c r="F3" s="3853"/>
      <c r="G3" s="3853"/>
      <c r="H3" s="3853"/>
      <c r="I3" s="3853"/>
      <c r="J3" s="1750"/>
      <c r="K3" s="1749"/>
      <c r="L3" s="1749"/>
      <c r="M3" s="1749"/>
      <c r="N3" s="1749"/>
      <c r="O3" s="1749"/>
      <c r="P3" s="1749"/>
      <c r="Q3" s="1749"/>
      <c r="R3" s="1749"/>
      <c r="S3" s="1749"/>
      <c r="T3" s="1749"/>
      <c r="U3" s="1749"/>
      <c r="V3" s="1749"/>
    </row>
    <row r="4" spans="1:22" ht="14.25">
      <c r="A4" s="248" t="s">
        <v>265</v>
      </c>
      <c r="B4" s="249" t="s">
        <v>266</v>
      </c>
      <c r="C4" s="250" t="s">
        <v>3288</v>
      </c>
      <c r="D4" s="250" t="s">
        <v>3289</v>
      </c>
      <c r="E4" s="3816" t="s">
        <v>267</v>
      </c>
      <c r="F4" s="3858"/>
      <c r="G4" s="3858"/>
      <c r="H4" s="3858"/>
      <c r="I4" s="3817"/>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45" t="s">
        <v>268</v>
      </c>
      <c r="B5" s="3846">
        <v>25</v>
      </c>
      <c r="C5" s="3854"/>
      <c r="D5" s="3857"/>
      <c r="E5" s="251" t="s">
        <v>269</v>
      </c>
      <c r="F5" s="252"/>
      <c r="G5" s="252"/>
      <c r="H5" s="252"/>
      <c r="I5" s="253"/>
      <c r="J5" s="1750"/>
      <c r="K5" s="1749"/>
      <c r="L5" s="1749"/>
      <c r="M5" s="1749"/>
      <c r="N5" s="1749"/>
      <c r="O5" s="1749"/>
      <c r="P5" s="1749"/>
      <c r="Q5" s="1749"/>
      <c r="R5" s="1749"/>
      <c r="S5" s="1749"/>
      <c r="T5" s="1749"/>
      <c r="U5" s="1749"/>
      <c r="V5" s="1749"/>
    </row>
    <row r="6" spans="1:22" ht="14.25">
      <c r="A6" s="3845"/>
      <c r="B6" s="3846"/>
      <c r="C6" s="3855"/>
      <c r="D6" s="3857"/>
      <c r="E6" s="251" t="s">
        <v>270</v>
      </c>
      <c r="F6" s="252"/>
      <c r="G6" s="252"/>
      <c r="H6" s="252"/>
      <c r="I6" s="253"/>
      <c r="J6" s="1750"/>
      <c r="K6" s="1749"/>
      <c r="L6" s="1749"/>
      <c r="M6" s="1749"/>
      <c r="N6" s="1749"/>
      <c r="O6" s="1749"/>
      <c r="P6" s="1749"/>
      <c r="Q6" s="1749"/>
      <c r="R6" s="1749"/>
      <c r="S6" s="1749"/>
      <c r="T6" s="1749"/>
      <c r="U6" s="1749"/>
      <c r="V6" s="1749"/>
    </row>
    <row r="7" spans="1:22" ht="14.25">
      <c r="A7" s="3845"/>
      <c r="B7" s="3846"/>
      <c r="C7" s="3856"/>
      <c r="D7" s="3857"/>
      <c r="E7" s="251" t="s">
        <v>271</v>
      </c>
      <c r="F7" s="252"/>
      <c r="G7" s="252"/>
      <c r="H7" s="252"/>
      <c r="I7" s="253"/>
      <c r="J7" s="1750"/>
      <c r="K7" s="1749"/>
      <c r="L7" s="1749"/>
      <c r="M7" s="1749"/>
      <c r="N7" s="1749"/>
      <c r="O7" s="1749"/>
      <c r="P7" s="1749"/>
      <c r="Q7" s="1749"/>
      <c r="R7" s="1749"/>
      <c r="S7" s="1749"/>
      <c r="T7" s="1749"/>
      <c r="U7" s="1749"/>
      <c r="V7" s="1749"/>
    </row>
    <row r="8" spans="1:22" ht="14.25">
      <c r="A8" s="3845" t="s">
        <v>272</v>
      </c>
      <c r="B8" s="3846">
        <v>15</v>
      </c>
      <c r="C8" s="3854"/>
      <c r="D8" s="3857"/>
      <c r="E8" s="251" t="s">
        <v>273</v>
      </c>
      <c r="F8" s="252"/>
      <c r="G8" s="252"/>
      <c r="H8" s="252"/>
      <c r="I8" s="253"/>
      <c r="J8" s="1750"/>
      <c r="K8" s="1749"/>
      <c r="L8" s="1749"/>
      <c r="M8" s="1749"/>
      <c r="N8" s="1749"/>
      <c r="O8" s="1749"/>
      <c r="P8" s="1749"/>
      <c r="Q8" s="1749"/>
      <c r="R8" s="1749"/>
      <c r="S8" s="1749"/>
      <c r="T8" s="1749"/>
      <c r="U8" s="1749"/>
      <c r="V8" s="1749"/>
    </row>
    <row r="9" spans="1:22" ht="14.25">
      <c r="A9" s="3845"/>
      <c r="B9" s="3846"/>
      <c r="C9" s="3856"/>
      <c r="D9" s="3857"/>
      <c r="E9" s="251" t="s">
        <v>274</v>
      </c>
      <c r="F9" s="252"/>
      <c r="G9" s="252"/>
      <c r="H9" s="252"/>
      <c r="I9" s="253"/>
      <c r="J9" s="1750"/>
      <c r="K9" s="1749"/>
      <c r="L9" s="1749"/>
      <c r="M9" s="1749"/>
      <c r="N9" s="1749"/>
      <c r="O9" s="1749"/>
      <c r="P9" s="1749"/>
      <c r="Q9" s="1749"/>
      <c r="R9" s="1749"/>
      <c r="S9" s="1749"/>
      <c r="T9" s="1749"/>
      <c r="U9" s="1749"/>
      <c r="V9" s="1749"/>
    </row>
    <row r="10" spans="1:22" ht="14.25">
      <c r="A10" s="3845" t="s">
        <v>275</v>
      </c>
      <c r="B10" s="3846">
        <v>15</v>
      </c>
      <c r="C10" s="3854"/>
      <c r="D10" s="3857"/>
      <c r="E10" s="251" t="s">
        <v>276</v>
      </c>
      <c r="F10" s="252"/>
      <c r="G10" s="252"/>
      <c r="H10" s="252"/>
      <c r="I10" s="253"/>
      <c r="J10" s="1750"/>
      <c r="K10" s="1749"/>
      <c r="L10" s="1749"/>
      <c r="M10" s="1749"/>
      <c r="N10" s="1749"/>
      <c r="O10" s="1749"/>
      <c r="P10" s="1749"/>
      <c r="Q10" s="1749"/>
      <c r="R10" s="1749"/>
      <c r="S10" s="1749"/>
      <c r="T10" s="1749"/>
      <c r="U10" s="1749"/>
      <c r="V10" s="1749"/>
    </row>
    <row r="11" spans="1:22" ht="14.25">
      <c r="A11" s="3845"/>
      <c r="B11" s="3846"/>
      <c r="C11" s="3856"/>
      <c r="D11" s="3857"/>
      <c r="E11" s="251" t="s">
        <v>277</v>
      </c>
      <c r="F11" s="252"/>
      <c r="G11" s="252"/>
      <c r="H11" s="252"/>
      <c r="I11" s="253"/>
      <c r="J11" s="1750"/>
      <c r="K11" s="1749"/>
      <c r="L11" s="1749"/>
      <c r="M11" s="1749"/>
      <c r="N11" s="1749"/>
      <c r="O11" s="1749"/>
      <c r="P11" s="1749"/>
      <c r="Q11" s="1749"/>
      <c r="R11" s="1749"/>
      <c r="S11" s="1749"/>
      <c r="T11" s="1749"/>
      <c r="U11" s="1749"/>
      <c r="V11" s="1749"/>
    </row>
    <row r="12" spans="1:22" ht="14.25">
      <c r="A12" s="3845" t="s">
        <v>278</v>
      </c>
      <c r="B12" s="3846">
        <v>15</v>
      </c>
      <c r="C12" s="3854"/>
      <c r="D12" s="3857"/>
      <c r="E12" s="251" t="s">
        <v>279</v>
      </c>
      <c r="F12" s="252"/>
      <c r="G12" s="252"/>
      <c r="H12" s="252"/>
      <c r="I12" s="253"/>
      <c r="J12" s="1750"/>
      <c r="K12" s="1749"/>
      <c r="L12" s="1749"/>
      <c r="M12" s="1749"/>
      <c r="N12" s="1749"/>
      <c r="O12" s="1749"/>
      <c r="P12" s="1749"/>
      <c r="Q12" s="1749"/>
      <c r="R12" s="1749"/>
      <c r="S12" s="1749"/>
      <c r="T12" s="1749"/>
      <c r="U12" s="1749"/>
      <c r="V12" s="1749"/>
    </row>
    <row r="13" spans="1:22" ht="14.25">
      <c r="A13" s="3845"/>
      <c r="B13" s="3846"/>
      <c r="C13" s="3856"/>
      <c r="D13" s="3857"/>
      <c r="E13" s="251" t="s">
        <v>280</v>
      </c>
      <c r="F13" s="252"/>
      <c r="G13" s="252"/>
      <c r="H13" s="252"/>
      <c r="I13" s="253"/>
      <c r="J13" s="1750"/>
      <c r="K13" s="1749"/>
      <c r="L13" s="1749"/>
      <c r="M13" s="1749"/>
      <c r="N13" s="1749"/>
      <c r="O13" s="1749"/>
      <c r="P13" s="1749"/>
      <c r="Q13" s="1749"/>
      <c r="R13" s="1749"/>
      <c r="S13" s="1749"/>
      <c r="T13" s="1749"/>
      <c r="U13" s="1749"/>
      <c r="V13" s="1749"/>
    </row>
    <row r="14" spans="1:22" ht="14.25">
      <c r="A14" s="3845" t="s">
        <v>281</v>
      </c>
      <c r="B14" s="3846">
        <v>30</v>
      </c>
      <c r="C14" s="3854">
        <v>5</v>
      </c>
      <c r="D14" s="3857">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45"/>
      <c r="B15" s="3846"/>
      <c r="C15" s="3855"/>
      <c r="D15" s="3857"/>
      <c r="E15" s="251" t="s">
        <v>283</v>
      </c>
      <c r="F15" s="252"/>
      <c r="G15" s="252"/>
      <c r="H15" s="252"/>
      <c r="I15" s="253"/>
      <c r="J15" s="1750"/>
      <c r="K15" s="1749"/>
      <c r="L15" s="1749"/>
      <c r="M15" s="1749"/>
      <c r="N15" s="1749"/>
      <c r="O15" s="1749"/>
      <c r="P15" s="1749"/>
      <c r="Q15" s="1749"/>
      <c r="R15" s="1749"/>
      <c r="S15" s="1749"/>
      <c r="T15" s="1749"/>
      <c r="U15" s="1749"/>
      <c r="V15" s="1749"/>
    </row>
    <row r="16" spans="1:22" ht="14.25">
      <c r="A16" s="3845"/>
      <c r="B16" s="3846"/>
      <c r="C16" s="3856"/>
      <c r="D16" s="3857"/>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59" t="s">
        <v>2245</v>
      </c>
      <c r="F18" s="3860"/>
      <c r="G18" s="3860"/>
      <c r="H18" s="3860"/>
      <c r="I18" s="3860"/>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107404</v>
      </c>
      <c r="D19" s="261">
        <f ca="1">SUMIF(INDIRECT("'"&amp;D4&amp;"'"&amp;"!A:A"),结果表!B19,INDIRECT("'"&amp;D4&amp;"'"&amp;"!B:B"))</f>
        <v>117775</v>
      </c>
      <c r="E19" s="258" t="s">
        <v>289</v>
      </c>
      <c r="F19" s="259" t="s">
        <v>288</v>
      </c>
      <c r="G19" s="262">
        <f ca="1">ROUND(C19*$C$18+D19*$D$18,0)</f>
        <v>112590</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20300</v>
      </c>
      <c r="D20" s="267">
        <f ca="1">SUMIF(INDIRECT("'"&amp;D4&amp;"'"&amp;"!A:A"),结果表!B20,INDIRECT("'"&amp;D4&amp;"'"&amp;"!B:B"))</f>
        <v>22260</v>
      </c>
      <c r="E20" s="264"/>
      <c r="F20" s="265" t="s">
        <v>291</v>
      </c>
      <c r="G20" s="268">
        <f ca="1">ROUND(C20*$C$18+D20*$D$18,0)</f>
        <v>21280</v>
      </c>
      <c r="H20" s="269" t="s">
        <v>292</v>
      </c>
      <c r="I20" s="301"/>
      <c r="J20" s="1749"/>
      <c r="K20" s="1749">
        <f ca="1">G19/'数据-汇总表'!F27</f>
        <v>3.2224566677033253</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64619</v>
      </c>
      <c r="D21" s="144">
        <f ca="1">SUMIF(INDIRECT("'"&amp;D4&amp;"'"&amp;"!A:A"),结果表!B21,INDIRECT("'"&amp;D4&amp;"'"&amp;"!B:B"))</f>
        <v>70859</v>
      </c>
      <c r="E21" s="264"/>
      <c r="F21" s="270" t="s">
        <v>293</v>
      </c>
      <c r="G21" s="272">
        <f ca="1">ROUND(C21*$C$18+D21*$D$18,0)</f>
        <v>67739</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9.6560649510260221E-2</v>
      </c>
      <c r="E22" s="274"/>
      <c r="F22" s="275"/>
      <c r="G22" s="276">
        <f ca="1">ROUND(G19/('数据-汇总表'!D3/666.67),0)</f>
        <v>4516</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18"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65"/>
      <c r="B25" s="1188" t="s">
        <v>297</v>
      </c>
      <c r="C25" s="280">
        <f>IF(B30=0,0,C30)</f>
        <v>0</v>
      </c>
      <c r="D25" s="281"/>
      <c r="E25" s="301"/>
      <c r="F25" s="301"/>
      <c r="G25" s="301"/>
      <c r="H25" s="301"/>
      <c r="I25" s="301"/>
      <c r="J25" s="1749"/>
      <c r="K25" s="1122" t="str">
        <f ca="1">项目基本情况!A17&amp;"国有建设用地使用权价格："&amp;O38&amp;"万元"</f>
        <v>出让国有建设用地使用权价格：112590万元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大写金额：人民币壹拾壹亿贰仟伍佰玖拾万元整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单位面积地价：67739元/平方米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楼面地价：21280元/平方米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抵押价格：111398万元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大写金额：人民币壹拾壹亿壹仟叁佰玖拾捌万元整</v>
      </c>
      <c r="L30" s="1119"/>
      <c r="M30" s="1119"/>
      <c r="N30" s="1119"/>
      <c r="O30" s="1118"/>
      <c r="P30" s="1749"/>
      <c r="V30" s="1749"/>
    </row>
    <row r="31" spans="1:26" ht="24" customHeight="1" thickBot="1">
      <c r="A31" s="3861" t="s">
        <v>2247</v>
      </c>
      <c r="B31" s="3861"/>
      <c r="C31" s="3861"/>
      <c r="D31" s="3861"/>
      <c r="E31" s="3861"/>
      <c r="F31" s="3861"/>
      <c r="G31" s="3861"/>
      <c r="H31" s="3861"/>
      <c r="I31" s="3861"/>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112590</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21280</v>
      </c>
      <c r="D33" s="1237" t="s">
        <v>1224</v>
      </c>
      <c r="E33" s="3818" t="s">
        <v>304</v>
      </c>
      <c r="F33" s="286" t="s">
        <v>305</v>
      </c>
      <c r="G33" s="287"/>
      <c r="H33" s="940" t="s">
        <v>3317</v>
      </c>
      <c r="I33" s="1126"/>
      <c r="J33" s="1749"/>
      <c r="K33" s="1125" t="str">
        <f ca="1">IF(项目基本情况!E9="——","——","抵押净值："&amp;C46&amp;"万元")</f>
        <v>抵押净值：47514万元</v>
      </c>
      <c r="L33" s="1119"/>
      <c r="M33" s="1119"/>
      <c r="N33" s="1119"/>
      <c r="O33" s="1118"/>
      <c r="P33" s="1749"/>
      <c r="V33" s="1749"/>
    </row>
    <row r="34" spans="1:26" s="1121" customFormat="1" ht="18.75" thickBot="1">
      <c r="A34" s="290"/>
      <c r="B34" s="1238" t="s">
        <v>1225</v>
      </c>
      <c r="C34" s="254">
        <f ca="1">ROUND(C32*10000/'数据-汇总表'!D3,0)</f>
        <v>67739</v>
      </c>
      <c r="D34" s="1239" t="s">
        <v>1224</v>
      </c>
      <c r="E34" s="3819"/>
      <c r="F34" s="123" t="s">
        <v>307</v>
      </c>
      <c r="G34" s="289"/>
      <c r="H34" s="101"/>
      <c r="I34" s="301"/>
      <c r="J34" s="1749"/>
      <c r="K34" s="1128" t="str">
        <f ca="1">IF(K33="——","——","大写金额：人民币"&amp;NUMBERSTRING(INT(O41*10000),2)&amp;"元整")</f>
        <v>大写金额：人民币肆亿柒仟伍佰壹拾肆万元整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4516</v>
      </c>
      <c r="D35" s="1242" t="s">
        <v>1226</v>
      </c>
      <c r="E35" s="3820"/>
      <c r="F35" s="291" t="s">
        <v>308</v>
      </c>
      <c r="G35" s="942">
        <f ca="1">E37+E38</f>
        <v>1192</v>
      </c>
      <c r="H35" s="941" t="s">
        <v>309</v>
      </c>
      <c r="I35" s="301"/>
      <c r="J35" s="1749"/>
      <c r="K35" s="3824" t="s">
        <v>316</v>
      </c>
      <c r="L35" s="3824" t="s">
        <v>317</v>
      </c>
      <c r="M35" s="1131" t="s">
        <v>318</v>
      </c>
      <c r="N35" s="3824" t="s">
        <v>319</v>
      </c>
      <c r="O35" s="3824" t="s">
        <v>320</v>
      </c>
      <c r="P35" s="1749"/>
      <c r="V35" s="1749"/>
    </row>
    <row r="36" spans="1:26" ht="16.5" customHeight="1">
      <c r="A36" s="293" t="s">
        <v>310</v>
      </c>
      <c r="B36" s="294" t="s">
        <v>299</v>
      </c>
      <c r="C36" s="295" t="s">
        <v>311</v>
      </c>
      <c r="D36" s="295" t="s">
        <v>312</v>
      </c>
      <c r="E36" s="296" t="s">
        <v>313</v>
      </c>
      <c r="F36" s="301"/>
      <c r="G36" s="301"/>
      <c r="H36" s="301"/>
      <c r="I36" s="301"/>
      <c r="J36" s="1751"/>
      <c r="K36" s="3825"/>
      <c r="L36" s="3825"/>
      <c r="M36" s="1133" t="s">
        <v>321</v>
      </c>
      <c r="N36" s="3825"/>
      <c r="O36" s="3825"/>
      <c r="P36" s="1749"/>
      <c r="V36" s="1749"/>
    </row>
    <row r="37" spans="1:26" ht="16.5" customHeight="1" thickBot="1">
      <c r="A37" s="1127" t="s">
        <v>314</v>
      </c>
      <c r="B37" s="297">
        <f>'数据-汇总表'!E20</f>
        <v>10727.39</v>
      </c>
      <c r="C37" s="284">
        <f ca="1">G20*0.15*0.25</f>
        <v>798</v>
      </c>
      <c r="D37" s="3666">
        <v>3.0499999999999999E-2</v>
      </c>
      <c r="E37" s="285">
        <f ca="1">ROUND(B37*C37*(1+D37)/10000,0)</f>
        <v>882</v>
      </c>
      <c r="F37" s="301"/>
      <c r="G37" s="301"/>
      <c r="H37" s="301"/>
      <c r="I37" s="301"/>
      <c r="J37" s="1751"/>
      <c r="K37" s="3826"/>
      <c r="L37" s="3826"/>
      <c r="M37" s="1134"/>
      <c r="N37" s="3826"/>
      <c r="O37" s="3826"/>
      <c r="P37" s="1749"/>
      <c r="V37" s="1749"/>
    </row>
    <row r="38" spans="1:26" ht="16.5" customHeight="1" thickBot="1">
      <c r="A38" s="1127" t="s">
        <v>315</v>
      </c>
      <c r="B38" s="284">
        <f>'数据-汇总表'!G21</f>
        <v>2259.4299999999998</v>
      </c>
      <c r="C38" s="284">
        <f ca="1">G20*0.25*0.25</f>
        <v>1330</v>
      </c>
      <c r="D38" s="3666">
        <v>3.0499999999999999E-2</v>
      </c>
      <c r="E38" s="285">
        <f ca="1">ROUND(B38*C38*(1+D38)/10000,0)</f>
        <v>310</v>
      </c>
      <c r="F38" s="301"/>
      <c r="G38" s="301"/>
      <c r="H38" s="301"/>
      <c r="I38" s="301"/>
      <c r="J38" s="1751"/>
      <c r="K38" s="1135">
        <f>'数据-汇总表'!D3</f>
        <v>16621.060000000001</v>
      </c>
      <c r="L38" s="1136">
        <f>'数据-汇总表'!E3</f>
        <v>52907.921999999999</v>
      </c>
      <c r="M38" s="1136">
        <f ca="1">C34</f>
        <v>67739</v>
      </c>
      <c r="N38" s="1136">
        <f ca="1">C33</f>
        <v>21280</v>
      </c>
      <c r="O38" s="1137">
        <f ca="1">C32</f>
        <v>112590</v>
      </c>
      <c r="P38" s="1749"/>
      <c r="V38" s="1749"/>
    </row>
    <row r="39" spans="1:26" ht="16.5" customHeight="1" thickBot="1">
      <c r="A39" s="1132"/>
      <c r="B39" s="298"/>
      <c r="C39" s="299"/>
      <c r="D39" s="299"/>
      <c r="E39" s="300"/>
      <c r="F39" s="301"/>
      <c r="G39" s="301"/>
      <c r="H39" s="301"/>
      <c r="I39" s="301"/>
      <c r="J39" s="1751"/>
      <c r="K39" s="3837" t="str">
        <f>MID(A44,3,LEN(A44)-2)</f>
        <v>抵押价格</v>
      </c>
      <c r="L39" s="3838"/>
      <c r="M39" s="3838"/>
      <c r="N39" s="3839"/>
      <c r="O39" s="1244">
        <f ca="1">C44</f>
        <v>111398</v>
      </c>
      <c r="P39" s="1749"/>
      <c r="V39" s="1749"/>
    </row>
    <row r="40" spans="1:26" ht="19.5" thickBot="1">
      <c r="A40" s="100" t="s">
        <v>810</v>
      </c>
      <c r="B40" s="301"/>
      <c r="C40" s="301"/>
      <c r="D40" s="301"/>
      <c r="E40" s="301"/>
      <c r="F40" s="301"/>
      <c r="G40" s="301"/>
      <c r="H40" s="301"/>
      <c r="I40" s="301"/>
      <c r="J40" s="1751"/>
      <c r="K40" s="3837" t="str">
        <f>MID(A45,3,LEN(A45)-2)</f>
        <v/>
      </c>
      <c r="L40" s="3838"/>
      <c r="M40" s="3838"/>
      <c r="N40" s="3839"/>
      <c r="O40" s="1244" t="str">
        <f>C45</f>
        <v>——</v>
      </c>
      <c r="P40" s="1749"/>
      <c r="V40" s="1749"/>
    </row>
    <row r="41" spans="1:26" ht="16.5" thickBot="1">
      <c r="A41" s="302" t="s">
        <v>322</v>
      </c>
      <c r="B41" s="303"/>
      <c r="C41" s="304" t="s">
        <v>323</v>
      </c>
      <c r="D41" s="305" t="s">
        <v>324</v>
      </c>
      <c r="E41" s="305" t="s">
        <v>325</v>
      </c>
      <c r="F41" s="306" t="s">
        <v>326</v>
      </c>
      <c r="G41" s="301"/>
      <c r="H41" s="301"/>
      <c r="I41" s="301"/>
      <c r="J41" s="1751"/>
      <c r="K41" s="3837" t="str">
        <f>MID(A46,3,LEN(A46)-2)</f>
        <v>抵押净值</v>
      </c>
      <c r="L41" s="3838"/>
      <c r="M41" s="3838"/>
      <c r="N41" s="3839"/>
      <c r="O41" s="1244">
        <f ca="1">C46</f>
        <v>47514</v>
      </c>
      <c r="P41" s="1749"/>
      <c r="V41" s="1749"/>
    </row>
    <row r="42" spans="1:26" ht="29.25">
      <c r="A42" s="3866" t="s">
        <v>1585</v>
      </c>
      <c r="B42" s="3867"/>
      <c r="C42" s="254">
        <f ca="1">C32</f>
        <v>112590</v>
      </c>
      <c r="D42" s="307">
        <f ca="1">C33</f>
        <v>21280</v>
      </c>
      <c r="E42" s="307">
        <f ca="1">C34</f>
        <v>67739</v>
      </c>
      <c r="F42" s="308">
        <f ca="1">C35</f>
        <v>4516</v>
      </c>
      <c r="G42" s="301"/>
      <c r="H42" s="301"/>
      <c r="I42" s="309"/>
      <c r="J42" s="1751"/>
      <c r="K42" s="1138" t="s">
        <v>327</v>
      </c>
      <c r="L42" s="1768" t="s">
        <v>328</v>
      </c>
      <c r="M42" s="1139" t="s">
        <v>329</v>
      </c>
      <c r="N42" s="1769" t="s">
        <v>330</v>
      </c>
      <c r="O42" s="1770" t="s">
        <v>331</v>
      </c>
      <c r="P42" s="1749"/>
      <c r="V42" s="1749"/>
    </row>
    <row r="43" spans="1:26" ht="30">
      <c r="A43" s="3876" t="s">
        <v>2012</v>
      </c>
      <c r="B43" s="3877"/>
      <c r="C43" s="254">
        <f ca="1">IF(H33="正常操作",G33+G34+G35,G34+G35)</f>
        <v>1192</v>
      </c>
      <c r="D43" s="307" t="s">
        <v>17</v>
      </c>
      <c r="E43" s="307" t="s">
        <v>18</v>
      </c>
      <c r="F43" s="308" t="s">
        <v>18</v>
      </c>
      <c r="G43" s="2343" t="s">
        <v>877</v>
      </c>
      <c r="H43" s="301"/>
      <c r="I43" s="309"/>
      <c r="J43" s="1751"/>
      <c r="K43" s="1140" t="str">
        <f>C4</f>
        <v>比较法-住宅、综合</v>
      </c>
      <c r="L43" s="1141">
        <f ca="1">IF(L42="估价结果/万元",C19,C20)</f>
        <v>107404</v>
      </c>
      <c r="M43" s="1142">
        <f>C18</f>
        <v>0.5</v>
      </c>
      <c r="N43" s="1143">
        <f ca="1">IF(N42="测算结果/万元",G19,G20)</f>
        <v>112590</v>
      </c>
      <c r="O43" s="1144">
        <f ca="1">IF(O42="最终结果/万元",C32,C33)</f>
        <v>112590</v>
      </c>
      <c r="P43" s="1749"/>
      <c r="V43" s="1749"/>
    </row>
    <row r="44" spans="1:26" ht="30.75" thickBot="1">
      <c r="A44" s="3866" t="str">
        <f>IF(OR(项目基本情况!E8="抵押价格",项目基本情况!E8="已注销及未注销"),"3.抵押价格","——")</f>
        <v>3.抵押价格</v>
      </c>
      <c r="B44" s="3867"/>
      <c r="C44" s="254">
        <f ca="1">IF(A44="——","——",C42-C43)</f>
        <v>111398</v>
      </c>
      <c r="D44" s="307">
        <f ca="1">ROUND(C44*10000/'数据-汇总表'!E3,0)</f>
        <v>21055</v>
      </c>
      <c r="E44" s="307">
        <f ca="1">ROUND(C44*10000/'数据-汇总表'!D3,0)</f>
        <v>67022</v>
      </c>
      <c r="F44" s="308">
        <f ca="1">ROUND(C44/('数据-汇总表'!D3/666.67),0)</f>
        <v>4468</v>
      </c>
      <c r="G44" s="301"/>
      <c r="H44" s="301"/>
      <c r="I44" s="309"/>
      <c r="J44" s="1751"/>
      <c r="K44" s="1145" t="str">
        <f>D4</f>
        <v>剩余法-待开发</v>
      </c>
      <c r="L44" s="1146">
        <f ca="1">IF(L42="估价结果/万元",D19,D20)</f>
        <v>117775</v>
      </c>
      <c r="M44" s="1147">
        <f>D18</f>
        <v>0.5</v>
      </c>
      <c r="N44" s="1148"/>
      <c r="O44" s="1149"/>
      <c r="P44" s="1749"/>
      <c r="V44" s="1749"/>
    </row>
    <row r="45" spans="1:26" ht="15">
      <c r="A45" s="3871" t="str">
        <f>IF(项目基本情况!E8="已注销及未注销","4.抵押担保权已注销时的抵押价格",IF(项目基本情况!E8="已注销","3.抵押担保权已注销时的抵押价格","——"))</f>
        <v>——</v>
      </c>
      <c r="B45" s="3872"/>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68" t="str">
        <f>IF(项目基本情况!E9="抵押净值",IF(A45="——","4.抵押净值","5.抵押净值"),"——")</f>
        <v>4.抵押净值</v>
      </c>
      <c r="B46" s="3869"/>
      <c r="C46" s="310">
        <f ca="1">IF(A46="——","——",O79)</f>
        <v>47514</v>
      </c>
      <c r="D46" s="307">
        <f ca="1">ROUND(C46*10000/'数据-汇总表'!E3,0)</f>
        <v>8981</v>
      </c>
      <c r="E46" s="307">
        <f ca="1">ROUND(C46*10000/'数据-汇总表'!D3,0)</f>
        <v>28587</v>
      </c>
      <c r="F46" s="308">
        <f ca="1">ROUND(C46/('数据-汇总表'!D3/666.67),0)</f>
        <v>1906</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本次评估估价师知悉的法定优先受偿款为人民币1192万元整。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29" t="s">
        <v>340</v>
      </c>
      <c r="B63" s="3830"/>
      <c r="C63" s="3831"/>
      <c r="D63" s="331">
        <f ca="1">ROUND(C42*F63,0)</f>
        <v>112590</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73" t="s">
        <v>344</v>
      </c>
      <c r="B64" s="3874"/>
      <c r="C64" s="3874"/>
      <c r="D64" s="3874"/>
      <c r="E64" s="3874"/>
      <c r="F64" s="3874"/>
      <c r="G64" s="3875"/>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70" t="s">
        <v>352</v>
      </c>
      <c r="B66" s="3836"/>
      <c r="C66" s="3836"/>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797" t="s">
        <v>351</v>
      </c>
      <c r="M66" s="3798"/>
      <c r="N66" s="2107"/>
      <c r="O66" s="2108"/>
      <c r="P66" s="2109"/>
      <c r="Q66" s="1749"/>
      <c r="R66" s="1749"/>
      <c r="S66" s="1749"/>
      <c r="T66" s="1749"/>
      <c r="U66" s="1749"/>
      <c r="V66" s="1749"/>
    </row>
    <row r="67" spans="1:22" ht="25.5" customHeight="1">
      <c r="A67" s="342" t="s">
        <v>355</v>
      </c>
      <c r="B67" s="3848" t="s">
        <v>356</v>
      </c>
      <c r="C67" s="3848"/>
      <c r="D67" s="343">
        <v>0</v>
      </c>
      <c r="E67" s="39" t="s">
        <v>357</v>
      </c>
      <c r="F67" s="60" t="s">
        <v>15</v>
      </c>
      <c r="G67" s="3832"/>
      <c r="H67" s="2745" t="s">
        <v>2248</v>
      </c>
      <c r="I67" s="2747"/>
      <c r="J67" s="1756"/>
      <c r="K67" s="1728">
        <v>2</v>
      </c>
      <c r="L67" s="3802" t="s">
        <v>354</v>
      </c>
      <c r="M67" s="3802"/>
      <c r="N67" s="1192">
        <f>'数据-取费表'!B2</f>
        <v>45175</v>
      </c>
      <c r="O67" s="1192"/>
      <c r="P67" s="1192"/>
      <c r="Q67" s="1749"/>
      <c r="R67" s="1749"/>
      <c r="S67" s="1749"/>
      <c r="T67" s="1749"/>
      <c r="U67" s="1749"/>
      <c r="V67" s="1749"/>
    </row>
    <row r="68" spans="1:22" ht="25.5" customHeight="1">
      <c r="A68" s="344"/>
      <c r="B68" s="3848" t="s">
        <v>359</v>
      </c>
      <c r="C68" s="3848"/>
      <c r="D68" s="345"/>
      <c r="E68" s="75"/>
      <c r="F68" s="346"/>
      <c r="G68" s="3833"/>
      <c r="H68" s="2746" t="s">
        <v>2249</v>
      </c>
      <c r="I68" s="2747"/>
      <c r="J68" s="1756"/>
      <c r="K68" s="1728">
        <v>3</v>
      </c>
      <c r="L68" s="3802" t="s">
        <v>358</v>
      </c>
      <c r="M68" s="3802"/>
      <c r="N68" s="1160">
        <f ca="1">C42</f>
        <v>112590</v>
      </c>
      <c r="O68" s="1160"/>
      <c r="P68" s="1160"/>
      <c r="Q68" s="1749"/>
      <c r="R68" s="1749"/>
      <c r="S68" s="1749"/>
      <c r="T68" s="1749"/>
      <c r="U68" s="1749"/>
      <c r="V68" s="1749"/>
    </row>
    <row r="69" spans="1:22" ht="23.45" customHeight="1">
      <c r="A69" s="347"/>
      <c r="B69" s="3848" t="s">
        <v>360</v>
      </c>
      <c r="C69" s="3848"/>
      <c r="D69" s="348"/>
      <c r="E69" s="71"/>
      <c r="F69" s="346"/>
      <c r="G69" s="3834"/>
      <c r="H69" s="2746" t="s">
        <v>2250</v>
      </c>
      <c r="I69" s="2747"/>
      <c r="J69" s="1756"/>
      <c r="K69" s="1161">
        <v>4</v>
      </c>
      <c r="L69" s="3803" t="s">
        <v>2157</v>
      </c>
      <c r="M69" s="3804"/>
      <c r="N69" s="1162">
        <f ca="1">C44</f>
        <v>111398</v>
      </c>
      <c r="O69" s="1162"/>
      <c r="P69" s="1162"/>
      <c r="Q69" s="1749"/>
      <c r="R69" s="1749"/>
      <c r="S69" s="1749"/>
      <c r="T69" s="1749"/>
      <c r="U69" s="1749"/>
      <c r="V69" s="1749"/>
    </row>
    <row r="70" spans="1:22" ht="24" customHeight="1">
      <c r="A70" s="349" t="s">
        <v>361</v>
      </c>
      <c r="B70" s="3848" t="s">
        <v>362</v>
      </c>
      <c r="C70" s="3848"/>
      <c r="D70" s="348">
        <f ca="1">ROUND(D63*'数据-取费表'!B41/(1+'数据-取费表'!C42),0)</f>
        <v>5898</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47" t="s">
        <v>2276</v>
      </c>
      <c r="C71" s="3864"/>
      <c r="D71" s="348">
        <f ca="1">ROUND(D63*'数据-取费表'!B41/(1+'数据-取费表'!C42),0)</f>
        <v>5898</v>
      </c>
      <c r="E71" s="15" t="s">
        <v>363</v>
      </c>
      <c r="F71" s="350">
        <f>'数据-取费表'!B41</f>
        <v>5.5000000000000007E-2</v>
      </c>
      <c r="G71" s="351"/>
      <c r="H71" s="301"/>
      <c r="I71" s="1159"/>
      <c r="J71" s="1756"/>
      <c r="K71" s="2517" t="s">
        <v>364</v>
      </c>
      <c r="L71" s="3805" t="s">
        <v>365</v>
      </c>
      <c r="M71" s="3805"/>
      <c r="N71" s="2517" t="s">
        <v>366</v>
      </c>
      <c r="O71" s="2517" t="s">
        <v>367</v>
      </c>
      <c r="P71" s="2517" t="s">
        <v>368</v>
      </c>
      <c r="Q71" s="1749"/>
      <c r="R71" s="1749"/>
      <c r="S71" s="1749"/>
      <c r="T71" s="1749"/>
      <c r="U71" s="1749"/>
      <c r="V71" s="1749"/>
    </row>
    <row r="72" spans="1:22" ht="12" customHeight="1">
      <c r="A72" s="349" t="s">
        <v>371</v>
      </c>
      <c r="B72" s="3847" t="s">
        <v>2277</v>
      </c>
      <c r="C72" s="3864"/>
      <c r="D72" s="348">
        <f ca="1">C86</f>
        <v>5898</v>
      </c>
      <c r="E72" s="71" t="s">
        <v>372</v>
      </c>
      <c r="F72" s="350">
        <f>'数据-取费表'!B41</f>
        <v>5.5000000000000007E-2</v>
      </c>
      <c r="G72" s="351"/>
      <c r="H72" s="1165"/>
      <c r="I72" s="1159"/>
      <c r="J72" s="1756"/>
      <c r="K72" s="1728">
        <v>1</v>
      </c>
      <c r="L72" s="3801" t="s">
        <v>370</v>
      </c>
      <c r="M72" s="3801"/>
      <c r="N72" s="1163" t="b">
        <f>D66</f>
        <v>0</v>
      </c>
      <c r="O72" s="1633" t="str">
        <f>E66</f>
        <v>销售额×税（费）率</v>
      </c>
      <c r="P72" s="1164">
        <f>F66</f>
        <v>5.5000000000000007E-2</v>
      </c>
      <c r="Q72" s="1749"/>
      <c r="R72" s="1749"/>
      <c r="S72" s="1749"/>
      <c r="T72" s="1749"/>
      <c r="U72" s="1749"/>
      <c r="V72" s="1749"/>
    </row>
    <row r="73" spans="1:22" ht="24" customHeight="1">
      <c r="A73" s="3835" t="s">
        <v>374</v>
      </c>
      <c r="B73" s="3836"/>
      <c r="C73" s="3836"/>
      <c r="D73" s="352">
        <f ca="1">IF(H73="个人住宅",0,ROUND(D63*I73,0))</f>
        <v>56</v>
      </c>
      <c r="E73" s="15" t="s">
        <v>375</v>
      </c>
      <c r="F73" s="350" t="str">
        <f>IF(H73="正常",I73,"免征")</f>
        <v>免征</v>
      </c>
      <c r="G73" s="351"/>
      <c r="H73" s="184"/>
      <c r="I73" s="350">
        <f>'数据-取费表'!B49</f>
        <v>5.0000000000000001E-4</v>
      </c>
      <c r="J73" s="1756"/>
      <c r="K73" s="1728">
        <v>2</v>
      </c>
      <c r="L73" s="3801" t="s">
        <v>373</v>
      </c>
      <c r="M73" s="3801"/>
      <c r="N73" s="1163">
        <f t="shared" ref="N73:P74" ca="1" si="0">D73</f>
        <v>56</v>
      </c>
      <c r="O73" s="1633" t="str">
        <f t="shared" si="0"/>
        <v>销售额×税（费）率</v>
      </c>
      <c r="P73" s="1164" t="str">
        <f t="shared" si="0"/>
        <v>免征</v>
      </c>
      <c r="Q73" s="1749"/>
      <c r="R73" s="1749"/>
      <c r="S73" s="1749"/>
      <c r="T73" s="1749"/>
      <c r="U73" s="1749"/>
      <c r="V73" s="1749"/>
    </row>
    <row r="74" spans="1:22" ht="24.75">
      <c r="A74" s="3835" t="s">
        <v>377</v>
      </c>
      <c r="B74" s="3836"/>
      <c r="C74" s="3836"/>
      <c r="D74" s="352">
        <f ca="1">IF(H74="个人住宅",D75,D76)</f>
        <v>63828</v>
      </c>
      <c r="E74" s="15" t="s">
        <v>378</v>
      </c>
      <c r="F74" s="350" t="str">
        <f>IF(H74="正常",F76,"免征")</f>
        <v>免征</v>
      </c>
      <c r="G74" s="943" t="s">
        <v>379</v>
      </c>
      <c r="H74" s="353"/>
      <c r="I74" s="40"/>
      <c r="J74" s="1756"/>
      <c r="K74" s="1728">
        <v>3</v>
      </c>
      <c r="L74" s="3801" t="s">
        <v>376</v>
      </c>
      <c r="M74" s="3801"/>
      <c r="N74" s="1163">
        <f t="shared" ca="1" si="0"/>
        <v>63828</v>
      </c>
      <c r="O74" s="1633" t="str">
        <f t="shared" si="0"/>
        <v>增值额×税（费）率</v>
      </c>
      <c r="P74" s="1166" t="str">
        <f t="shared" si="0"/>
        <v>免征</v>
      </c>
      <c r="Q74" s="1749"/>
      <c r="R74" s="1749"/>
      <c r="S74" s="1749"/>
      <c r="T74" s="1749"/>
      <c r="U74" s="1749"/>
      <c r="V74" s="1749"/>
    </row>
    <row r="75" spans="1:22" ht="12.75">
      <c r="A75" s="349" t="s">
        <v>380</v>
      </c>
      <c r="B75" s="3816" t="s">
        <v>381</v>
      </c>
      <c r="C75" s="3817"/>
      <c r="D75" s="354">
        <v>0</v>
      </c>
      <c r="E75" s="39" t="s">
        <v>382</v>
      </c>
      <c r="F75" s="355"/>
      <c r="G75" s="351"/>
      <c r="H75" s="40"/>
      <c r="I75" s="40"/>
      <c r="J75" s="1756"/>
      <c r="K75" s="2511">
        <f>IF(H77="非个人房产","",4)</f>
        <v>4</v>
      </c>
      <c r="L75" s="3801" t="str">
        <f>IF(H77="非个人房产","——","个人所得税")</f>
        <v>个人所得税</v>
      </c>
      <c r="M75" s="3801"/>
      <c r="N75" s="1167">
        <f>D77</f>
        <v>0</v>
      </c>
      <c r="O75" s="1634" t="str">
        <f>E77</f>
        <v>差额计税</v>
      </c>
      <c r="P75" s="1168">
        <f>F77</f>
        <v>0.01</v>
      </c>
      <c r="Q75" s="1749"/>
      <c r="R75" s="1749"/>
      <c r="S75" s="1749"/>
      <c r="T75" s="1749"/>
      <c r="U75" s="1749"/>
      <c r="V75" s="1749"/>
    </row>
    <row r="76" spans="1:22" ht="24.75">
      <c r="A76" s="349" t="s">
        <v>361</v>
      </c>
      <c r="B76" s="3816" t="s">
        <v>384</v>
      </c>
      <c r="C76" s="3858"/>
      <c r="D76" s="352">
        <f ca="1">IF(H76="转让取得",C99,C115)</f>
        <v>63828</v>
      </c>
      <c r="E76" s="15" t="s">
        <v>385</v>
      </c>
      <c r="F76" s="51" t="s">
        <v>15</v>
      </c>
      <c r="G76" s="351"/>
      <c r="H76" s="353"/>
      <c r="I76" s="40"/>
      <c r="J76" s="1756"/>
      <c r="K76" s="2511" t="str">
        <f>IF(项目基本情况!K6="上海银行",IF(K75="",4,K75+1),"")</f>
        <v/>
      </c>
      <c r="L76" s="3812" t="str">
        <f>IF(项目基本情况!K6="上海银行","其他处置费用","")</f>
        <v/>
      </c>
      <c r="M76" s="3813"/>
      <c r="N76" s="1163" t="str">
        <f>IF(项目基本情况!K6="上海银行",N89,"")</f>
        <v/>
      </c>
      <c r="O76" s="3814" t="str">
        <f>IF(项目基本情况!K6="上海银行","包含处置中涉及的律师、诉讼、拍卖、评估等费用","")</f>
        <v/>
      </c>
      <c r="P76" s="3815"/>
      <c r="Q76" s="1749"/>
      <c r="R76" s="1749"/>
      <c r="S76" s="1749"/>
      <c r="T76" s="1749"/>
      <c r="U76" s="1749"/>
      <c r="V76" s="1749"/>
    </row>
    <row r="77" spans="1:22" ht="24.75" thickBot="1">
      <c r="A77" s="3827" t="s">
        <v>387</v>
      </c>
      <c r="B77" s="3828"/>
      <c r="C77" s="3828"/>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23">
        <f>IF(AND(K75="",K76=""),4,IF(项目基本情况!K6="上海银行",K76+1,K75+1))</f>
        <v>5</v>
      </c>
      <c r="L77" s="3801" t="s">
        <v>2158</v>
      </c>
      <c r="M77" s="2516" t="s">
        <v>383</v>
      </c>
      <c r="N77" s="1169"/>
      <c r="O77" s="1170">
        <f ca="1">SUMIF(N72:N76,"&lt;9e307")</f>
        <v>63884</v>
      </c>
      <c r="P77" s="1171"/>
      <c r="Q77" s="2514">
        <f ca="1">O77/N69</f>
        <v>0.57347528680945803</v>
      </c>
      <c r="R77" s="1749"/>
      <c r="S77" s="1749"/>
      <c r="T77" s="1749"/>
      <c r="U77" s="1749"/>
      <c r="V77" s="1749"/>
    </row>
    <row r="78" spans="1:22" ht="12" customHeight="1">
      <c r="A78" s="1172"/>
      <c r="B78" s="301"/>
      <c r="C78" s="301"/>
      <c r="D78" s="301"/>
      <c r="E78" s="40"/>
      <c r="F78" s="40"/>
      <c r="G78" s="40"/>
      <c r="H78" s="963"/>
      <c r="I78" s="301"/>
      <c r="J78" s="1756"/>
      <c r="K78" s="3823"/>
      <c r="L78" s="3801"/>
      <c r="M78" s="2516" t="s">
        <v>386</v>
      </c>
      <c r="N78" s="1169"/>
      <c r="O78" s="1170" t="str">
        <f ca="1">NUMBERSTRING(INT(O77*10000),2)&amp;"元整"</f>
        <v>陆亿叁仟捌佰捌拾肆万元整</v>
      </c>
      <c r="P78" s="1171"/>
      <c r="Q78" s="1749"/>
      <c r="R78" s="1749"/>
      <c r="S78" s="1749"/>
      <c r="T78" s="1749"/>
      <c r="U78" s="1749"/>
      <c r="V78" s="1749"/>
    </row>
    <row r="79" spans="1:22" ht="13.5" thickBot="1">
      <c r="A79" s="3878" t="s">
        <v>388</v>
      </c>
      <c r="B79" s="3878"/>
      <c r="C79" s="3878"/>
      <c r="D79" s="3878"/>
      <c r="E79" s="3878"/>
      <c r="F79" s="40"/>
      <c r="G79" s="40"/>
      <c r="H79" s="963"/>
      <c r="I79" s="301"/>
      <c r="J79" s="1756"/>
      <c r="K79" s="3799">
        <f>K77+1</f>
        <v>6</v>
      </c>
      <c r="L79" s="3801" t="s">
        <v>2159</v>
      </c>
      <c r="M79" s="2516" t="s">
        <v>383</v>
      </c>
      <c r="N79" s="1169"/>
      <c r="O79" s="1170">
        <f ca="1">N69-O77</f>
        <v>47514</v>
      </c>
      <c r="P79" s="1171"/>
      <c r="Q79" s="1749"/>
      <c r="R79" s="1749"/>
      <c r="S79" s="1749"/>
      <c r="T79" s="1749"/>
      <c r="U79" s="1749"/>
      <c r="V79" s="1749"/>
    </row>
    <row r="80" spans="1:22" ht="25.5">
      <c r="A80" s="3809" t="s">
        <v>389</v>
      </c>
      <c r="B80" s="3810"/>
      <c r="C80" s="954"/>
      <c r="D80" s="954" t="s">
        <v>390</v>
      </c>
      <c r="E80" s="356" t="s">
        <v>391</v>
      </c>
      <c r="F80" s="40"/>
      <c r="G80" s="40"/>
      <c r="H80" s="963"/>
      <c r="I80" s="301"/>
      <c r="J80" s="1749"/>
      <c r="K80" s="3800"/>
      <c r="L80" s="3801"/>
      <c r="M80" s="2516" t="s">
        <v>386</v>
      </c>
      <c r="N80" s="1169"/>
      <c r="O80" s="1170" t="str">
        <f ca="1">NUMBERSTRING(INT(O79*10000),2)&amp;"元整"</f>
        <v>肆亿柒仟伍佰壹拾肆万元整</v>
      </c>
      <c r="P80" s="1171"/>
      <c r="Q80" s="1749"/>
      <c r="R80" s="1749"/>
      <c r="S80" s="1749"/>
      <c r="T80" s="1749"/>
      <c r="U80" s="1749"/>
      <c r="V80" s="1749"/>
    </row>
    <row r="81" spans="1:26" ht="13.5" thickBot="1">
      <c r="A81" s="367" t="s">
        <v>1352</v>
      </c>
      <c r="B81" s="357" t="s">
        <v>392</v>
      </c>
      <c r="C81" s="358">
        <f ca="1">ROUND((C82+C83)/(1+'数据-取费表'!C42),0)</f>
        <v>107229</v>
      </c>
      <c r="D81" s="359"/>
      <c r="E81" s="360"/>
      <c r="F81" s="40"/>
      <c r="G81" s="40"/>
      <c r="H81" s="963"/>
      <c r="I81" s="301"/>
      <c r="J81" s="1749"/>
      <c r="K81" s="2511">
        <f>K79+1</f>
        <v>7</v>
      </c>
      <c r="L81" s="3821" t="s">
        <v>2160</v>
      </c>
      <c r="M81" s="3822"/>
      <c r="N81" s="1173"/>
      <c r="O81" s="1174">
        <f ca="1">ROUND(O79*10000/'数据-汇总表'!E3,0)</f>
        <v>8981</v>
      </c>
      <c r="P81" s="1175"/>
      <c r="Q81" s="1749"/>
      <c r="R81" s="1749"/>
      <c r="S81" s="1749"/>
      <c r="T81" s="1749"/>
      <c r="U81" s="1749"/>
      <c r="V81" s="1749"/>
    </row>
    <row r="82" spans="1:26" ht="13.5" thickTop="1">
      <c r="A82" s="361" t="s">
        <v>1353</v>
      </c>
      <c r="B82" s="362" t="s">
        <v>393</v>
      </c>
      <c r="C82" s="363">
        <f ca="1">D63</f>
        <v>112590</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11" t="s">
        <v>2148</v>
      </c>
      <c r="L83" s="2522" t="s">
        <v>2149</v>
      </c>
      <c r="M83" s="2512">
        <f ca="1">IF(N69&gt;10000,N69*0.5%,IF(AND(N69&gt;1000,N69&lt;=10000),N69*1%,IF(AND(N69&gt;100,N69&lt;=1000),N69*3%,IF(AND(N69&gt;10,N69&lt;=100),N69*5%,N69*8%))))</f>
        <v>556.99</v>
      </c>
      <c r="N83" s="51">
        <f ca="1">ROUND(M83,1)</f>
        <v>557</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11"/>
      <c r="L84" s="2522" t="s">
        <v>2150</v>
      </c>
      <c r="M84" s="2512">
        <f ca="1">IF(N69&gt;2000,N69*0.5%,IF(AND(N69&gt;1000,N69&lt;=2000),N69*0.6%,IF(AND(N69&gt;500,N69&lt;=1000),N69*0.7%,IF(AND(N69&gt;200,N69&lt;=500),N69*0.8%,IF(AND(N69&gt;100,N69&lt;=200),N69*0.9%,IF(AND(N69&gt;50,N69&lt;=100),N69*1%,IF(AND(N69&gt;20,N69&lt;=50),N69*1.5%,IF(AND(N69&gt;10,N69&lt;=20),N69*2%,IF(AND(N69&gt;1,N69&lt;=10),N69*2.5%)))))))))</f>
        <v>556.99</v>
      </c>
      <c r="N84" s="51">
        <f ca="1">ROUND(M84,1)</f>
        <v>557</v>
      </c>
      <c r="O84" s="1749" t="s">
        <v>2151</v>
      </c>
      <c r="P84" s="1749"/>
      <c r="Q84" s="1749"/>
      <c r="R84" s="1749"/>
      <c r="S84" s="1749"/>
      <c r="T84" s="1749"/>
      <c r="U84" s="1749"/>
      <c r="V84" s="1749"/>
    </row>
    <row r="85" spans="1:26" ht="12.75">
      <c r="A85" s="367" t="s">
        <v>1356</v>
      </c>
      <c r="B85" s="368" t="s">
        <v>396</v>
      </c>
      <c r="C85" s="371">
        <f ca="1">C81-C84</f>
        <v>107229</v>
      </c>
      <c r="D85" s="364" t="s">
        <v>13</v>
      </c>
      <c r="E85" s="365"/>
      <c r="F85" s="40"/>
      <c r="G85" s="40"/>
      <c r="H85" s="963"/>
      <c r="I85" s="301"/>
      <c r="J85" s="1749"/>
      <c r="K85" s="3811"/>
      <c r="L85" s="2522" t="s">
        <v>2152</v>
      </c>
      <c r="M85" s="2512">
        <f ca="1">IF(N69&gt;1000,N69*0.1%,IF(AND(N69&gt;500,N69&lt;=1000),N69*0.5%,IF(AND(N69&gt;50,N69&lt;=500),N69*1%,IF(AND(N69&gt;1,N69&lt;=50),N69*1.5%))))</f>
        <v>111.398</v>
      </c>
      <c r="N85" s="51">
        <f ca="1">ROUND(M85,1)</f>
        <v>111.4</v>
      </c>
      <c r="O85" s="1749" t="s">
        <v>2151</v>
      </c>
      <c r="P85" s="1749"/>
      <c r="Q85" s="1749"/>
      <c r="R85" s="1749"/>
      <c r="S85" s="1749"/>
      <c r="T85" s="1749"/>
      <c r="U85" s="1749"/>
      <c r="V85" s="1749"/>
    </row>
    <row r="86" spans="1:26" ht="13.5" thickBot="1">
      <c r="A86" s="372" t="s">
        <v>1357</v>
      </c>
      <c r="B86" s="373" t="s">
        <v>397</v>
      </c>
      <c r="C86" s="374">
        <f ca="1">IF(C85&lt;=0,0,ROUND(C85*D86,0))</f>
        <v>5898</v>
      </c>
      <c r="D86" s="375">
        <f>'数据-取费表'!B41</f>
        <v>5.5000000000000007E-2</v>
      </c>
      <c r="E86" s="376"/>
      <c r="F86" s="40"/>
      <c r="G86" s="40"/>
      <c r="H86" s="963"/>
      <c r="I86" s="301"/>
      <c r="J86" s="1749"/>
      <c r="K86" s="3811"/>
      <c r="L86" s="2522" t="s">
        <v>2153</v>
      </c>
      <c r="M86" s="2512">
        <f ca="1">N69*0.5%</f>
        <v>556.99</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11"/>
      <c r="L87" s="2522" t="s">
        <v>2155</v>
      </c>
      <c r="M87" s="2512">
        <f ca="1">IF(N69&gt;=10000,(8.25+(N69-10000)*0.01%),IF(AND(N69&gt;=8000,N69&lt;10000),(7.85+(N69-8000)*0.02%),IF(AND(N69&gt;=5000,N69&lt;8000),(6.65+(N69-5000)*0.04%),IF(AND(N69&gt;=2000,N69&lt;5000),(4.25+(PN69-2000)*0.08%),IF(AND(N69&gt;=1000,N69&lt;2000),(2.75+(N69-1000)*0.15%),IF(AND(N69&gt;=100,N69&lt;1000),(0.5+(N69-100)*0.25%),IF(AND(N69&gt;0,N69&lt;100),N69*0.5%)))))))</f>
        <v>18.389800000000001</v>
      </c>
      <c r="N87" s="51">
        <f ca="1">ROUND(M87*0.9,1)</f>
        <v>16.600000000000001</v>
      </c>
      <c r="O87" s="2515"/>
      <c r="P87" s="1749"/>
      <c r="Q87" s="1749"/>
      <c r="R87" s="1749"/>
      <c r="S87" s="1749"/>
      <c r="T87" s="1749"/>
      <c r="U87" s="1749"/>
      <c r="V87" s="1749"/>
      <c r="W87" s="282"/>
      <c r="X87" s="282"/>
      <c r="Y87" s="282"/>
      <c r="Z87" s="282"/>
    </row>
    <row r="88" spans="1:26" s="1181" customFormat="1" ht="15" thickBot="1">
      <c r="A88" s="3850" t="s">
        <v>398</v>
      </c>
      <c r="B88" s="3851"/>
      <c r="C88" s="3851"/>
      <c r="D88" s="3851"/>
      <c r="E88" s="3851"/>
      <c r="F88" s="3851"/>
      <c r="G88" s="3851"/>
      <c r="H88" s="3851"/>
      <c r="I88" s="1182"/>
      <c r="J88" s="1757"/>
      <c r="K88" s="3811"/>
      <c r="L88" s="2522" t="s">
        <v>2156</v>
      </c>
      <c r="M88" s="2512">
        <f ca="1">IF(N69&gt;10000,N69*0.5%,IF(AND(N69&gt;5000,N69&lt;=10000),N69*1%,IF(AND(N69&gt;1000,N69&lt;=5000),N69*2%,IF(AND(N69&gt;200,N69&lt;=1000),N69*3%,N69*5%))))</f>
        <v>556.99</v>
      </c>
      <c r="N88" s="51">
        <f ca="1">ROUND(M88,1)</f>
        <v>557</v>
      </c>
      <c r="O88" s="2515"/>
      <c r="P88" s="1754"/>
      <c r="Q88" s="1754"/>
      <c r="R88" s="1754"/>
      <c r="S88" s="1754"/>
      <c r="T88" s="1754"/>
      <c r="U88" s="1754"/>
      <c r="V88" s="1754"/>
      <c r="W88" s="1758"/>
      <c r="X88" s="1758"/>
      <c r="Y88" s="1758"/>
      <c r="Z88" s="1758"/>
    </row>
    <row r="89" spans="1:26" s="1181" customFormat="1" ht="14.25">
      <c r="A89" s="3809" t="s">
        <v>389</v>
      </c>
      <c r="B89" s="3810"/>
      <c r="C89" s="954"/>
      <c r="D89" s="954" t="s">
        <v>390</v>
      </c>
      <c r="E89" s="377" t="s">
        <v>399</v>
      </c>
      <c r="F89" s="378"/>
      <c r="G89" s="378"/>
      <c r="H89" s="379"/>
      <c r="I89" s="1183"/>
      <c r="J89" s="1759"/>
      <c r="K89" s="3811"/>
      <c r="L89" s="2522" t="s">
        <v>16</v>
      </c>
      <c r="M89" s="2513"/>
      <c r="N89" s="51">
        <f ca="1">ROUND(SUM(N83:N88),0)</f>
        <v>1800</v>
      </c>
      <c r="O89" s="2523">
        <f ca="1">N89/N69</f>
        <v>1.6158279322788561E-2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107229</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536</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47" t="s">
        <v>407</v>
      </c>
      <c r="F94" s="3848"/>
      <c r="G94" s="3848"/>
      <c r="H94" s="3849"/>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536</v>
      </c>
      <c r="D96" s="392">
        <f>'数据-取费表'!B43</f>
        <v>5.000000000000001E-3</v>
      </c>
      <c r="E96" s="3806" t="s">
        <v>1780</v>
      </c>
      <c r="F96" s="3807"/>
      <c r="G96" s="3807"/>
      <c r="H96" s="3808"/>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106693</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199.05410447761193</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63828</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50" t="s">
        <v>414</v>
      </c>
      <c r="B101" s="3851"/>
      <c r="C101" s="3851"/>
      <c r="D101" s="3851"/>
      <c r="E101" s="3851"/>
      <c r="F101" s="3851"/>
      <c r="G101" s="3851"/>
      <c r="H101" s="3851"/>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09" t="s">
        <v>389</v>
      </c>
      <c r="B102" s="3810"/>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107229</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536</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862" t="s">
        <v>2243</v>
      </c>
      <c r="H108" s="3863"/>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0" t="s">
        <v>422</v>
      </c>
      <c r="F109" s="3807"/>
      <c r="G109" s="3807"/>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0" t="s">
        <v>424</v>
      </c>
      <c r="F110" s="3807"/>
      <c r="G110" s="3807"/>
      <c r="H110" s="3808"/>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536</v>
      </c>
      <c r="D111" s="392">
        <f>'数据-取费表'!B43</f>
        <v>5.000000000000001E-3</v>
      </c>
      <c r="E111" s="3806" t="s">
        <v>1780</v>
      </c>
      <c r="F111" s="3807"/>
      <c r="G111" s="3807"/>
      <c r="H111" s="3808"/>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0" t="s">
        <v>1799</v>
      </c>
      <c r="F112" s="3807"/>
      <c r="G112" s="3807"/>
      <c r="H112" s="3808"/>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106693</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199.05410447761193</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63828</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3" zoomScale="85" zoomScaleNormal="95" zoomScaleSheetLayoutView="85" workbookViewId="0">
      <selection activeCell="C74" sqref="C74"/>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107404</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20300</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64619</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4308</v>
      </c>
      <c r="C5" s="417" t="s">
        <v>429</v>
      </c>
      <c r="D5" s="2960"/>
      <c r="E5" s="2960"/>
      <c r="F5" s="2960"/>
      <c r="G5" s="3697" t="s">
        <v>3850</v>
      </c>
      <c r="H5" s="2961"/>
      <c r="I5" s="3697" t="s">
        <v>3847</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02" t="s">
        <v>471</v>
      </c>
      <c r="D6" s="3903"/>
      <c r="E6" s="3902" t="s">
        <v>472</v>
      </c>
      <c r="F6" s="3903"/>
      <c r="G6" s="3902" t="s">
        <v>473</v>
      </c>
      <c r="H6" s="3903"/>
      <c r="I6" s="3902" t="s">
        <v>474</v>
      </c>
      <c r="J6" s="3903"/>
      <c r="K6" s="483" t="s">
        <v>475</v>
      </c>
      <c r="L6" s="1853"/>
      <c r="M6" s="1852"/>
      <c r="N6" s="1852"/>
      <c r="O6" s="1854"/>
      <c r="P6" s="3904" t="s">
        <v>476</v>
      </c>
      <c r="Q6" s="3905"/>
      <c r="R6" s="3888" t="s">
        <v>472</v>
      </c>
      <c r="S6" s="3889"/>
      <c r="T6" s="3888" t="s">
        <v>473</v>
      </c>
      <c r="U6" s="3889"/>
      <c r="V6" s="3910" t="s">
        <v>474</v>
      </c>
      <c r="W6" s="3910"/>
      <c r="X6" s="1377"/>
      <c r="Y6" s="3888" t="s">
        <v>476</v>
      </c>
      <c r="Z6" s="3889"/>
      <c r="AA6" s="3883" t="s">
        <v>472</v>
      </c>
      <c r="AB6" s="3884" t="s">
        <v>473</v>
      </c>
      <c r="AC6" s="3883" t="s">
        <v>474</v>
      </c>
    </row>
    <row r="7" spans="1:30" ht="43.5" customHeight="1">
      <c r="A7" s="484"/>
      <c r="B7" s="485"/>
      <c r="C7" s="3915" t="s">
        <v>2183</v>
      </c>
      <c r="D7" s="3914"/>
      <c r="E7" s="3913" t="s">
        <v>3296</v>
      </c>
      <c r="F7" s="3914"/>
      <c r="G7" s="3913" t="str">
        <f>土地案例!A17</f>
        <v>北京市大兴区黄村镇DX00-0202-6007、6014、6011、6002地块R2二类居住用地、F3其他类多功能用地、A334托幼用地 4</v>
      </c>
      <c r="H7" s="3914"/>
      <c r="I7" s="3913" t="s">
        <v>3297</v>
      </c>
      <c r="J7" s="3914"/>
      <c r="K7" s="483"/>
      <c r="L7" s="1853"/>
      <c r="M7" s="1852"/>
      <c r="N7" s="1852"/>
      <c r="O7" s="1854"/>
      <c r="P7" s="3906"/>
      <c r="Q7" s="3907"/>
      <c r="R7" s="3890"/>
      <c r="S7" s="3891"/>
      <c r="T7" s="3890"/>
      <c r="U7" s="3891"/>
      <c r="V7" s="3910"/>
      <c r="W7" s="3910"/>
      <c r="X7" s="1377"/>
      <c r="Y7" s="3890"/>
      <c r="Z7" s="3891"/>
      <c r="AA7" s="3884"/>
      <c r="AB7" s="3884"/>
      <c r="AC7" s="3884"/>
    </row>
    <row r="8" spans="1:30" ht="21" thickBot="1">
      <c r="A8" s="484"/>
      <c r="B8" s="485"/>
      <c r="C8" s="3916" t="s">
        <v>2187</v>
      </c>
      <c r="D8" s="3917"/>
      <c r="E8" s="3916" t="s">
        <v>2187</v>
      </c>
      <c r="F8" s="3917"/>
      <c r="G8" s="3911" t="s">
        <v>2187</v>
      </c>
      <c r="H8" s="3912"/>
      <c r="I8" s="3911" t="s">
        <v>2187</v>
      </c>
      <c r="J8" s="3912"/>
      <c r="K8" s="483" t="s">
        <v>477</v>
      </c>
      <c r="L8" s="1853"/>
      <c r="M8" s="1852"/>
      <c r="N8" s="1852"/>
      <c r="O8" s="1854"/>
      <c r="P8" s="3908"/>
      <c r="Q8" s="3909"/>
      <c r="R8" s="3890"/>
      <c r="S8" s="3891"/>
      <c r="T8" s="3892"/>
      <c r="U8" s="3893"/>
      <c r="V8" s="3910"/>
      <c r="W8" s="3910"/>
      <c r="X8" s="1377"/>
      <c r="Y8" s="3892"/>
      <c r="Z8" s="3893"/>
      <c r="AA8" s="3885"/>
      <c r="AB8" s="3885"/>
      <c r="AC8" s="3885"/>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886" t="s">
        <v>479</v>
      </c>
      <c r="Q9" s="3895"/>
      <c r="R9" s="1378" t="s">
        <v>5</v>
      </c>
      <c r="S9" s="1379">
        <f t="shared" ref="S9:S17" si="0">F9</f>
        <v>100</v>
      </c>
      <c r="T9" s="1378" t="s">
        <v>5</v>
      </c>
      <c r="U9" s="1379">
        <f t="shared" ref="U9:U17" si="1">H9</f>
        <v>97</v>
      </c>
      <c r="V9" s="1378" t="s">
        <v>5</v>
      </c>
      <c r="W9" s="1379">
        <f t="shared" ref="W9:W17" si="2">J9</f>
        <v>96.5</v>
      </c>
      <c r="X9" s="1380"/>
      <c r="Y9" s="3886" t="s">
        <v>479</v>
      </c>
      <c r="Z9" s="3887"/>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86" t="s">
        <v>482</v>
      </c>
      <c r="Q10" s="3887"/>
      <c r="R10" s="1378" t="s">
        <v>5</v>
      </c>
      <c r="S10" s="1379">
        <f t="shared" si="0"/>
        <v>100</v>
      </c>
      <c r="T10" s="1378" t="s">
        <v>5</v>
      </c>
      <c r="U10" s="1379">
        <f t="shared" si="1"/>
        <v>100</v>
      </c>
      <c r="V10" s="1378" t="s">
        <v>5</v>
      </c>
      <c r="W10" s="1379">
        <f t="shared" si="2"/>
        <v>100</v>
      </c>
      <c r="X10" s="1380"/>
      <c r="Y10" s="3886" t="s">
        <v>482</v>
      </c>
      <c r="Z10" s="3887"/>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94" t="s">
        <v>484</v>
      </c>
      <c r="Q11" s="1048" t="str">
        <f t="shared" ref="Q11:Q17" si="6">B11</f>
        <v>用途</v>
      </c>
      <c r="R11" s="1378" t="s">
        <v>5</v>
      </c>
      <c r="S11" s="1379">
        <f t="shared" si="0"/>
        <v>100</v>
      </c>
      <c r="T11" s="1378" t="s">
        <v>5</v>
      </c>
      <c r="U11" s="1379">
        <f t="shared" si="1"/>
        <v>100</v>
      </c>
      <c r="V11" s="1378" t="s">
        <v>5</v>
      </c>
      <c r="W11" s="1379">
        <f t="shared" si="2"/>
        <v>100</v>
      </c>
      <c r="X11" s="1380"/>
      <c r="Y11" s="3846"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94"/>
      <c r="Q12" s="1048" t="str">
        <f t="shared" si="6"/>
        <v>土地使用年限（年）</v>
      </c>
      <c r="R12" s="1378" t="s">
        <v>5</v>
      </c>
      <c r="S12" s="1379">
        <f t="shared" si="0"/>
        <v>100</v>
      </c>
      <c r="T12" s="1378" t="s">
        <v>5</v>
      </c>
      <c r="U12" s="1379">
        <f t="shared" si="1"/>
        <v>100</v>
      </c>
      <c r="V12" s="1378" t="s">
        <v>5</v>
      </c>
      <c r="W12" s="1379">
        <f t="shared" si="2"/>
        <v>100</v>
      </c>
      <c r="X12" s="1380"/>
      <c r="Y12" s="3846"/>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94"/>
      <c r="Q13" s="1048" t="str">
        <f t="shared" si="6"/>
        <v>容积率</v>
      </c>
      <c r="R13" s="1378" t="s">
        <v>5</v>
      </c>
      <c r="S13" s="1379">
        <f t="shared" si="0"/>
        <v>100</v>
      </c>
      <c r="T13" s="1378" t="s">
        <v>5</v>
      </c>
      <c r="U13" s="1379">
        <f t="shared" si="1"/>
        <v>100</v>
      </c>
      <c r="V13" s="1378" t="s">
        <v>5</v>
      </c>
      <c r="W13" s="1379">
        <f t="shared" si="2"/>
        <v>100</v>
      </c>
      <c r="X13" s="1380"/>
      <c r="Y13" s="3846"/>
      <c r="Z13" s="1047" t="str">
        <f t="shared" si="7"/>
        <v>容积率</v>
      </c>
      <c r="AA13" s="1381">
        <f t="shared" si="3"/>
        <v>1</v>
      </c>
      <c r="AB13" s="1381">
        <f t="shared" si="4"/>
        <v>1</v>
      </c>
      <c r="AC13" s="1381">
        <f t="shared" si="5"/>
        <v>1</v>
      </c>
    </row>
    <row r="14" spans="1:30" s="1116" customFormat="1" ht="20.25">
      <c r="A14" s="2389"/>
      <c r="B14" s="2398" t="s">
        <v>2041</v>
      </c>
      <c r="C14" s="3706">
        <f>C16/(土地案例!I2*土地案例!L2)</f>
        <v>0.19278975567677148</v>
      </c>
      <c r="D14" s="507">
        <v>100</v>
      </c>
      <c r="E14" s="3705">
        <f>E16/(E40*E13)</f>
        <v>0.19584708433741232</v>
      </c>
      <c r="F14" s="245">
        <f>SUMIF(83:83,E14,84:84)-SUMIF(83:83,C14,84:84)+100</f>
        <v>100</v>
      </c>
      <c r="G14" s="3705">
        <f>G16/G40*G13</f>
        <v>0</v>
      </c>
      <c r="H14" s="245">
        <f>SUMIF(83:83,G14,84:84)-SUMIF(83:83,C14,84:84)+100</f>
        <v>100</v>
      </c>
      <c r="I14" s="3705">
        <f>I16/(I40*I13)</f>
        <v>0.39713847023364435</v>
      </c>
      <c r="J14" s="245">
        <f>SUMIF(83:83,I14,84:84)-SUMIF(83:83,C14,84:84)+100</f>
        <v>100</v>
      </c>
      <c r="K14" s="500"/>
      <c r="L14" s="1855"/>
      <c r="M14" s="1852"/>
      <c r="N14" s="1852"/>
      <c r="O14" s="1857"/>
      <c r="P14" s="3894"/>
      <c r="Q14" s="1048" t="str">
        <f t="shared" si="6"/>
        <v>配建</v>
      </c>
      <c r="R14" s="1378" t="s">
        <v>5</v>
      </c>
      <c r="S14" s="1379">
        <f t="shared" si="0"/>
        <v>100</v>
      </c>
      <c r="T14" s="1378" t="s">
        <v>5</v>
      </c>
      <c r="U14" s="1379">
        <f t="shared" si="1"/>
        <v>100</v>
      </c>
      <c r="V14" s="1378" t="s">
        <v>5</v>
      </c>
      <c r="W14" s="1379">
        <f t="shared" si="2"/>
        <v>100</v>
      </c>
      <c r="X14" s="1380"/>
      <c r="Y14" s="3846"/>
      <c r="Z14" s="1047" t="str">
        <f t="shared" si="7"/>
        <v>配建</v>
      </c>
      <c r="AA14" s="1381">
        <f>D14/F14</f>
        <v>1</v>
      </c>
      <c r="AB14" s="1381">
        <f>D14/H14</f>
        <v>1</v>
      </c>
      <c r="AC14" s="1381">
        <f>D14/J14</f>
        <v>1</v>
      </c>
    </row>
    <row r="15" spans="1:30" ht="20.25">
      <c r="A15" s="2393"/>
      <c r="B15" s="3695" t="s">
        <v>3842</v>
      </c>
      <c r="C15" s="3662">
        <f>土地案例!BD3</f>
        <v>59000</v>
      </c>
      <c r="D15" s="509">
        <v>100</v>
      </c>
      <c r="E15" s="3662">
        <f>土地案例!BD3</f>
        <v>59000</v>
      </c>
      <c r="F15" s="245">
        <f>SUMIF(85:85,E15,86:86)-SUMIF(85:85,C15,86:86)+100</f>
        <v>100</v>
      </c>
      <c r="G15" s="3694">
        <f>土地案例!BD17</f>
        <v>59000</v>
      </c>
      <c r="H15" s="509">
        <f>SUMIF(85:85,G15,86:86)-SUMIF(85:85,C15,86:86)+100</f>
        <v>100</v>
      </c>
      <c r="I15" s="3662">
        <f>土地案例!BD20</f>
        <v>59000</v>
      </c>
      <c r="J15" s="509">
        <f>SUMIF(85:85,I15,86:86)-SUMIF(85:85,C15,86:86)+100</f>
        <v>100</v>
      </c>
      <c r="K15" s="500"/>
      <c r="L15" s="1862"/>
      <c r="M15" s="1852"/>
      <c r="N15" s="1852"/>
      <c r="O15" s="1861"/>
      <c r="P15" s="3894"/>
      <c r="Q15" s="1048" t="str">
        <f t="shared" si="6"/>
        <v>指导价</v>
      </c>
      <c r="R15" s="1378" t="s">
        <v>5</v>
      </c>
      <c r="S15" s="1379">
        <f t="shared" si="0"/>
        <v>100</v>
      </c>
      <c r="T15" s="1378" t="s">
        <v>5</v>
      </c>
      <c r="U15" s="1379">
        <f t="shared" si="1"/>
        <v>100</v>
      </c>
      <c r="V15" s="1378" t="s">
        <v>5</v>
      </c>
      <c r="W15" s="1379">
        <f t="shared" si="2"/>
        <v>100</v>
      </c>
      <c r="X15" s="1380"/>
      <c r="Y15" s="3846"/>
      <c r="Z15" s="1047" t="str">
        <f t="shared" si="7"/>
        <v>指导价</v>
      </c>
      <c r="AA15" s="1381">
        <f>D15/F15</f>
        <v>1</v>
      </c>
      <c r="AB15" s="1381">
        <f>D15/H15</f>
        <v>1</v>
      </c>
      <c r="AC15" s="1381">
        <f>D15/J15</f>
        <v>1</v>
      </c>
    </row>
    <row r="16" spans="1:30" ht="21" thickBot="1">
      <c r="A16" s="2394"/>
      <c r="B16" s="3704" t="s">
        <v>3852</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94"/>
      <c r="Q16" s="1048" t="str">
        <f t="shared" si="6"/>
        <v>现房销售面积</v>
      </c>
      <c r="R16" s="1378" t="s">
        <v>5</v>
      </c>
      <c r="S16" s="1379">
        <f t="shared" si="0"/>
        <v>100</v>
      </c>
      <c r="T16" s="1378" t="s">
        <v>5</v>
      </c>
      <c r="U16" s="1379">
        <f t="shared" si="1"/>
        <v>100</v>
      </c>
      <c r="V16" s="1378" t="s">
        <v>5</v>
      </c>
      <c r="W16" s="1379">
        <f t="shared" si="2"/>
        <v>100</v>
      </c>
      <c r="X16" s="1380"/>
      <c r="Y16" s="3846"/>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896" t="s">
        <v>489</v>
      </c>
      <c r="Q17" s="1382" t="str">
        <f t="shared" si="6"/>
        <v>居住社区成熟度</v>
      </c>
      <c r="R17" s="1383" t="s">
        <v>5</v>
      </c>
      <c r="S17" s="1384">
        <f t="shared" si="0"/>
        <v>97</v>
      </c>
      <c r="T17" s="1383" t="s">
        <v>5</v>
      </c>
      <c r="U17" s="1384">
        <f t="shared" si="1"/>
        <v>100</v>
      </c>
      <c r="V17" s="1383" t="s">
        <v>5</v>
      </c>
      <c r="W17" s="1384">
        <f t="shared" si="2"/>
        <v>100</v>
      </c>
      <c r="X17" s="1377"/>
      <c r="Y17" s="3896" t="s">
        <v>489</v>
      </c>
      <c r="Z17" s="1385" t="str">
        <f t="shared" si="7"/>
        <v>居住社区成熟度</v>
      </c>
      <c r="AA17" s="1386">
        <f t="shared" si="3"/>
        <v>1.0309278350515463</v>
      </c>
      <c r="AB17" s="1386">
        <f t="shared" si="4"/>
        <v>1</v>
      </c>
      <c r="AC17" s="1386">
        <f t="shared" si="5"/>
        <v>1</v>
      </c>
    </row>
    <row r="18" spans="1:29" ht="20.25">
      <c r="A18" s="501"/>
      <c r="B18" s="522"/>
      <c r="C18" s="523" t="s">
        <v>3267</v>
      </c>
      <c r="D18" s="526"/>
      <c r="E18" s="523" t="s">
        <v>3849</v>
      </c>
      <c r="F18" s="524"/>
      <c r="G18" s="523" t="s">
        <v>3267</v>
      </c>
      <c r="H18" s="528"/>
      <c r="I18" s="523" t="s">
        <v>3267</v>
      </c>
      <c r="J18" s="524"/>
      <c r="K18" s="500"/>
      <c r="L18" s="1862"/>
      <c r="M18" s="1852"/>
      <c r="N18" s="1852"/>
      <c r="O18" s="1861"/>
      <c r="P18" s="3897"/>
      <c r="Q18" s="1382"/>
      <c r="R18" s="1383"/>
      <c r="S18" s="1384"/>
      <c r="T18" s="1383"/>
      <c r="U18" s="1384"/>
      <c r="V18" s="1383"/>
      <c r="W18" s="1384"/>
      <c r="X18" s="1377"/>
      <c r="Y18" s="3897"/>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897"/>
      <c r="Q19" s="1382" t="str">
        <f>B19</f>
        <v>商业繁华度</v>
      </c>
      <c r="R19" s="1383" t="s">
        <v>5</v>
      </c>
      <c r="S19" s="1384">
        <f>F19</f>
        <v>100</v>
      </c>
      <c r="T19" s="1383" t="s">
        <v>5</v>
      </c>
      <c r="U19" s="1384">
        <f>H19</f>
        <v>100</v>
      </c>
      <c r="V19" s="1383" t="s">
        <v>5</v>
      </c>
      <c r="W19" s="1384">
        <f>J19</f>
        <v>100</v>
      </c>
      <c r="X19" s="1377"/>
      <c r="Y19" s="3897"/>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897"/>
      <c r="Q20" s="1382"/>
      <c r="R20" s="1383"/>
      <c r="S20" s="1384"/>
      <c r="T20" s="1383"/>
      <c r="U20" s="1384"/>
      <c r="V20" s="1383"/>
      <c r="W20" s="1384"/>
      <c r="X20" s="1377"/>
      <c r="Y20" s="3897"/>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897"/>
      <c r="Q21" s="1382" t="str">
        <f>B21</f>
        <v>办公集聚程度</v>
      </c>
      <c r="R21" s="1383" t="s">
        <v>5</v>
      </c>
      <c r="S21" s="1384">
        <f>F21</f>
        <v>100</v>
      </c>
      <c r="T21" s="1383" t="s">
        <v>5</v>
      </c>
      <c r="U21" s="1384">
        <f>H21</f>
        <v>100</v>
      </c>
      <c r="V21" s="1383" t="s">
        <v>5</v>
      </c>
      <c r="W21" s="1384">
        <f>J21</f>
        <v>100</v>
      </c>
      <c r="X21" s="1377"/>
      <c r="Y21" s="3897"/>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897"/>
      <c r="Q22" s="1382"/>
      <c r="R22" s="1383"/>
      <c r="S22" s="1384"/>
      <c r="T22" s="1383"/>
      <c r="U22" s="1384"/>
      <c r="V22" s="1383"/>
      <c r="W22" s="1384"/>
      <c r="X22" s="1377"/>
      <c r="Y22" s="3897"/>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897"/>
      <c r="Q23" s="1382" t="str">
        <f>B23</f>
        <v>交通便捷度</v>
      </c>
      <c r="R23" s="1383" t="s">
        <v>5</v>
      </c>
      <c r="S23" s="1384">
        <f>F23</f>
        <v>103</v>
      </c>
      <c r="T23" s="1383" t="s">
        <v>5</v>
      </c>
      <c r="U23" s="1384">
        <f>H23</f>
        <v>100</v>
      </c>
      <c r="V23" s="1383" t="s">
        <v>5</v>
      </c>
      <c r="W23" s="1384">
        <f>J23</f>
        <v>100</v>
      </c>
      <c r="X23" s="1377"/>
      <c r="Y23" s="3897"/>
      <c r="Z23" s="1385" t="str">
        <f>Q23</f>
        <v>交通便捷度</v>
      </c>
      <c r="AA23" s="1386">
        <f t="shared" si="3"/>
        <v>0.970873786407767</v>
      </c>
      <c r="AB23" s="1386">
        <f t="shared" si="4"/>
        <v>1</v>
      </c>
      <c r="AC23" s="1386">
        <f t="shared" si="5"/>
        <v>1</v>
      </c>
    </row>
    <row r="24" spans="1:29" ht="20.25">
      <c r="A24" s="501"/>
      <c r="B24" s="547"/>
      <c r="C24" s="523" t="s">
        <v>3849</v>
      </c>
      <c r="D24" s="526"/>
      <c r="E24" s="523" t="s">
        <v>3267</v>
      </c>
      <c r="F24" s="524"/>
      <c r="G24" s="523" t="s">
        <v>3849</v>
      </c>
      <c r="H24" s="524"/>
      <c r="I24" s="523" t="s">
        <v>3849</v>
      </c>
      <c r="J24" s="524"/>
      <c r="K24" s="500"/>
      <c r="L24" s="1862"/>
      <c r="M24" s="1852"/>
      <c r="N24" s="1852"/>
      <c r="O24" s="1861"/>
      <c r="P24" s="3897"/>
      <c r="Q24" s="1382"/>
      <c r="R24" s="1383"/>
      <c r="S24" s="1384"/>
      <c r="T24" s="1383"/>
      <c r="U24" s="1384"/>
      <c r="V24" s="1383"/>
      <c r="W24" s="1384"/>
      <c r="X24" s="1377"/>
      <c r="Y24" s="3897"/>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897"/>
      <c r="Q25" s="1382" t="str">
        <f t="shared" ref="Q25:Q39" si="8">B25</f>
        <v>区域土地利用方向</v>
      </c>
      <c r="R25" s="1383" t="s">
        <v>5</v>
      </c>
      <c r="S25" s="1384">
        <f>F25</f>
        <v>100</v>
      </c>
      <c r="T25" s="1383" t="s">
        <v>5</v>
      </c>
      <c r="U25" s="1384">
        <f>H25</f>
        <v>100</v>
      </c>
      <c r="V25" s="1383" t="s">
        <v>5</v>
      </c>
      <c r="W25" s="1384">
        <f>J25</f>
        <v>100</v>
      </c>
      <c r="X25" s="1377"/>
      <c r="Y25" s="3897"/>
      <c r="Z25" s="1385" t="str">
        <f>Q25</f>
        <v>区域土地利用方向</v>
      </c>
      <c r="AA25" s="1386">
        <f t="shared" si="3"/>
        <v>1</v>
      </c>
      <c r="AB25" s="1386">
        <f t="shared" si="4"/>
        <v>1</v>
      </c>
      <c r="AC25" s="1386">
        <f t="shared" si="5"/>
        <v>1</v>
      </c>
    </row>
    <row r="26" spans="1:29" ht="20.25">
      <c r="A26" s="484"/>
      <c r="B26" s="966"/>
      <c r="C26" s="523" t="s">
        <v>3267</v>
      </c>
      <c r="D26" s="526"/>
      <c r="E26" s="523" t="s">
        <v>3267</v>
      </c>
      <c r="F26" s="524"/>
      <c r="G26" s="523" t="s">
        <v>3267</v>
      </c>
      <c r="H26" s="524"/>
      <c r="I26" s="523" t="s">
        <v>3267</v>
      </c>
      <c r="J26" s="524"/>
      <c r="K26" s="500"/>
      <c r="L26" s="1862"/>
      <c r="M26" s="1852"/>
      <c r="N26" s="1852"/>
      <c r="O26" s="1861"/>
      <c r="P26" s="3897"/>
      <c r="Q26" s="1382"/>
      <c r="R26" s="1383"/>
      <c r="S26" s="1384"/>
      <c r="T26" s="1383"/>
      <c r="U26" s="1384"/>
      <c r="V26" s="1383"/>
      <c r="W26" s="1384"/>
      <c r="X26" s="1377"/>
      <c r="Y26" s="3897"/>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897"/>
      <c r="Q27" s="1382" t="str">
        <f t="shared" si="8"/>
        <v>自然及人文环境状况</v>
      </c>
      <c r="R27" s="1383" t="s">
        <v>5</v>
      </c>
      <c r="S27" s="1384">
        <f>F27</f>
        <v>100</v>
      </c>
      <c r="T27" s="1383" t="s">
        <v>5</v>
      </c>
      <c r="U27" s="1384">
        <f>H27</f>
        <v>100</v>
      </c>
      <c r="V27" s="1383" t="s">
        <v>5</v>
      </c>
      <c r="W27" s="1384">
        <f>J27</f>
        <v>100</v>
      </c>
      <c r="X27" s="1377"/>
      <c r="Y27" s="3897"/>
      <c r="Z27" s="1385" t="str">
        <f>Q27</f>
        <v>自然及人文环境状况</v>
      </c>
      <c r="AA27" s="1386">
        <f t="shared" si="3"/>
        <v>1</v>
      </c>
      <c r="AB27" s="1386">
        <f t="shared" si="4"/>
        <v>1</v>
      </c>
      <c r="AC27" s="1386">
        <f t="shared" si="5"/>
        <v>1</v>
      </c>
    </row>
    <row r="28" spans="1:29" ht="20.25">
      <c r="A28" s="484"/>
      <c r="B28" s="535"/>
      <c r="C28" s="523" t="s">
        <v>3267</v>
      </c>
      <c r="D28" s="526"/>
      <c r="E28" s="523" t="s">
        <v>3267</v>
      </c>
      <c r="F28" s="524"/>
      <c r="G28" s="523" t="s">
        <v>3267</v>
      </c>
      <c r="H28" s="524"/>
      <c r="I28" s="523" t="s">
        <v>3267</v>
      </c>
      <c r="J28" s="524"/>
      <c r="K28" s="500"/>
      <c r="L28" s="1862"/>
      <c r="M28" s="1852"/>
      <c r="N28" s="1852"/>
      <c r="O28" s="1861"/>
      <c r="P28" s="3897"/>
      <c r="Q28" s="1382"/>
      <c r="R28" s="1383"/>
      <c r="S28" s="1384"/>
      <c r="T28" s="1383"/>
      <c r="U28" s="1384"/>
      <c r="V28" s="1383"/>
      <c r="W28" s="1384"/>
      <c r="X28" s="1377"/>
      <c r="Y28" s="3897"/>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897"/>
      <c r="Q29" s="1048" t="str">
        <f t="shared" si="8"/>
        <v>公共配套设施</v>
      </c>
      <c r="R29" s="1378" t="s">
        <v>5</v>
      </c>
      <c r="S29" s="1379">
        <f>F29</f>
        <v>98</v>
      </c>
      <c r="T29" s="1378" t="s">
        <v>5</v>
      </c>
      <c r="U29" s="1379">
        <f>H29</f>
        <v>100</v>
      </c>
      <c r="V29" s="1378" t="s">
        <v>5</v>
      </c>
      <c r="W29" s="1379">
        <f>J29</f>
        <v>100</v>
      </c>
      <c r="X29" s="1380"/>
      <c r="Y29" s="3897"/>
      <c r="Z29" s="1047" t="str">
        <f>Q29</f>
        <v>公共配套设施</v>
      </c>
      <c r="AA29" s="1386">
        <f>D29/F29</f>
        <v>1.0204081632653061</v>
      </c>
      <c r="AB29" s="1386">
        <f>D29/H29</f>
        <v>1</v>
      </c>
      <c r="AC29" s="1386">
        <f>D29/J29</f>
        <v>1</v>
      </c>
    </row>
    <row r="30" spans="1:29" s="1116" customFormat="1" ht="20.25">
      <c r="A30" s="546"/>
      <c r="B30" s="535"/>
      <c r="C30" s="548" t="s">
        <v>3267</v>
      </c>
      <c r="D30" s="526"/>
      <c r="E30" s="548" t="s">
        <v>3849</v>
      </c>
      <c r="F30" s="524"/>
      <c r="G30" s="548" t="s">
        <v>3267</v>
      </c>
      <c r="H30" s="524"/>
      <c r="I30" s="548" t="s">
        <v>3267</v>
      </c>
      <c r="J30" s="524"/>
      <c r="K30" s="500"/>
      <c r="L30" s="1855"/>
      <c r="M30" s="1852"/>
      <c r="N30" s="1852"/>
      <c r="O30" s="1857"/>
      <c r="P30" s="3897"/>
      <c r="Q30" s="1048"/>
      <c r="R30" s="1378"/>
      <c r="S30" s="1379"/>
      <c r="T30" s="1378"/>
      <c r="U30" s="1379"/>
      <c r="V30" s="1378"/>
      <c r="W30" s="1379"/>
      <c r="X30" s="1380"/>
      <c r="Y30" s="3897"/>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897"/>
      <c r="Q31" s="2189" t="str">
        <f>B31</f>
        <v>基础设施水平</v>
      </c>
      <c r="R31" s="1378" t="s">
        <v>5</v>
      </c>
      <c r="S31" s="1379">
        <f>F31</f>
        <v>100</v>
      </c>
      <c r="T31" s="1378" t="s">
        <v>5</v>
      </c>
      <c r="U31" s="1379">
        <f>H31</f>
        <v>100</v>
      </c>
      <c r="V31" s="1378" t="s">
        <v>5</v>
      </c>
      <c r="W31" s="1379">
        <f>J31</f>
        <v>100</v>
      </c>
      <c r="X31" s="1380"/>
      <c r="Y31" s="3897"/>
      <c r="Z31" s="2188" t="str">
        <f>Q31</f>
        <v>基础设施水平</v>
      </c>
      <c r="AA31" s="1386">
        <f>D31/F31</f>
        <v>1</v>
      </c>
      <c r="AB31" s="1386">
        <f>D31/H31</f>
        <v>1</v>
      </c>
      <c r="AC31" s="1386">
        <f>D31/J31</f>
        <v>1</v>
      </c>
    </row>
    <row r="32" spans="1:29" s="1116" customFormat="1" ht="20.25">
      <c r="A32" s="546"/>
      <c r="B32" s="535"/>
      <c r="C32" s="548" t="s">
        <v>3269</v>
      </c>
      <c r="D32" s="526"/>
      <c r="E32" s="548" t="s">
        <v>3269</v>
      </c>
      <c r="F32" s="524"/>
      <c r="G32" s="548" t="s">
        <v>3269</v>
      </c>
      <c r="H32" s="524"/>
      <c r="I32" s="548" t="s">
        <v>3269</v>
      </c>
      <c r="J32" s="524"/>
      <c r="K32" s="500"/>
      <c r="L32" s="1855"/>
      <c r="M32" s="1852"/>
      <c r="N32" s="1852"/>
      <c r="O32" s="1857"/>
      <c r="P32" s="3897"/>
      <c r="Q32" s="2189"/>
      <c r="R32" s="1378"/>
      <c r="S32" s="1379"/>
      <c r="T32" s="1378"/>
      <c r="U32" s="1379"/>
      <c r="V32" s="1378"/>
      <c r="W32" s="1379"/>
      <c r="X32" s="1380"/>
      <c r="Y32" s="3897"/>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897"/>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897"/>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897"/>
      <c r="Q34" s="1382" t="str">
        <f t="shared" si="8"/>
        <v>毗邻道路的类型与等级</v>
      </c>
      <c r="R34" s="1383" t="s">
        <v>5</v>
      </c>
      <c r="S34" s="1384">
        <f t="shared" si="9"/>
        <v>100</v>
      </c>
      <c r="T34" s="1383" t="s">
        <v>5</v>
      </c>
      <c r="U34" s="1384">
        <f t="shared" si="10"/>
        <v>100</v>
      </c>
      <c r="V34" s="1383" t="s">
        <v>5</v>
      </c>
      <c r="W34" s="1384">
        <f t="shared" si="11"/>
        <v>100</v>
      </c>
      <c r="X34" s="1377"/>
      <c r="Y34" s="3897"/>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897"/>
      <c r="Q35" s="1382"/>
      <c r="R35" s="1383"/>
      <c r="S35" s="1384"/>
      <c r="T35" s="1383"/>
      <c r="U35" s="1384"/>
      <c r="V35" s="1383"/>
      <c r="W35" s="1384"/>
      <c r="X35" s="1377"/>
      <c r="Y35" s="3897"/>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897"/>
      <c r="Q36" s="1382" t="str">
        <f t="shared" si="8"/>
        <v>土地级别</v>
      </c>
      <c r="R36" s="1383" t="s">
        <v>5</v>
      </c>
      <c r="S36" s="1384">
        <f t="shared" si="9"/>
        <v>100</v>
      </c>
      <c r="T36" s="1383" t="s">
        <v>5</v>
      </c>
      <c r="U36" s="1384">
        <f t="shared" si="10"/>
        <v>100</v>
      </c>
      <c r="V36" s="1383" t="s">
        <v>5</v>
      </c>
      <c r="W36" s="1384">
        <f t="shared" si="11"/>
        <v>100</v>
      </c>
      <c r="X36" s="1377"/>
      <c r="Y36" s="3897"/>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897"/>
      <c r="Q37" s="1382">
        <f t="shared" si="8"/>
        <v>111</v>
      </c>
      <c r="R37" s="1383" t="s">
        <v>5</v>
      </c>
      <c r="S37" s="1384">
        <f t="shared" si="9"/>
        <v>100</v>
      </c>
      <c r="T37" s="1383" t="s">
        <v>5</v>
      </c>
      <c r="U37" s="1384">
        <f t="shared" si="10"/>
        <v>100</v>
      </c>
      <c r="V37" s="1383" t="s">
        <v>5</v>
      </c>
      <c r="W37" s="1384">
        <f t="shared" si="11"/>
        <v>100</v>
      </c>
      <c r="X37" s="1377"/>
      <c r="Y37" s="3897"/>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898" t="s">
        <v>499</v>
      </c>
      <c r="Q38" s="1382">
        <f t="shared" si="8"/>
        <v>111</v>
      </c>
      <c r="R38" s="1383" t="s">
        <v>5</v>
      </c>
      <c r="S38" s="1384">
        <f t="shared" si="9"/>
        <v>100</v>
      </c>
      <c r="T38" s="1383" t="s">
        <v>5</v>
      </c>
      <c r="U38" s="1384">
        <f t="shared" si="10"/>
        <v>100</v>
      </c>
      <c r="V38" s="1383" t="s">
        <v>5</v>
      </c>
      <c r="W38" s="1384">
        <f t="shared" si="11"/>
        <v>100</v>
      </c>
      <c r="X38" s="1377"/>
      <c r="Y38" s="3899"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899"/>
      <c r="Q39" s="1382">
        <f t="shared" si="8"/>
        <v>111</v>
      </c>
      <c r="R39" s="1387" t="s">
        <v>5</v>
      </c>
      <c r="S39" s="1388">
        <f t="shared" si="9"/>
        <v>100</v>
      </c>
      <c r="T39" s="1387" t="s">
        <v>5</v>
      </c>
      <c r="U39" s="1388">
        <f t="shared" si="10"/>
        <v>100</v>
      </c>
      <c r="V39" s="1387" t="s">
        <v>5</v>
      </c>
      <c r="W39" s="1388">
        <f t="shared" si="11"/>
        <v>100</v>
      </c>
      <c r="X39" s="1389"/>
      <c r="Y39" s="3899"/>
      <c r="Z39" s="1390">
        <f t="shared" si="12"/>
        <v>111</v>
      </c>
      <c r="AA39" s="1386">
        <f t="shared" si="3"/>
        <v>1</v>
      </c>
      <c r="AB39" s="1386">
        <f t="shared" si="4"/>
        <v>1</v>
      </c>
      <c r="AC39" s="1386">
        <f t="shared" si="5"/>
        <v>1</v>
      </c>
    </row>
    <row r="40" spans="1:29" ht="20.25">
      <c r="A40" s="2384" t="s">
        <v>2037</v>
      </c>
      <c r="B40" s="564" t="s">
        <v>501</v>
      </c>
      <c r="C40" s="565">
        <f>'数据-基础表'!A3</f>
        <v>17625.59</v>
      </c>
      <c r="D40" s="566">
        <v>100</v>
      </c>
      <c r="E40" s="565">
        <f>土地案例!I3</f>
        <v>45954.22</v>
      </c>
      <c r="F40" s="566">
        <f>LOOKUP(E40,118:118,119:119)-LOOKUP(C40,118:118,119:119)+100</f>
        <v>101</v>
      </c>
      <c r="G40" s="565">
        <f>土地案例!I17</f>
        <v>78176.460000000006</v>
      </c>
      <c r="H40" s="566">
        <f>LOOKUP(G40,118:118,119:119)-LOOKUP(C40,118:118,119:119)+100</f>
        <v>101.5</v>
      </c>
      <c r="I40" s="567">
        <f>土地案例!I20</f>
        <v>54389.09</v>
      </c>
      <c r="J40" s="566">
        <f>LOOKUP(I40,118:118,119:119)-LOOKUP(C40,118:118,119:119)+100</f>
        <v>101</v>
      </c>
      <c r="K40" s="550"/>
      <c r="L40" s="1862"/>
      <c r="M40" s="1852"/>
      <c r="N40" s="1852"/>
      <c r="O40" s="1861"/>
      <c r="P40" s="3899"/>
      <c r="Q40" s="1382" t="str">
        <f>B40</f>
        <v>宗地面积</v>
      </c>
      <c r="R40" s="1383" t="s">
        <v>5</v>
      </c>
      <c r="S40" s="1384">
        <f t="shared" si="9"/>
        <v>101</v>
      </c>
      <c r="T40" s="1383" t="s">
        <v>5</v>
      </c>
      <c r="U40" s="1384">
        <f t="shared" si="10"/>
        <v>101.5</v>
      </c>
      <c r="V40" s="1383" t="s">
        <v>5</v>
      </c>
      <c r="W40" s="1384">
        <f t="shared" si="11"/>
        <v>101</v>
      </c>
      <c r="X40" s="1377"/>
      <c r="Y40" s="3899"/>
      <c r="Z40" s="1385" t="str">
        <f t="shared" si="12"/>
        <v>宗地面积</v>
      </c>
      <c r="AA40" s="1386">
        <f t="shared" si="3"/>
        <v>0.99009900990099009</v>
      </c>
      <c r="AB40" s="1386">
        <f t="shared" si="4"/>
        <v>0.98522167487684731</v>
      </c>
      <c r="AC40" s="1386">
        <f t="shared" si="5"/>
        <v>0.99009900990099009</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899"/>
      <c r="Q41" s="1382" t="str">
        <f t="shared" ref="Q41:Q47" si="13">B41</f>
        <v>宗地形状</v>
      </c>
      <c r="R41" s="1383" t="s">
        <v>5</v>
      </c>
      <c r="S41" s="1384">
        <f t="shared" si="9"/>
        <v>100</v>
      </c>
      <c r="T41" s="1383" t="s">
        <v>5</v>
      </c>
      <c r="U41" s="1384">
        <f t="shared" si="10"/>
        <v>100</v>
      </c>
      <c r="V41" s="1383" t="s">
        <v>5</v>
      </c>
      <c r="W41" s="1384">
        <f t="shared" si="11"/>
        <v>100</v>
      </c>
      <c r="X41" s="1377"/>
      <c r="Y41" s="3899"/>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899"/>
      <c r="Q42" s="1382" t="str">
        <f t="shared" si="13"/>
        <v>临街宽度及深度</v>
      </c>
      <c r="R42" s="1383" t="s">
        <v>5</v>
      </c>
      <c r="S42" s="1384">
        <f t="shared" si="9"/>
        <v>100</v>
      </c>
      <c r="T42" s="1383" t="s">
        <v>5</v>
      </c>
      <c r="U42" s="1384">
        <f t="shared" si="10"/>
        <v>100</v>
      </c>
      <c r="V42" s="1383" t="s">
        <v>5</v>
      </c>
      <c r="W42" s="1384">
        <f t="shared" si="11"/>
        <v>100</v>
      </c>
      <c r="X42" s="1377"/>
      <c r="Y42" s="3899"/>
      <c r="Z42" s="1385" t="str">
        <f t="shared" si="12"/>
        <v>临街宽度及深度</v>
      </c>
      <c r="AA42" s="1386">
        <f t="shared" si="3"/>
        <v>1</v>
      </c>
      <c r="AB42" s="1386">
        <f t="shared" si="4"/>
        <v>1</v>
      </c>
      <c r="AC42" s="1386">
        <f t="shared" si="5"/>
        <v>1</v>
      </c>
    </row>
    <row r="43" spans="1:29" s="1116" customFormat="1" ht="20.25">
      <c r="A43" s="569"/>
      <c r="B43" s="1648" t="s">
        <v>1776</v>
      </c>
      <c r="C43" s="570" t="s">
        <v>3265</v>
      </c>
      <c r="D43" s="245">
        <v>100</v>
      </c>
      <c r="E43" s="570" t="s">
        <v>3265</v>
      </c>
      <c r="F43" s="509">
        <f>SUMIF(124:124,E43,125:125)-SUMIF(124:124,C43,125:125)+100</f>
        <v>100</v>
      </c>
      <c r="G43" s="570" t="s">
        <v>3265</v>
      </c>
      <c r="H43" s="509">
        <f>SUMIF(124:124,G43,125:125)-SUMIF(124:124,C43,125:125)+100</f>
        <v>100</v>
      </c>
      <c r="I43" s="570" t="s">
        <v>3265</v>
      </c>
      <c r="J43" s="509">
        <f>SUMIF(124:124,I43,125:125)-SUMIF(124:124,C43,125:125)+100</f>
        <v>100</v>
      </c>
      <c r="K43" s="553">
        <v>1</v>
      </c>
      <c r="L43" s="1855"/>
      <c r="M43" s="1852"/>
      <c r="N43" s="1852"/>
      <c r="O43" s="1857"/>
      <c r="P43" s="3899"/>
      <c r="Q43" s="1382" t="str">
        <f t="shared" si="13"/>
        <v>宗地开发程度</v>
      </c>
      <c r="R43" s="1378" t="s">
        <v>5</v>
      </c>
      <c r="S43" s="1379">
        <f t="shared" si="9"/>
        <v>100</v>
      </c>
      <c r="T43" s="1378" t="s">
        <v>5</v>
      </c>
      <c r="U43" s="1379">
        <f t="shared" si="10"/>
        <v>100</v>
      </c>
      <c r="V43" s="1378" t="s">
        <v>5</v>
      </c>
      <c r="W43" s="1379">
        <f t="shared" si="11"/>
        <v>100</v>
      </c>
      <c r="X43" s="1380"/>
      <c r="Y43" s="3899"/>
      <c r="Z43" s="1047" t="str">
        <f t="shared" si="12"/>
        <v>宗地开发程度</v>
      </c>
      <c r="AA43" s="1381">
        <f t="shared" si="3"/>
        <v>1</v>
      </c>
      <c r="AB43" s="1381">
        <f t="shared" si="4"/>
        <v>1</v>
      </c>
      <c r="AC43" s="1381">
        <f t="shared" si="5"/>
        <v>1</v>
      </c>
    </row>
    <row r="44" spans="1:29" ht="20.25">
      <c r="A44" s="563"/>
      <c r="B44" s="496" t="s">
        <v>504</v>
      </c>
      <c r="C44" s="568" t="s">
        <v>3267</v>
      </c>
      <c r="D44" s="509">
        <v>100</v>
      </c>
      <c r="E44" s="568" t="s">
        <v>3267</v>
      </c>
      <c r="F44" s="509">
        <f>SUMIF(126:126,E44,127:127)-SUMIF(126:126,C44,127:127)+100</f>
        <v>100</v>
      </c>
      <c r="G44" s="568" t="s">
        <v>3267</v>
      </c>
      <c r="H44" s="509">
        <f>SUMIF(126:126,G44,127:127)-SUMIF(126:126,C44,127:127)+100</f>
        <v>100</v>
      </c>
      <c r="I44" s="568" t="s">
        <v>3267</v>
      </c>
      <c r="J44" s="509">
        <f>SUMIF(126:126,I44,127:127)-SUMIF(126:126,C44,127:127)+100</f>
        <v>100</v>
      </c>
      <c r="K44" s="553">
        <v>1</v>
      </c>
      <c r="L44" s="1862"/>
      <c r="M44" s="1852"/>
      <c r="N44" s="1852"/>
      <c r="O44" s="1861"/>
      <c r="P44" s="3899" t="s">
        <v>499</v>
      </c>
      <c r="Q44" s="1382" t="str">
        <f t="shared" si="13"/>
        <v>工程地质条件</v>
      </c>
      <c r="R44" s="1383" t="s">
        <v>5</v>
      </c>
      <c r="S44" s="1384">
        <f t="shared" si="9"/>
        <v>100</v>
      </c>
      <c r="T44" s="1383" t="s">
        <v>5</v>
      </c>
      <c r="U44" s="1384">
        <f t="shared" si="10"/>
        <v>100</v>
      </c>
      <c r="V44" s="1383" t="s">
        <v>5</v>
      </c>
      <c r="W44" s="1384">
        <f t="shared" si="11"/>
        <v>100</v>
      </c>
      <c r="X44" s="1377"/>
      <c r="Y44" s="3899" t="s">
        <v>499</v>
      </c>
      <c r="Z44" s="1385" t="str">
        <f t="shared" si="12"/>
        <v>工程地质条件</v>
      </c>
      <c r="AA44" s="1386">
        <f t="shared" si="3"/>
        <v>1</v>
      </c>
      <c r="AB44" s="1386">
        <f t="shared" si="4"/>
        <v>1</v>
      </c>
      <c r="AC44" s="1386">
        <f t="shared" si="5"/>
        <v>1</v>
      </c>
    </row>
    <row r="45" spans="1:29" ht="20.25">
      <c r="A45" s="563"/>
      <c r="B45" s="3707" t="s">
        <v>3853</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899"/>
      <c r="Q45" s="1382" t="str">
        <f t="shared" si="13"/>
        <v>现房销售比例</v>
      </c>
      <c r="R45" s="1383" t="s">
        <v>5</v>
      </c>
      <c r="S45" s="1384">
        <f t="shared" si="9"/>
        <v>100</v>
      </c>
      <c r="T45" s="1383" t="s">
        <v>5</v>
      </c>
      <c r="U45" s="1384">
        <f t="shared" si="10"/>
        <v>95</v>
      </c>
      <c r="V45" s="1383" t="s">
        <v>5</v>
      </c>
      <c r="W45" s="1384">
        <f t="shared" si="11"/>
        <v>105</v>
      </c>
      <c r="X45" s="1377"/>
      <c r="Y45" s="3899"/>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899"/>
      <c r="Q46" s="1382">
        <f t="shared" si="13"/>
        <v>111</v>
      </c>
      <c r="R46" s="1383" t="s">
        <v>5</v>
      </c>
      <c r="S46" s="1384">
        <f t="shared" si="9"/>
        <v>100</v>
      </c>
      <c r="T46" s="1383" t="s">
        <v>5</v>
      </c>
      <c r="U46" s="1384">
        <f t="shared" si="10"/>
        <v>100</v>
      </c>
      <c r="V46" s="1383" t="s">
        <v>5</v>
      </c>
      <c r="W46" s="1384">
        <f t="shared" si="11"/>
        <v>100</v>
      </c>
      <c r="X46" s="1377"/>
      <c r="Y46" s="3899"/>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899"/>
      <c r="Q47" s="1382">
        <f t="shared" si="13"/>
        <v>111</v>
      </c>
      <c r="R47" s="1387" t="s">
        <v>5</v>
      </c>
      <c r="S47" s="1388">
        <f t="shared" si="9"/>
        <v>100</v>
      </c>
      <c r="T47" s="1387" t="s">
        <v>5</v>
      </c>
      <c r="U47" s="1388">
        <f t="shared" si="10"/>
        <v>100</v>
      </c>
      <c r="V47" s="1387" t="s">
        <v>5</v>
      </c>
      <c r="W47" s="1388">
        <f t="shared" si="11"/>
        <v>100</v>
      </c>
      <c r="X47" s="1389"/>
      <c r="Y47" s="3899"/>
      <c r="Z47" s="1390">
        <f t="shared" si="12"/>
        <v>111</v>
      </c>
      <c r="AA47" s="1386">
        <f t="shared" si="3"/>
        <v>1</v>
      </c>
      <c r="AB47" s="1386">
        <f t="shared" si="4"/>
        <v>1</v>
      </c>
      <c r="AC47" s="1386">
        <f t="shared" si="5"/>
        <v>1</v>
      </c>
    </row>
    <row r="48" spans="1:29" ht="20.25">
      <c r="A48" s="576" t="s">
        <v>505</v>
      </c>
      <c r="B48" s="577" t="s">
        <v>3270</v>
      </c>
      <c r="C48" s="578" t="s">
        <v>0</v>
      </c>
      <c r="D48" s="579"/>
      <c r="E48" s="580">
        <f>土地案例!AS3</f>
        <v>31281</v>
      </c>
      <c r="F48" s="581"/>
      <c r="G48" s="582">
        <f>土地案例!AS17</f>
        <v>27027</v>
      </c>
      <c r="H48" s="583"/>
      <c r="I48" s="580">
        <f>土地案例!AS20</f>
        <v>30721</v>
      </c>
      <c r="J48" s="583"/>
      <c r="K48" s="1199"/>
      <c r="L48" s="1864"/>
      <c r="M48" s="1852"/>
      <c r="N48" s="1852"/>
      <c r="O48" s="1865"/>
      <c r="P48" s="3894" t="str">
        <f>A48</f>
        <v>成交单价</v>
      </c>
      <c r="Q48" s="3894"/>
      <c r="R48" s="3910">
        <f>E48</f>
        <v>31281</v>
      </c>
      <c r="S48" s="3910"/>
      <c r="T48" s="3910">
        <f>G48</f>
        <v>27027</v>
      </c>
      <c r="U48" s="3910"/>
      <c r="V48" s="3910">
        <f>I48</f>
        <v>30721</v>
      </c>
      <c r="W48" s="3910"/>
      <c r="X48" s="1372"/>
      <c r="Y48" s="1391"/>
      <c r="Z48" s="1372"/>
      <c r="AA48" s="1372"/>
      <c r="AB48" s="1372"/>
      <c r="AC48" s="1372"/>
    </row>
    <row r="49" spans="1:29" ht="21" thickBot="1">
      <c r="A49" s="584" t="s">
        <v>1975</v>
      </c>
      <c r="B49" s="585"/>
      <c r="C49" s="586">
        <f>R50</f>
        <v>30182</v>
      </c>
      <c r="D49" s="2753" t="s">
        <v>2252</v>
      </c>
      <c r="E49" s="586">
        <f>R49</f>
        <v>31632</v>
      </c>
      <c r="F49" s="2754"/>
      <c r="G49" s="587">
        <f>T49</f>
        <v>28896</v>
      </c>
      <c r="H49" s="2754"/>
      <c r="I49" s="586">
        <f>V49</f>
        <v>30019</v>
      </c>
      <c r="J49" s="2754"/>
      <c r="K49" s="2755">
        <f>F49+H49+J49</f>
        <v>0</v>
      </c>
      <c r="L49" s="1864"/>
      <c r="M49" s="1852"/>
      <c r="N49" s="1852"/>
      <c r="O49" s="1865"/>
      <c r="P49" s="3894" t="str">
        <f>A49</f>
        <v>比较价格（元/平方米）</v>
      </c>
      <c r="Q49" s="3894"/>
      <c r="R49" s="3919">
        <f>ROUND(PRODUCT(R48,AA9:AA47),0)</f>
        <v>31632</v>
      </c>
      <c r="S49" s="3919"/>
      <c r="T49" s="3919">
        <f>ROUND(PRODUCT(T48,AB9:AB47),0)</f>
        <v>28896</v>
      </c>
      <c r="U49" s="3919"/>
      <c r="V49" s="3919">
        <f>ROUND(PRODUCT(V48,AC9:AC47),0)</f>
        <v>30019</v>
      </c>
      <c r="W49" s="3919"/>
      <c r="X49" s="1372"/>
      <c r="Y49" s="1372"/>
      <c r="Z49" s="1372"/>
      <c r="AA49" s="1372"/>
      <c r="AB49" s="1372"/>
      <c r="AC49" s="1372"/>
    </row>
    <row r="50" spans="1:29" ht="21" thickBot="1">
      <c r="A50" s="588" t="s">
        <v>2189</v>
      </c>
      <c r="B50" s="589"/>
      <c r="C50" s="590">
        <f>R50</f>
        <v>30182</v>
      </c>
      <c r="D50" s="590"/>
      <c r="E50" s="590"/>
      <c r="F50" s="590"/>
      <c r="G50" s="590"/>
      <c r="H50" s="590"/>
      <c r="I50" s="590"/>
      <c r="J50" s="590"/>
      <c r="K50" s="1200"/>
      <c r="L50" s="1864"/>
      <c r="M50" s="1852"/>
      <c r="N50" s="1852"/>
      <c r="O50" s="1865"/>
      <c r="P50" s="3900" t="str">
        <f>A50</f>
        <v>估价对象XX用房的比较价格（楼面单价，元/平方米）</v>
      </c>
      <c r="Q50" s="3901"/>
      <c r="R50" s="3918">
        <f>ROUND(IF(D49="简单平均",AVERAGE(R49:W49),R49*F49+T49*H49+V49*J49),0)</f>
        <v>30182</v>
      </c>
      <c r="S50" s="3918"/>
      <c r="T50" s="3918"/>
      <c r="U50" s="3918"/>
      <c r="V50" s="3918"/>
      <c r="W50" s="3918"/>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1.1220868898053071E-2</v>
      </c>
      <c r="F53" s="594" t="str">
        <f>IF(OR(E53&gt;=0.3,E53&lt;=-0.3),"超过30%","")</f>
        <v/>
      </c>
      <c r="G53" s="593">
        <f>IF(G48&lt;G49,G49/G48-1,G48/G49-1)</f>
        <v>6.9153069153069069E-2</v>
      </c>
      <c r="H53" s="594" t="str">
        <f>IF(OR(G53&gt;=0.3,G53&lt;=-0.3),"超过30%","")</f>
        <v/>
      </c>
      <c r="I53" s="593">
        <f>IF(I48&lt;I49,I49/I48-1,I48/I49-1)</f>
        <v>2.3385189380059401E-2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9.468438538205981E-2</v>
      </c>
      <c r="F54" s="594" t="str">
        <f>IF(OR(E54&gt;=0.2,E54&lt;=-0.2),"超过20%","")</f>
        <v/>
      </c>
      <c r="G54" s="593">
        <f>IF(G49&lt;I49,I49/G49-1,G49/I49-1)</f>
        <v>3.886351052048731E-2</v>
      </c>
      <c r="H54" s="594" t="str">
        <f>IF(OR(G54&gt;=0.2,G54&lt;=-0.2),"超过20%","")</f>
        <v/>
      </c>
      <c r="I54" s="593">
        <f>IF(I49&lt;E49,E49/I49-1,I49/E49-1)</f>
        <v>5.3732635997201683E-2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79" t="s">
        <v>1639</v>
      </c>
      <c r="H57" s="3880"/>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30182</v>
      </c>
      <c r="C58" s="602">
        <v>1</v>
      </c>
      <c r="D58" s="1944">
        <v>1</v>
      </c>
      <c r="E58" s="602">
        <f>'数据-汇总表'!E8+'数据-汇总表'!E9</f>
        <v>35039.182000000001</v>
      </c>
      <c r="F58" s="603">
        <f t="shared" ref="F58:F66" si="14">ROUND(B58*E58/10000,0)</f>
        <v>105755</v>
      </c>
      <c r="G58" s="3881"/>
      <c r="H58" s="3882"/>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1886</v>
      </c>
      <c r="C62" s="364">
        <f t="shared" si="15"/>
        <v>0.25</v>
      </c>
      <c r="D62" s="1945">
        <v>0.25</v>
      </c>
      <c r="E62" s="608">
        <f>'数据-汇总表'!E11</f>
        <v>50</v>
      </c>
      <c r="F62" s="603">
        <f t="shared" si="14"/>
        <v>9</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1886</v>
      </c>
      <c r="C63" s="364">
        <f t="shared" si="15"/>
        <v>0.25</v>
      </c>
      <c r="D63" s="1945">
        <v>0.25</v>
      </c>
      <c r="E63" s="608">
        <f>'数据-汇总表'!E12</f>
        <v>2259.4299999999998</v>
      </c>
      <c r="F63" s="603">
        <f t="shared" si="14"/>
        <v>426</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1132</v>
      </c>
      <c r="C64" s="364">
        <f t="shared" si="15"/>
        <v>0.15</v>
      </c>
      <c r="D64" s="1945">
        <v>0.25</v>
      </c>
      <c r="E64" s="608">
        <f>'数据-汇总表'!E13</f>
        <v>10727.39</v>
      </c>
      <c r="F64" s="603">
        <f t="shared" si="14"/>
        <v>1214</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1132</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48076.002</v>
      </c>
      <c r="F67" s="611">
        <f>IF(B48="楼面地价",SUM(F58:F66),ROUND(C50*E67/10000,0))</f>
        <v>107404</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20000</v>
      </c>
      <c r="E118" s="697">
        <v>40000</v>
      </c>
      <c r="F118" s="697">
        <v>60000</v>
      </c>
      <c r="G118" s="697">
        <v>80000</v>
      </c>
      <c r="H118" s="697">
        <v>100000</v>
      </c>
      <c r="I118" s="697">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3266</v>
      </c>
      <c r="D124" s="1230"/>
      <c r="E124" s="1230"/>
      <c r="F124" s="1230"/>
      <c r="G124" s="1230"/>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3268</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3854</v>
      </c>
      <c r="D128" s="655" t="s">
        <v>3856</v>
      </c>
      <c r="E128" s="655" t="s">
        <v>3855</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30" sqref="O3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117775</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22260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70859</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4724</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200432</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3290</v>
      </c>
      <c r="E7" s="422" t="s">
        <v>3845</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54675</v>
      </c>
      <c r="D8" s="3664">
        <f>'不动产比较法-车位'!B3</f>
        <v>7081</v>
      </c>
      <c r="E8" s="2311">
        <f>'不动产比较法-仓储'!B3</f>
        <v>7993</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34939.182000000001</v>
      </c>
      <c r="D9" s="427">
        <f>SUMIF('数据-汇总表'!$C19:$C33,'剩余法-待开发'!D7,'数据-汇总表'!$E19:$E33)</f>
        <v>10727.39</v>
      </c>
      <c r="E9" s="427">
        <f>SUMIF('数据-汇总表'!$C19:$C33,'剩余法-待开发'!E7,'数据-汇总表'!$E19:$E33)</f>
        <v>2259.4299999999998</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191030</v>
      </c>
      <c r="D10" s="2498">
        <f>'不动产比较法-车位'!B2</f>
        <v>7596</v>
      </c>
      <c r="E10" s="2498">
        <f>'不动产比较法-仓储'!B2</f>
        <v>1806</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24299</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1215</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1747</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1058</v>
      </c>
      <c r="D16" s="2321">
        <f ca="1">IF(B1="",'数据-汇总表'!E3,INDIRECT("'数据-取费表'!K"&amp;$K$1)+INDIRECT("'数据-取费表'!S"&amp;$K$1))</f>
        <v>52907.921999999999</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364</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28683</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0</v>
      </c>
      <c r="D19" s="2331">
        <f ca="1">D16</f>
        <v>52907.921999999999</v>
      </c>
      <c r="E19" s="2285">
        <f>'数据-取费表'!B32</f>
        <v>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918</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559</v>
      </c>
      <c r="D21" s="2321">
        <f ca="1">IF(B1="",'数据-汇总表'!E5,IF(INDIRECT("'数据-取费表'!c"&amp;$K$1)="住宅",INDIRECT("'数据-取费表'!k"&amp;$K$1),0))</f>
        <v>34939.182000000001</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359</v>
      </c>
      <c r="D22" s="2321">
        <f ca="1">IF(B1="",'数据-汇总表'!E6,IF(INDIRECT("'数据-取费表'!c"&amp;$K$1)="住宅",INDIRECT("'数据-取费表'!s"&amp;$K$1),INDIRECT("'数据-取费表'!k"&amp;$K$1)+INDIRECT("'数据-取费表'!s"&amp;$K$1)))</f>
        <v>17968.739999999998</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592</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4009</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1180</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1180</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10499</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45881</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45881</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5472</v>
      </c>
      <c r="D33" s="452">
        <f ca="1">C34</f>
        <v>0.1646</v>
      </c>
      <c r="E33" s="454" t="s">
        <v>455</v>
      </c>
      <c r="F33" s="464">
        <f ca="1">IF(B1="",'数据-取费表'!Q16,INDIRECT("'数据-取费表'!q"&amp;$K$1))</f>
        <v>0.16</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0.1646</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5472</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117775</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24299</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1215</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1747</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1058</v>
      </c>
      <c r="D16" s="436">
        <f ca="1">IF(B1="",'数据-汇总表'!E3,INDIRECT("'数据-取费表'!K"&amp;$K$1)+INDIRECT("'数据-取费表'!S"&amp;$K$1))</f>
        <v>52907.921999999999</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364</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28683</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574</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1009</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4681</v>
      </c>
      <c r="D21" s="3025"/>
      <c r="E21" s="447"/>
      <c r="F21" s="464">
        <f ca="1">IF(B1="",'数据-取费表'!Q16,INDIRECT("'数据-取费表'!q"&amp;$K$1))</f>
        <v>0.16</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0" t="s">
        <v>1394</v>
      </c>
      <c r="B24" s="3921"/>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0" t="s">
        <v>2287</v>
      </c>
      <c r="B25" s="3921"/>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0" t="s">
        <v>2288</v>
      </c>
      <c r="B26" s="3921"/>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2" t="s">
        <v>2286</v>
      </c>
      <c r="B27" s="3923"/>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902" t="s">
        <v>471</v>
      </c>
      <c r="D6" s="3903"/>
      <c r="E6" s="3929" t="s">
        <v>472</v>
      </c>
      <c r="F6" s="3930"/>
      <c r="G6" s="3902" t="s">
        <v>473</v>
      </c>
      <c r="H6" s="3903"/>
      <c r="I6" s="3902" t="s">
        <v>474</v>
      </c>
      <c r="J6" s="3903"/>
      <c r="K6" s="483" t="s">
        <v>475</v>
      </c>
      <c r="L6" s="1853"/>
      <c r="M6" s="1854"/>
      <c r="N6" s="1854"/>
      <c r="O6" s="1854"/>
      <c r="P6" s="3904" t="s">
        <v>476</v>
      </c>
      <c r="Q6" s="3905"/>
      <c r="R6" s="3888" t="s">
        <v>472</v>
      </c>
      <c r="S6" s="3889"/>
      <c r="T6" s="3888" t="s">
        <v>473</v>
      </c>
      <c r="U6" s="3889"/>
      <c r="V6" s="3910" t="s">
        <v>474</v>
      </c>
      <c r="W6" s="3910"/>
      <c r="X6" s="1377"/>
      <c r="Y6" s="3888" t="s">
        <v>476</v>
      </c>
      <c r="Z6" s="3889"/>
      <c r="AA6" s="3883" t="s">
        <v>472</v>
      </c>
      <c r="AB6" s="3884" t="s">
        <v>473</v>
      </c>
      <c r="AC6" s="3883" t="s">
        <v>474</v>
      </c>
    </row>
    <row r="7" spans="1:29" ht="15">
      <c r="A7" s="484"/>
      <c r="B7" s="485"/>
      <c r="C7" s="3915" t="s">
        <v>2183</v>
      </c>
      <c r="D7" s="3914"/>
      <c r="E7" s="3931" t="s">
        <v>2184</v>
      </c>
      <c r="F7" s="3932"/>
      <c r="G7" s="3915" t="s">
        <v>2185</v>
      </c>
      <c r="H7" s="3914"/>
      <c r="I7" s="3915" t="s">
        <v>2186</v>
      </c>
      <c r="J7" s="3914"/>
      <c r="K7" s="483"/>
      <c r="L7" s="1853"/>
      <c r="M7" s="1854"/>
      <c r="N7" s="1854"/>
      <c r="O7" s="1854"/>
      <c r="P7" s="3906"/>
      <c r="Q7" s="3907"/>
      <c r="R7" s="3890"/>
      <c r="S7" s="3891"/>
      <c r="T7" s="3890"/>
      <c r="U7" s="3891"/>
      <c r="V7" s="3910"/>
      <c r="W7" s="3910"/>
      <c r="X7" s="1377"/>
      <c r="Y7" s="3890"/>
      <c r="Z7" s="3891"/>
      <c r="AA7" s="3884"/>
      <c r="AB7" s="3884"/>
      <c r="AC7" s="3884"/>
    </row>
    <row r="8" spans="1:29" ht="15.75" thickBot="1">
      <c r="A8" s="486"/>
      <c r="B8" s="487"/>
      <c r="C8" s="3911" t="s">
        <v>2187</v>
      </c>
      <c r="D8" s="3912"/>
      <c r="E8" s="3933" t="s">
        <v>2187</v>
      </c>
      <c r="F8" s="3934"/>
      <c r="G8" s="3911" t="s">
        <v>2187</v>
      </c>
      <c r="H8" s="3912"/>
      <c r="I8" s="3911" t="s">
        <v>2187</v>
      </c>
      <c r="J8" s="3912"/>
      <c r="K8" s="483" t="s">
        <v>477</v>
      </c>
      <c r="L8" s="1853"/>
      <c r="M8" s="1854"/>
      <c r="N8" s="1854"/>
      <c r="O8" s="1854"/>
      <c r="P8" s="3908"/>
      <c r="Q8" s="3909"/>
      <c r="R8" s="3890"/>
      <c r="S8" s="3891"/>
      <c r="T8" s="3892"/>
      <c r="U8" s="3893"/>
      <c r="V8" s="3910"/>
      <c r="W8" s="3910"/>
      <c r="X8" s="1377"/>
      <c r="Y8" s="3892"/>
      <c r="Z8" s="3893"/>
      <c r="AA8" s="3885"/>
      <c r="AB8" s="3885"/>
      <c r="AC8" s="3885"/>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86" t="s">
        <v>479</v>
      </c>
      <c r="Q9" s="3895"/>
      <c r="R9" s="1378" t="s">
        <v>5</v>
      </c>
      <c r="S9" s="1379">
        <f t="shared" ref="S9:S17" si="0">F9</f>
        <v>0</v>
      </c>
      <c r="T9" s="1378" t="s">
        <v>5</v>
      </c>
      <c r="U9" s="1379">
        <f t="shared" ref="U9:U17" si="1">H9</f>
        <v>0</v>
      </c>
      <c r="V9" s="1378" t="s">
        <v>5</v>
      </c>
      <c r="W9" s="1379">
        <f t="shared" ref="W9:W17" si="2">J9</f>
        <v>0</v>
      </c>
      <c r="X9" s="1380"/>
      <c r="Y9" s="3886" t="s">
        <v>479</v>
      </c>
      <c r="Z9" s="3887"/>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86" t="s">
        <v>482</v>
      </c>
      <c r="Q10" s="3887"/>
      <c r="R10" s="1378" t="s">
        <v>5</v>
      </c>
      <c r="S10" s="1379">
        <f t="shared" si="0"/>
        <v>0</v>
      </c>
      <c r="T10" s="1378" t="s">
        <v>5</v>
      </c>
      <c r="U10" s="1379">
        <f t="shared" si="1"/>
        <v>0</v>
      </c>
      <c r="V10" s="1378" t="s">
        <v>5</v>
      </c>
      <c r="W10" s="1379">
        <f t="shared" si="2"/>
        <v>0</v>
      </c>
      <c r="X10" s="1380"/>
      <c r="Y10" s="3886" t="s">
        <v>482</v>
      </c>
      <c r="Z10" s="3887"/>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94" t="s">
        <v>484</v>
      </c>
      <c r="Q11" s="1048" t="str">
        <f t="shared" ref="Q11:Q17" si="6">B11</f>
        <v>用途</v>
      </c>
      <c r="R11" s="1378" t="s">
        <v>5</v>
      </c>
      <c r="S11" s="1379">
        <f t="shared" si="0"/>
        <v>100</v>
      </c>
      <c r="T11" s="1378" t="s">
        <v>5</v>
      </c>
      <c r="U11" s="1379">
        <f t="shared" si="1"/>
        <v>100</v>
      </c>
      <c r="V11" s="1378" t="s">
        <v>5</v>
      </c>
      <c r="W11" s="1379">
        <f t="shared" si="2"/>
        <v>100</v>
      </c>
      <c r="X11" s="1380"/>
      <c r="Y11" s="3846"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94"/>
      <c r="Q12" s="1048" t="str">
        <f t="shared" si="6"/>
        <v>土地使用年限（年）</v>
      </c>
      <c r="R12" s="1378" t="s">
        <v>5</v>
      </c>
      <c r="S12" s="1379">
        <f t="shared" si="0"/>
        <v>100</v>
      </c>
      <c r="T12" s="1378" t="s">
        <v>5</v>
      </c>
      <c r="U12" s="1379">
        <f t="shared" si="1"/>
        <v>100</v>
      </c>
      <c r="V12" s="1378" t="s">
        <v>5</v>
      </c>
      <c r="W12" s="1379">
        <f t="shared" si="2"/>
        <v>100</v>
      </c>
      <c r="X12" s="1380"/>
      <c r="Y12" s="3846"/>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94"/>
      <c r="Q13" s="1048" t="str">
        <f t="shared" si="6"/>
        <v>容积率</v>
      </c>
      <c r="R13" s="1378" t="s">
        <v>5</v>
      </c>
      <c r="S13" s="1379" t="e">
        <f t="shared" si="0"/>
        <v>#N/A</v>
      </c>
      <c r="T13" s="1378" t="s">
        <v>5</v>
      </c>
      <c r="U13" s="1379" t="e">
        <f t="shared" si="1"/>
        <v>#N/A</v>
      </c>
      <c r="V13" s="1378" t="s">
        <v>5</v>
      </c>
      <c r="W13" s="1379" t="e">
        <f t="shared" si="2"/>
        <v>#N/A</v>
      </c>
      <c r="X13" s="1380"/>
      <c r="Y13" s="3846"/>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94"/>
      <c r="Q14" s="1048">
        <f t="shared" si="6"/>
        <v>111</v>
      </c>
      <c r="R14" s="1378" t="s">
        <v>5</v>
      </c>
      <c r="S14" s="1379">
        <f t="shared" si="0"/>
        <v>100</v>
      </c>
      <c r="T14" s="1378" t="s">
        <v>5</v>
      </c>
      <c r="U14" s="1379">
        <f t="shared" si="1"/>
        <v>100</v>
      </c>
      <c r="V14" s="1378" t="s">
        <v>5</v>
      </c>
      <c r="W14" s="1379">
        <f t="shared" si="2"/>
        <v>100</v>
      </c>
      <c r="X14" s="1380"/>
      <c r="Y14" s="3846"/>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94"/>
      <c r="Q15" s="1048">
        <f t="shared" si="6"/>
        <v>111</v>
      </c>
      <c r="R15" s="1378" t="s">
        <v>5</v>
      </c>
      <c r="S15" s="1379">
        <f t="shared" si="0"/>
        <v>100</v>
      </c>
      <c r="T15" s="1378" t="s">
        <v>5</v>
      </c>
      <c r="U15" s="1379">
        <f t="shared" si="1"/>
        <v>100</v>
      </c>
      <c r="V15" s="1378" t="s">
        <v>5</v>
      </c>
      <c r="W15" s="1379">
        <f t="shared" si="2"/>
        <v>100</v>
      </c>
      <c r="X15" s="1380"/>
      <c r="Y15" s="3846"/>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94"/>
      <c r="Q16" s="1048">
        <f t="shared" si="6"/>
        <v>111</v>
      </c>
      <c r="R16" s="1378" t="s">
        <v>5</v>
      </c>
      <c r="S16" s="1379">
        <f t="shared" si="0"/>
        <v>100</v>
      </c>
      <c r="T16" s="1378" t="s">
        <v>5</v>
      </c>
      <c r="U16" s="1379">
        <f t="shared" si="1"/>
        <v>100</v>
      </c>
      <c r="V16" s="1378" t="s">
        <v>5</v>
      </c>
      <c r="W16" s="1379">
        <f t="shared" si="2"/>
        <v>100</v>
      </c>
      <c r="X16" s="1380"/>
      <c r="Y16" s="3846"/>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896" t="s">
        <v>489</v>
      </c>
      <c r="Q17" s="1382" t="str">
        <f t="shared" si="6"/>
        <v>产业集聚程度</v>
      </c>
      <c r="R17" s="1383" t="s">
        <v>5</v>
      </c>
      <c r="S17" s="1384">
        <f t="shared" si="0"/>
        <v>100</v>
      </c>
      <c r="T17" s="1383" t="s">
        <v>5</v>
      </c>
      <c r="U17" s="1384">
        <f t="shared" si="1"/>
        <v>100</v>
      </c>
      <c r="V17" s="1383" t="s">
        <v>5</v>
      </c>
      <c r="W17" s="1384">
        <f t="shared" si="2"/>
        <v>100</v>
      </c>
      <c r="X17" s="1377"/>
      <c r="Y17" s="3896"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897"/>
      <c r="Q18" s="1382"/>
      <c r="R18" s="1383"/>
      <c r="S18" s="1384"/>
      <c r="T18" s="1383"/>
      <c r="U18" s="1384"/>
      <c r="V18" s="1383"/>
      <c r="W18" s="1384"/>
      <c r="X18" s="1377"/>
      <c r="Y18" s="3897"/>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897"/>
      <c r="Q19" s="1382" t="str">
        <f>B19</f>
        <v>交通便捷度</v>
      </c>
      <c r="R19" s="1383" t="s">
        <v>5</v>
      </c>
      <c r="S19" s="1384">
        <f>F19</f>
        <v>100</v>
      </c>
      <c r="T19" s="1383" t="s">
        <v>5</v>
      </c>
      <c r="U19" s="1384">
        <f>H19</f>
        <v>100</v>
      </c>
      <c r="V19" s="1383" t="s">
        <v>5</v>
      </c>
      <c r="W19" s="1384">
        <f>J19</f>
        <v>100</v>
      </c>
      <c r="X19" s="1377"/>
      <c r="Y19" s="3897"/>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897"/>
      <c r="Q20" s="1382"/>
      <c r="R20" s="1383"/>
      <c r="S20" s="1384"/>
      <c r="T20" s="1383"/>
      <c r="U20" s="1384"/>
      <c r="V20" s="1383"/>
      <c r="W20" s="1384"/>
      <c r="X20" s="1377"/>
      <c r="Y20" s="3897"/>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897"/>
      <c r="Q21" s="1382" t="str">
        <f t="shared" ref="Q21:Q35" si="8">B21</f>
        <v>区域土地利用方向</v>
      </c>
      <c r="R21" s="1383" t="s">
        <v>5</v>
      </c>
      <c r="S21" s="1384">
        <f>F21</f>
        <v>100</v>
      </c>
      <c r="T21" s="1383" t="s">
        <v>5</v>
      </c>
      <c r="U21" s="1384">
        <f>H21</f>
        <v>100</v>
      </c>
      <c r="V21" s="1383" t="s">
        <v>5</v>
      </c>
      <c r="W21" s="1384">
        <f>J21</f>
        <v>100</v>
      </c>
      <c r="X21" s="1377"/>
      <c r="Y21" s="3897"/>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897"/>
      <c r="Q22" s="1382"/>
      <c r="R22" s="1383"/>
      <c r="S22" s="1384"/>
      <c r="T22" s="1383"/>
      <c r="U22" s="1384"/>
      <c r="V22" s="1383"/>
      <c r="W22" s="1384"/>
      <c r="X22" s="1377"/>
      <c r="Y22" s="3897"/>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897"/>
      <c r="Q23" s="1382" t="str">
        <f t="shared" si="8"/>
        <v>环境状况</v>
      </c>
      <c r="R23" s="1383" t="s">
        <v>5</v>
      </c>
      <c r="S23" s="1384">
        <f>F23</f>
        <v>100</v>
      </c>
      <c r="T23" s="1383" t="s">
        <v>5</v>
      </c>
      <c r="U23" s="1384">
        <f>H23</f>
        <v>100</v>
      </c>
      <c r="V23" s="1383" t="s">
        <v>5</v>
      </c>
      <c r="W23" s="1384">
        <f>J23</f>
        <v>100</v>
      </c>
      <c r="X23" s="1377"/>
      <c r="Y23" s="3897"/>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897"/>
      <c r="Q24" s="1382"/>
      <c r="R24" s="1383"/>
      <c r="S24" s="1384"/>
      <c r="T24" s="1383"/>
      <c r="U24" s="1384"/>
      <c r="V24" s="1383"/>
      <c r="W24" s="1384"/>
      <c r="X24" s="1377"/>
      <c r="Y24" s="3897"/>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897"/>
      <c r="Q25" s="1048" t="str">
        <f t="shared" si="8"/>
        <v>公共配套设施</v>
      </c>
      <c r="R25" s="1378" t="s">
        <v>5</v>
      </c>
      <c r="S25" s="1379">
        <f>F25</f>
        <v>100</v>
      </c>
      <c r="T25" s="1378" t="s">
        <v>5</v>
      </c>
      <c r="U25" s="1379">
        <f>H25</f>
        <v>100</v>
      </c>
      <c r="V25" s="1378" t="s">
        <v>5</v>
      </c>
      <c r="W25" s="1379">
        <f>J25</f>
        <v>100</v>
      </c>
      <c r="X25" s="1380"/>
      <c r="Y25" s="3897"/>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897"/>
      <c r="Q26" s="1048"/>
      <c r="R26" s="1378"/>
      <c r="S26" s="1379"/>
      <c r="T26" s="1378"/>
      <c r="U26" s="1379"/>
      <c r="V26" s="1378"/>
      <c r="W26" s="1379"/>
      <c r="X26" s="1380"/>
      <c r="Y26" s="3897"/>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897"/>
      <c r="Q27" s="2189" t="str">
        <f>B27</f>
        <v>基础设施水平</v>
      </c>
      <c r="R27" s="1378" t="s">
        <v>5</v>
      </c>
      <c r="S27" s="1379">
        <f>F27</f>
        <v>100</v>
      </c>
      <c r="T27" s="1378" t="s">
        <v>5</v>
      </c>
      <c r="U27" s="1379">
        <f>H27</f>
        <v>100</v>
      </c>
      <c r="V27" s="1378" t="s">
        <v>5</v>
      </c>
      <c r="W27" s="1379">
        <f>J27</f>
        <v>100</v>
      </c>
      <c r="X27" s="1380"/>
      <c r="Y27" s="3897"/>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897"/>
      <c r="Q28" s="2189"/>
      <c r="R28" s="1378"/>
      <c r="S28" s="1379"/>
      <c r="T28" s="1378"/>
      <c r="U28" s="1379"/>
      <c r="V28" s="1378"/>
      <c r="W28" s="1379"/>
      <c r="X28" s="1380"/>
      <c r="Y28" s="3897"/>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897"/>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897"/>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897"/>
      <c r="Q30" s="1382" t="str">
        <f t="shared" si="8"/>
        <v>毗邻道路的类型与等级</v>
      </c>
      <c r="R30" s="1383" t="s">
        <v>5</v>
      </c>
      <c r="S30" s="1384">
        <f t="shared" si="9"/>
        <v>100</v>
      </c>
      <c r="T30" s="1383" t="s">
        <v>5</v>
      </c>
      <c r="U30" s="1384">
        <f t="shared" si="10"/>
        <v>100</v>
      </c>
      <c r="V30" s="1383" t="s">
        <v>5</v>
      </c>
      <c r="W30" s="1384">
        <f t="shared" si="11"/>
        <v>100</v>
      </c>
      <c r="X30" s="1377"/>
      <c r="Y30" s="3897"/>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897"/>
      <c r="Q31" s="1382"/>
      <c r="R31" s="1383"/>
      <c r="S31" s="1384"/>
      <c r="T31" s="1383"/>
      <c r="U31" s="1384"/>
      <c r="V31" s="1383"/>
      <c r="W31" s="1384"/>
      <c r="X31" s="1377"/>
      <c r="Y31" s="3897"/>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897"/>
      <c r="Q32" s="1382" t="str">
        <f t="shared" si="8"/>
        <v>土地级别</v>
      </c>
      <c r="R32" s="1383" t="s">
        <v>5</v>
      </c>
      <c r="S32" s="1384">
        <f t="shared" si="9"/>
        <v>100</v>
      </c>
      <c r="T32" s="1383" t="s">
        <v>5</v>
      </c>
      <c r="U32" s="1384">
        <f t="shared" si="10"/>
        <v>100</v>
      </c>
      <c r="V32" s="1383" t="s">
        <v>5</v>
      </c>
      <c r="W32" s="1384">
        <f t="shared" si="11"/>
        <v>100</v>
      </c>
      <c r="X32" s="1377"/>
      <c r="Y32" s="3897"/>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897"/>
      <c r="Q33" s="1382">
        <f t="shared" si="8"/>
        <v>111</v>
      </c>
      <c r="R33" s="1383" t="s">
        <v>5</v>
      </c>
      <c r="S33" s="1384">
        <f t="shared" si="9"/>
        <v>100</v>
      </c>
      <c r="T33" s="1383" t="s">
        <v>5</v>
      </c>
      <c r="U33" s="1384">
        <f t="shared" si="10"/>
        <v>100</v>
      </c>
      <c r="V33" s="1383" t="s">
        <v>5</v>
      </c>
      <c r="W33" s="1384">
        <f t="shared" si="11"/>
        <v>100</v>
      </c>
      <c r="X33" s="1377"/>
      <c r="Y33" s="3897"/>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898" t="s">
        <v>499</v>
      </c>
      <c r="Q34" s="1382">
        <f t="shared" si="8"/>
        <v>111</v>
      </c>
      <c r="R34" s="1383" t="s">
        <v>5</v>
      </c>
      <c r="S34" s="1384">
        <f t="shared" si="9"/>
        <v>100</v>
      </c>
      <c r="T34" s="1383" t="s">
        <v>5</v>
      </c>
      <c r="U34" s="1384">
        <f t="shared" si="10"/>
        <v>100</v>
      </c>
      <c r="V34" s="1383" t="s">
        <v>5</v>
      </c>
      <c r="W34" s="1384">
        <f t="shared" si="11"/>
        <v>100</v>
      </c>
      <c r="X34" s="1377"/>
      <c r="Y34" s="3899"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899"/>
      <c r="Q35" s="1382">
        <f t="shared" si="8"/>
        <v>111</v>
      </c>
      <c r="R35" s="1387" t="s">
        <v>5</v>
      </c>
      <c r="S35" s="1388">
        <f t="shared" si="9"/>
        <v>100</v>
      </c>
      <c r="T35" s="1387" t="s">
        <v>5</v>
      </c>
      <c r="U35" s="1388">
        <f t="shared" si="10"/>
        <v>100</v>
      </c>
      <c r="V35" s="1387" t="s">
        <v>5</v>
      </c>
      <c r="W35" s="1388">
        <f t="shared" si="11"/>
        <v>100</v>
      </c>
      <c r="X35" s="1389"/>
      <c r="Y35" s="3899"/>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899"/>
      <c r="Q36" s="1382" t="str">
        <f>B36</f>
        <v>宗地面积</v>
      </c>
      <c r="R36" s="1383" t="s">
        <v>5</v>
      </c>
      <c r="S36" s="1384" t="e">
        <f t="shared" si="9"/>
        <v>#N/A</v>
      </c>
      <c r="T36" s="1383" t="s">
        <v>5</v>
      </c>
      <c r="U36" s="1384" t="e">
        <f t="shared" si="10"/>
        <v>#N/A</v>
      </c>
      <c r="V36" s="1383" t="s">
        <v>5</v>
      </c>
      <c r="W36" s="1384" t="e">
        <f t="shared" si="11"/>
        <v>#N/A</v>
      </c>
      <c r="X36" s="1377"/>
      <c r="Y36" s="3899"/>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899"/>
      <c r="Q37" s="1382" t="str">
        <f t="shared" ref="Q37:Q42" si="13">B37</f>
        <v>宗地形状</v>
      </c>
      <c r="R37" s="1383" t="s">
        <v>5</v>
      </c>
      <c r="S37" s="1384">
        <f t="shared" si="9"/>
        <v>100</v>
      </c>
      <c r="T37" s="1383" t="s">
        <v>5</v>
      </c>
      <c r="U37" s="1384">
        <f t="shared" si="10"/>
        <v>100</v>
      </c>
      <c r="V37" s="1383" t="s">
        <v>5</v>
      </c>
      <c r="W37" s="1384">
        <f t="shared" si="11"/>
        <v>100</v>
      </c>
      <c r="X37" s="1377"/>
      <c r="Y37" s="3899"/>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899"/>
      <c r="Q38" s="1382" t="str">
        <f t="shared" si="13"/>
        <v>宗地开发程度</v>
      </c>
      <c r="R38" s="1378" t="s">
        <v>5</v>
      </c>
      <c r="S38" s="1379">
        <f t="shared" si="9"/>
        <v>100</v>
      </c>
      <c r="T38" s="1378" t="s">
        <v>5</v>
      </c>
      <c r="U38" s="1379">
        <f t="shared" si="10"/>
        <v>100</v>
      </c>
      <c r="V38" s="1378" t="s">
        <v>5</v>
      </c>
      <c r="W38" s="1379">
        <f t="shared" si="11"/>
        <v>100</v>
      </c>
      <c r="X38" s="1380"/>
      <c r="Y38" s="3899"/>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899" t="s">
        <v>549</v>
      </c>
      <c r="Q39" s="1382" t="str">
        <f t="shared" si="13"/>
        <v>工程地质条件</v>
      </c>
      <c r="R39" s="1383" t="s">
        <v>5</v>
      </c>
      <c r="S39" s="1384">
        <f t="shared" si="9"/>
        <v>100</v>
      </c>
      <c r="T39" s="1383" t="s">
        <v>5</v>
      </c>
      <c r="U39" s="1384">
        <f t="shared" si="10"/>
        <v>100</v>
      </c>
      <c r="V39" s="1383" t="s">
        <v>5</v>
      </c>
      <c r="W39" s="1384">
        <f t="shared" si="11"/>
        <v>100</v>
      </c>
      <c r="X39" s="1377"/>
      <c r="Y39" s="3899"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899"/>
      <c r="Q40" s="1382">
        <f t="shared" si="13"/>
        <v>111</v>
      </c>
      <c r="R40" s="1383" t="s">
        <v>5</v>
      </c>
      <c r="S40" s="1384">
        <f t="shared" si="9"/>
        <v>100</v>
      </c>
      <c r="T40" s="1383" t="s">
        <v>5</v>
      </c>
      <c r="U40" s="1384">
        <f t="shared" si="10"/>
        <v>100</v>
      </c>
      <c r="V40" s="1383" t="s">
        <v>5</v>
      </c>
      <c r="W40" s="1384">
        <f t="shared" si="11"/>
        <v>100</v>
      </c>
      <c r="X40" s="1377"/>
      <c r="Y40" s="3899"/>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899"/>
      <c r="Q41" s="1382">
        <f t="shared" si="13"/>
        <v>111</v>
      </c>
      <c r="R41" s="1383" t="s">
        <v>5</v>
      </c>
      <c r="S41" s="1384">
        <f t="shared" si="9"/>
        <v>100</v>
      </c>
      <c r="T41" s="1383" t="s">
        <v>5</v>
      </c>
      <c r="U41" s="1384">
        <f t="shared" si="10"/>
        <v>100</v>
      </c>
      <c r="V41" s="1383" t="s">
        <v>5</v>
      </c>
      <c r="W41" s="1384">
        <f t="shared" si="11"/>
        <v>100</v>
      </c>
      <c r="X41" s="1377"/>
      <c r="Y41" s="3899"/>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899"/>
      <c r="Q42" s="1382">
        <f t="shared" si="13"/>
        <v>111</v>
      </c>
      <c r="R42" s="1387" t="s">
        <v>5</v>
      </c>
      <c r="S42" s="1388">
        <f t="shared" si="9"/>
        <v>100</v>
      </c>
      <c r="T42" s="1387" t="s">
        <v>5</v>
      </c>
      <c r="U42" s="1388">
        <f t="shared" si="10"/>
        <v>100</v>
      </c>
      <c r="V42" s="1387" t="s">
        <v>5</v>
      </c>
      <c r="W42" s="1388">
        <f t="shared" si="11"/>
        <v>100</v>
      </c>
      <c r="X42" s="1389"/>
      <c r="Y42" s="3899"/>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94" t="str">
        <f>A43</f>
        <v>成交单价</v>
      </c>
      <c r="Q43" s="3894"/>
      <c r="R43" s="3910">
        <f>E43</f>
        <v>0</v>
      </c>
      <c r="S43" s="3910"/>
      <c r="T43" s="3910">
        <f>G43</f>
        <v>0</v>
      </c>
      <c r="U43" s="3910"/>
      <c r="V43" s="3910">
        <f>I43</f>
        <v>0</v>
      </c>
      <c r="W43" s="3910"/>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94" t="str">
        <f>A44</f>
        <v>比较价格（元/平方米）</v>
      </c>
      <c r="Q44" s="3894"/>
      <c r="R44" s="3919" t="e">
        <f>ROUND(PRODUCT(R43,AA9:AA42),0)</f>
        <v>#DIV/0!</v>
      </c>
      <c r="S44" s="3919"/>
      <c r="T44" s="3919" t="e">
        <f>ROUND(PRODUCT(T43,AB9:AB42),0)</f>
        <v>#DIV/0!</v>
      </c>
      <c r="U44" s="3919"/>
      <c r="V44" s="3919" t="e">
        <f>ROUND(PRODUCT(V43,AC9:AC42),0)</f>
        <v>#DIV/0!</v>
      </c>
      <c r="W44" s="3919"/>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00" t="str">
        <f>A45</f>
        <v>估价对象XX用房的比较价格（楼面单价，元/平方米）</v>
      </c>
      <c r="Q45" s="3901"/>
      <c r="R45" s="3928" t="e">
        <f>ROUND(IF(D44="简单平均",AVERAGE(R44:W44),R44*F44+T44*H44+V44*J44),0)</f>
        <v>#DIV/0!</v>
      </c>
      <c r="S45" s="3928"/>
      <c r="T45" s="3928"/>
      <c r="U45" s="3928"/>
      <c r="V45" s="3928"/>
      <c r="W45" s="3928"/>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24" t="s">
        <v>1642</v>
      </c>
      <c r="H52" s="3925"/>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35039.182000000001</v>
      </c>
      <c r="F53" s="1703" t="e">
        <f t="shared" ref="F53:F61" si="14">ROUND(B53*E53/10000,0)</f>
        <v>#DIV/0!</v>
      </c>
      <c r="G53" s="3926"/>
      <c r="H53" s="3927"/>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50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2259.4299999999998</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10727.39</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16621.060000000001</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43" t="s">
        <v>2060</v>
      </c>
      <c r="X8" s="3944"/>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42"/>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42"/>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36" t="s">
        <v>1370</v>
      </c>
      <c r="B20" s="1275" t="s">
        <v>875</v>
      </c>
      <c r="C20" s="996" t="e">
        <f>ROUND(IF(F21="与级别开发程度一致",0,(G21-E21)/C21),0)</f>
        <v>#DIV/0!</v>
      </c>
      <c r="D20" s="3948" t="s">
        <v>879</v>
      </c>
      <c r="E20" s="3949"/>
      <c r="F20" s="3948" t="s">
        <v>876</v>
      </c>
      <c r="G20" s="3949"/>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37"/>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0"/>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0"/>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1"/>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1"/>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1"/>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1"/>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38" t="s">
        <v>1172</v>
      </c>
      <c r="B104" s="3938"/>
      <c r="C104" s="3938"/>
      <c r="D104" s="3938"/>
      <c r="E104" s="3938"/>
      <c r="F104" s="3938"/>
      <c r="G104" s="3938"/>
      <c r="H104" s="3938"/>
      <c r="I104" s="3938"/>
      <c r="J104" s="3938"/>
      <c r="K104" s="2100"/>
      <c r="L104" s="2100"/>
      <c r="M104" s="2100"/>
      <c r="N104" s="2100"/>
    </row>
    <row r="105" spans="1:36">
      <c r="A105" s="3939" t="s">
        <v>1161</v>
      </c>
      <c r="B105" s="3939" t="s">
        <v>1173</v>
      </c>
      <c r="C105" s="1039" t="s">
        <v>1174</v>
      </c>
      <c r="D105" s="1040"/>
      <c r="E105" s="1040"/>
      <c r="F105" s="1040"/>
      <c r="G105" s="1040"/>
      <c r="H105" s="1040"/>
      <c r="I105" s="1040"/>
      <c r="J105" s="1041"/>
      <c r="K105" s="1033"/>
      <c r="L105" s="1033"/>
      <c r="M105" s="1033"/>
      <c r="N105" s="1033"/>
    </row>
    <row r="106" spans="1:36">
      <c r="A106" s="3939"/>
      <c r="B106" s="3939"/>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45"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6"/>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6"/>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6"/>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6"/>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6"/>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7"/>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35" t="s">
        <v>1175</v>
      </c>
      <c r="B114" s="3935"/>
      <c r="C114" s="3935"/>
      <c r="D114" s="3935"/>
      <c r="E114" s="3935"/>
      <c r="F114" s="3935"/>
      <c r="G114" s="3935"/>
      <c r="H114" s="3935"/>
      <c r="I114" s="3935"/>
      <c r="J114" s="3935"/>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54" t="s">
        <v>2443</v>
      </c>
      <c r="B20" s="3957" t="s">
        <v>2453</v>
      </c>
      <c r="C20" s="3256" t="s">
        <v>2454</v>
      </c>
      <c r="D20" s="3257"/>
      <c r="E20" s="3258">
        <v>1</v>
      </c>
      <c r="F20" s="3259" t="s">
        <v>2455</v>
      </c>
      <c r="G20" s="1033"/>
      <c r="H20" s="1023"/>
      <c r="I20" s="1023"/>
    </row>
    <row r="21" spans="1:13" s="1405" customFormat="1">
      <c r="A21" s="3955"/>
      <c r="B21" s="3953"/>
      <c r="C21" s="3260" t="s">
        <v>2456</v>
      </c>
      <c r="D21" s="3261"/>
      <c r="E21" s="3262">
        <v>1</v>
      </c>
      <c r="F21" s="3259" t="s">
        <v>2457</v>
      </c>
      <c r="G21" s="1033"/>
      <c r="H21" s="1023"/>
      <c r="I21" s="1023"/>
    </row>
    <row r="22" spans="1:13" s="1405" customFormat="1">
      <c r="A22" s="3955"/>
      <c r="B22" s="3953"/>
      <c r="C22" s="3260" t="s">
        <v>2458</v>
      </c>
      <c r="D22" s="3261"/>
      <c r="E22" s="3262">
        <v>0.9</v>
      </c>
      <c r="F22" s="3259" t="s">
        <v>2459</v>
      </c>
      <c r="G22" s="1033"/>
      <c r="H22" s="1023"/>
      <c r="I22" s="1023"/>
    </row>
    <row r="23" spans="1:13" s="1405" customFormat="1">
      <c r="A23" s="3955"/>
      <c r="B23" s="3953"/>
      <c r="C23" s="3260" t="s">
        <v>2460</v>
      </c>
      <c r="D23" s="3261"/>
      <c r="E23" s="3262">
        <v>0.9</v>
      </c>
      <c r="F23" s="3259" t="s">
        <v>2461</v>
      </c>
      <c r="G23" s="1033"/>
      <c r="H23" s="1023"/>
      <c r="I23" s="1023"/>
    </row>
    <row r="24" spans="1:13" s="1405" customFormat="1">
      <c r="A24" s="3955"/>
      <c r="B24" s="3953"/>
      <c r="C24" s="3260" t="s">
        <v>2462</v>
      </c>
      <c r="D24" s="3261"/>
      <c r="E24" s="3262">
        <v>0.8</v>
      </c>
      <c r="F24" s="3259" t="s">
        <v>2463</v>
      </c>
      <c r="G24" s="1033"/>
      <c r="H24" s="1023"/>
      <c r="I24" s="1023"/>
    </row>
    <row r="25" spans="1:13" s="1405" customFormat="1" ht="14.25" thickBot="1">
      <c r="A25" s="3956"/>
      <c r="B25" s="3958"/>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59" t="s">
        <v>2448</v>
      </c>
      <c r="B27" s="3957" t="s">
        <v>2448</v>
      </c>
      <c r="C27" s="3256" t="s">
        <v>2468</v>
      </c>
      <c r="D27" s="3257"/>
      <c r="E27" s="3258">
        <v>1</v>
      </c>
      <c r="F27" s="3259" t="s">
        <v>2469</v>
      </c>
      <c r="G27" s="1033"/>
      <c r="H27" s="1023"/>
      <c r="I27" s="1023"/>
    </row>
    <row r="28" spans="1:13" s="1405" customFormat="1">
      <c r="A28" s="3960"/>
      <c r="B28" s="3953"/>
      <c r="C28" s="3260" t="s">
        <v>2470</v>
      </c>
      <c r="D28" s="3261"/>
      <c r="E28" s="3262">
        <v>1</v>
      </c>
      <c r="F28" s="3259" t="s">
        <v>2471</v>
      </c>
      <c r="G28" s="1033"/>
      <c r="H28" s="1023"/>
      <c r="I28" s="1023"/>
    </row>
    <row r="29" spans="1:13" s="1405" customFormat="1">
      <c r="A29" s="3960"/>
      <c r="B29" s="3953"/>
      <c r="C29" s="3260" t="s">
        <v>2472</v>
      </c>
      <c r="D29" s="3261"/>
      <c r="E29" s="3262">
        <v>0.8</v>
      </c>
      <c r="F29" s="3259" t="s">
        <v>2473</v>
      </c>
      <c r="G29" s="1033"/>
      <c r="H29" s="1023"/>
      <c r="I29" s="1023"/>
    </row>
    <row r="30" spans="1:13" s="1405" customFormat="1">
      <c r="A30" s="3960"/>
      <c r="B30" s="3953"/>
      <c r="C30" s="3260" t="s">
        <v>2474</v>
      </c>
      <c r="D30" s="3261"/>
      <c r="E30" s="3262">
        <v>0.8</v>
      </c>
      <c r="F30" s="3259" t="s">
        <v>2475</v>
      </c>
      <c r="G30" s="1033"/>
      <c r="H30" s="1023"/>
      <c r="I30" s="1023"/>
    </row>
    <row r="31" spans="1:13" s="1405" customFormat="1">
      <c r="A31" s="3960"/>
      <c r="B31" s="3953"/>
      <c r="C31" s="3260" t="s">
        <v>2476</v>
      </c>
      <c r="D31" s="3261"/>
      <c r="E31" s="3262">
        <v>0.8</v>
      </c>
      <c r="F31" s="3259" t="s">
        <v>2477</v>
      </c>
      <c r="G31" s="1033"/>
      <c r="H31" s="1023"/>
      <c r="I31" s="1023"/>
    </row>
    <row r="32" spans="1:13" s="1405" customFormat="1">
      <c r="A32" s="3960"/>
      <c r="B32" s="3953"/>
      <c r="C32" s="3260" t="s">
        <v>2478</v>
      </c>
      <c r="D32" s="3261"/>
      <c r="E32" s="3262">
        <v>0.7</v>
      </c>
      <c r="F32" s="3259" t="s">
        <v>2479</v>
      </c>
      <c r="G32" s="1033"/>
      <c r="H32" s="1023"/>
      <c r="I32" s="1023"/>
    </row>
    <row r="33" spans="1:9" s="1405" customFormat="1">
      <c r="A33" s="3960"/>
      <c r="B33" s="3953"/>
      <c r="C33" s="3260" t="s">
        <v>2480</v>
      </c>
      <c r="D33" s="3261"/>
      <c r="E33" s="3262">
        <v>0.8</v>
      </c>
      <c r="F33" s="3259" t="s">
        <v>2481</v>
      </c>
      <c r="G33" s="1033"/>
      <c r="H33" s="1023"/>
      <c r="I33" s="1023"/>
    </row>
    <row r="34" spans="1:9" s="1405" customFormat="1">
      <c r="A34" s="3960"/>
      <c r="B34" s="3953"/>
      <c r="C34" s="3260" t="s">
        <v>2482</v>
      </c>
      <c r="D34" s="3261"/>
      <c r="E34" s="3262">
        <v>0.6</v>
      </c>
      <c r="F34" s="3259" t="s">
        <v>2483</v>
      </c>
      <c r="G34" s="1033"/>
      <c r="H34" s="1023"/>
      <c r="I34" s="1023"/>
    </row>
    <row r="35" spans="1:9" s="1405" customFormat="1">
      <c r="A35" s="3960"/>
      <c r="B35" s="3953"/>
      <c r="C35" s="3260" t="s">
        <v>2484</v>
      </c>
      <c r="D35" s="3261"/>
      <c r="E35" s="3262">
        <v>0.2</v>
      </c>
      <c r="F35" s="3259" t="s">
        <v>2485</v>
      </c>
      <c r="G35" s="1033"/>
      <c r="H35" s="1023"/>
      <c r="I35" s="1023"/>
    </row>
    <row r="36" spans="1:9" s="1405" customFormat="1">
      <c r="A36" s="3960"/>
      <c r="B36" s="3953"/>
      <c r="C36" s="3260" t="s">
        <v>2486</v>
      </c>
      <c r="D36" s="3261"/>
      <c r="E36" s="3262">
        <v>0.2</v>
      </c>
      <c r="F36" s="3259" t="s">
        <v>2487</v>
      </c>
      <c r="G36" s="1033"/>
      <c r="H36" s="1023"/>
      <c r="I36" s="1023"/>
    </row>
    <row r="37" spans="1:9" s="1405" customFormat="1">
      <c r="A37" s="3960"/>
      <c r="B37" s="3951" t="s">
        <v>2488</v>
      </c>
      <c r="C37" s="3260" t="s">
        <v>2489</v>
      </c>
      <c r="D37" s="3261"/>
      <c r="E37" s="3262">
        <v>0.6</v>
      </c>
      <c r="F37" s="3259" t="s">
        <v>2490</v>
      </c>
      <c r="G37" s="1033"/>
      <c r="H37" s="1023"/>
      <c r="I37" s="1023"/>
    </row>
    <row r="38" spans="1:9" s="1405" customFormat="1">
      <c r="A38" s="3960"/>
      <c r="B38" s="3953"/>
      <c r="C38" s="3260" t="s">
        <v>2491</v>
      </c>
      <c r="D38" s="3261"/>
      <c r="E38" s="3262">
        <v>0.6</v>
      </c>
      <c r="F38" s="3259" t="s">
        <v>2492</v>
      </c>
      <c r="G38" s="1033"/>
      <c r="H38" s="1023"/>
      <c r="I38" s="1023"/>
    </row>
    <row r="39" spans="1:9" s="1405" customFormat="1" ht="14.25" thickBot="1">
      <c r="A39" s="3961"/>
      <c r="B39" s="3958"/>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54" t="s">
        <v>2446</v>
      </c>
      <c r="B41" s="3957" t="s">
        <v>2497</v>
      </c>
      <c r="C41" s="3256" t="s">
        <v>2498</v>
      </c>
      <c r="D41" s="3257"/>
      <c r="E41" s="3258">
        <v>1</v>
      </c>
      <c r="F41" s="3259" t="s">
        <v>2499</v>
      </c>
      <c r="G41" s="1033"/>
      <c r="H41" s="1023"/>
      <c r="I41" s="1023"/>
    </row>
    <row r="42" spans="1:9" s="1405" customFormat="1">
      <c r="A42" s="3955"/>
      <c r="B42" s="3953"/>
      <c r="C42" s="3260" t="s">
        <v>2500</v>
      </c>
      <c r="D42" s="3261"/>
      <c r="E42" s="3262">
        <v>1</v>
      </c>
      <c r="F42" s="3259" t="s">
        <v>2501</v>
      </c>
      <c r="G42" s="1033"/>
      <c r="H42" s="1023"/>
      <c r="I42" s="1023"/>
    </row>
    <row r="43" spans="1:9" s="1405" customFormat="1">
      <c r="A43" s="3955"/>
      <c r="B43" s="3952"/>
      <c r="C43" s="3260" t="s">
        <v>2502</v>
      </c>
      <c r="D43" s="3261"/>
      <c r="E43" s="3262">
        <v>1.5</v>
      </c>
      <c r="F43" s="3259" t="s">
        <v>2503</v>
      </c>
      <c r="G43" s="1033"/>
      <c r="H43" s="1023"/>
      <c r="I43" s="1023"/>
    </row>
    <row r="44" spans="1:9" s="1405" customFormat="1">
      <c r="A44" s="3955"/>
      <c r="B44" s="3271" t="s">
        <v>2448</v>
      </c>
      <c r="C44" s="3260" t="s">
        <v>2447</v>
      </c>
      <c r="D44" s="3261"/>
      <c r="E44" s="3262">
        <v>2</v>
      </c>
      <c r="F44" s="3259" t="s">
        <v>2504</v>
      </c>
      <c r="G44" s="1033"/>
      <c r="H44" s="1023"/>
      <c r="I44" s="1023"/>
    </row>
    <row r="45" spans="1:9" s="1405" customFormat="1">
      <c r="A45" s="3955"/>
      <c r="B45" s="3951" t="s">
        <v>2505</v>
      </c>
      <c r="C45" s="3260" t="s">
        <v>2506</v>
      </c>
      <c r="D45" s="3261"/>
      <c r="E45" s="3262">
        <v>1</v>
      </c>
      <c r="F45" s="3259" t="s">
        <v>2507</v>
      </c>
      <c r="G45" s="1033"/>
      <c r="H45" s="1023"/>
      <c r="I45" s="1023"/>
    </row>
    <row r="46" spans="1:9" s="1405" customFormat="1">
      <c r="A46" s="3955"/>
      <c r="B46" s="3953"/>
      <c r="C46" s="3260" t="s">
        <v>2508</v>
      </c>
      <c r="D46" s="3261"/>
      <c r="E46" s="3262">
        <v>1</v>
      </c>
      <c r="F46" s="3259" t="s">
        <v>2509</v>
      </c>
      <c r="G46" s="1033"/>
      <c r="H46" s="1023"/>
      <c r="I46" s="1023"/>
    </row>
    <row r="47" spans="1:9" s="1405" customFormat="1">
      <c r="A47" s="3955"/>
      <c r="B47" s="3953"/>
      <c r="C47" s="3260" t="s">
        <v>2510</v>
      </c>
      <c r="D47" s="3261"/>
      <c r="E47" s="3262">
        <v>1</v>
      </c>
      <c r="F47" s="3259" t="s">
        <v>2511</v>
      </c>
      <c r="G47" s="1033"/>
      <c r="H47" s="1023"/>
      <c r="I47" s="1023"/>
    </row>
    <row r="48" spans="1:9" s="1405" customFormat="1">
      <c r="A48" s="3955"/>
      <c r="B48" s="3953"/>
      <c r="C48" s="3260" t="s">
        <v>2512</v>
      </c>
      <c r="D48" s="3261"/>
      <c r="E48" s="3262">
        <v>1</v>
      </c>
      <c r="F48" s="3259" t="s">
        <v>2513</v>
      </c>
      <c r="G48" s="1033"/>
      <c r="H48" s="1023"/>
      <c r="I48" s="1023"/>
    </row>
    <row r="49" spans="1:9" s="1405" customFormat="1">
      <c r="A49" s="3955"/>
      <c r="B49" s="3953"/>
      <c r="C49" s="3260" t="s">
        <v>2514</v>
      </c>
      <c r="D49" s="3261"/>
      <c r="E49" s="3262">
        <v>1</v>
      </c>
      <c r="F49" s="3259" t="s">
        <v>2515</v>
      </c>
      <c r="G49" s="1033"/>
      <c r="H49" s="1023"/>
      <c r="I49" s="1023"/>
    </row>
    <row r="50" spans="1:9" s="1405" customFormat="1">
      <c r="A50" s="3955"/>
      <c r="B50" s="3953"/>
      <c r="C50" s="3260" t="s">
        <v>2516</v>
      </c>
      <c r="D50" s="3261"/>
      <c r="E50" s="3262">
        <v>1</v>
      </c>
      <c r="F50" s="3259" t="s">
        <v>2517</v>
      </c>
      <c r="G50" s="1033"/>
      <c r="H50" s="1023"/>
      <c r="I50" s="1023"/>
    </row>
    <row r="51" spans="1:9" s="1405" customFormat="1" ht="14.25" thickBot="1">
      <c r="A51" s="3956"/>
      <c r="B51" s="3958"/>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51" t="s">
        <v>2521</v>
      </c>
      <c r="C73" s="3249" t="s">
        <v>2522</v>
      </c>
      <c r="D73" s="3249" t="s">
        <v>2523</v>
      </c>
      <c r="E73" s="3272">
        <v>0.2</v>
      </c>
      <c r="F73" s="3271">
        <v>25</v>
      </c>
      <c r="H73" s="1023">
        <f>SUMIF(C71:C139,基准地价!C8,E71:E139)</f>
        <v>0</v>
      </c>
    </row>
    <row r="74" spans="1:8" s="1023" customFormat="1" ht="24">
      <c r="A74" s="3271">
        <v>2</v>
      </c>
      <c r="B74" s="3953"/>
      <c r="C74" s="3249" t="s">
        <v>2524</v>
      </c>
      <c r="D74" s="3249" t="s">
        <v>2525</v>
      </c>
      <c r="E74" s="3272">
        <v>0.2</v>
      </c>
      <c r="F74" s="3271">
        <v>25</v>
      </c>
    </row>
    <row r="75" spans="1:8" s="1023" customFormat="1" ht="24">
      <c r="A75" s="3271">
        <v>3</v>
      </c>
      <c r="B75" s="3953"/>
      <c r="C75" s="3249" t="s">
        <v>2526</v>
      </c>
      <c r="D75" s="3249" t="s">
        <v>2527</v>
      </c>
      <c r="E75" s="3272">
        <v>0.2</v>
      </c>
      <c r="F75" s="3271">
        <v>25</v>
      </c>
    </row>
    <row r="76" spans="1:8" s="1023" customFormat="1">
      <c r="A76" s="3271">
        <v>4</v>
      </c>
      <c r="B76" s="3953"/>
      <c r="C76" s="3249" t="s">
        <v>2528</v>
      </c>
      <c r="D76" s="3249" t="s">
        <v>2529</v>
      </c>
      <c r="E76" s="3272">
        <v>0.15</v>
      </c>
      <c r="F76" s="3271">
        <v>20</v>
      </c>
    </row>
    <row r="77" spans="1:8" s="1023" customFormat="1" ht="24">
      <c r="A77" s="3271">
        <v>5</v>
      </c>
      <c r="B77" s="3953"/>
      <c r="C77" s="3249" t="s">
        <v>2530</v>
      </c>
      <c r="D77" s="3249" t="s">
        <v>2531</v>
      </c>
      <c r="E77" s="3272">
        <v>0.15</v>
      </c>
      <c r="F77" s="3271">
        <v>20</v>
      </c>
    </row>
    <row r="78" spans="1:8" s="1023" customFormat="1" ht="24">
      <c r="A78" s="3271">
        <v>6</v>
      </c>
      <c r="B78" s="3953"/>
      <c r="C78" s="3249" t="s">
        <v>2532</v>
      </c>
      <c r="D78" s="3249" t="s">
        <v>2533</v>
      </c>
      <c r="E78" s="3272">
        <v>0.15</v>
      </c>
      <c r="F78" s="3271">
        <v>20</v>
      </c>
    </row>
    <row r="79" spans="1:8" s="1023" customFormat="1" ht="24">
      <c r="A79" s="3271">
        <v>7</v>
      </c>
      <c r="B79" s="3953"/>
      <c r="C79" s="3249" t="s">
        <v>2534</v>
      </c>
      <c r="D79" s="3249" t="s">
        <v>2535</v>
      </c>
      <c r="E79" s="3272">
        <v>0.15</v>
      </c>
      <c r="F79" s="3271">
        <v>20</v>
      </c>
    </row>
    <row r="80" spans="1:8" s="1023" customFormat="1" ht="24">
      <c r="A80" s="3271">
        <v>8</v>
      </c>
      <c r="B80" s="3953"/>
      <c r="C80" s="3249" t="s">
        <v>2536</v>
      </c>
      <c r="D80" s="3249" t="s">
        <v>2537</v>
      </c>
      <c r="E80" s="3272">
        <v>0.1</v>
      </c>
      <c r="F80" s="3271">
        <v>15</v>
      </c>
    </row>
    <row r="81" spans="1:6" s="1023" customFormat="1" ht="24">
      <c r="A81" s="3271">
        <v>9</v>
      </c>
      <c r="B81" s="3953"/>
      <c r="C81" s="3249" t="s">
        <v>2538</v>
      </c>
      <c r="D81" s="3249" t="s">
        <v>2539</v>
      </c>
      <c r="E81" s="3272">
        <v>0.1</v>
      </c>
      <c r="F81" s="3271">
        <v>15</v>
      </c>
    </row>
    <row r="82" spans="1:6" s="1023" customFormat="1" ht="24">
      <c r="A82" s="3271">
        <v>10</v>
      </c>
      <c r="B82" s="3953"/>
      <c r="C82" s="3249" t="s">
        <v>2540</v>
      </c>
      <c r="D82" s="3249" t="s">
        <v>2541</v>
      </c>
      <c r="E82" s="3272">
        <v>0.1</v>
      </c>
      <c r="F82" s="3271">
        <v>15</v>
      </c>
    </row>
    <row r="83" spans="1:6" s="1023" customFormat="1" ht="24">
      <c r="A83" s="3271">
        <v>11</v>
      </c>
      <c r="B83" s="3953"/>
      <c r="C83" s="3249" t="s">
        <v>2542</v>
      </c>
      <c r="D83" s="3249" t="s">
        <v>2543</v>
      </c>
      <c r="E83" s="3272">
        <v>0.1</v>
      </c>
      <c r="F83" s="3271">
        <v>15</v>
      </c>
    </row>
    <row r="84" spans="1:6" s="1023" customFormat="1" ht="24">
      <c r="A84" s="3271">
        <v>12</v>
      </c>
      <c r="B84" s="3953"/>
      <c r="C84" s="3249" t="s">
        <v>2544</v>
      </c>
      <c r="D84" s="3249" t="s">
        <v>2545</v>
      </c>
      <c r="E84" s="3272">
        <v>0.1</v>
      </c>
      <c r="F84" s="3271">
        <v>15</v>
      </c>
    </row>
    <row r="85" spans="1:6" s="1023" customFormat="1">
      <c r="A85" s="3271">
        <v>13</v>
      </c>
      <c r="B85" s="3953"/>
      <c r="C85" s="3249" t="s">
        <v>2546</v>
      </c>
      <c r="D85" s="3249" t="s">
        <v>2547</v>
      </c>
      <c r="E85" s="3272">
        <v>0.1</v>
      </c>
      <c r="F85" s="3271">
        <v>15</v>
      </c>
    </row>
    <row r="86" spans="1:6" s="1023" customFormat="1">
      <c r="A86" s="3271">
        <v>14</v>
      </c>
      <c r="B86" s="3953"/>
      <c r="C86" s="3249" t="s">
        <v>2548</v>
      </c>
      <c r="D86" s="3249" t="s">
        <v>2549</v>
      </c>
      <c r="E86" s="3272">
        <v>0.1</v>
      </c>
      <c r="F86" s="3271">
        <v>15</v>
      </c>
    </row>
    <row r="87" spans="1:6" s="1023" customFormat="1">
      <c r="A87" s="3271">
        <v>15</v>
      </c>
      <c r="B87" s="3953"/>
      <c r="C87" s="3249" t="s">
        <v>2550</v>
      </c>
      <c r="D87" s="3249" t="s">
        <v>2551</v>
      </c>
      <c r="E87" s="3272">
        <v>0.1</v>
      </c>
      <c r="F87" s="3271">
        <v>15</v>
      </c>
    </row>
    <row r="88" spans="1:6" s="1023" customFormat="1" ht="24">
      <c r="A88" s="3271">
        <v>16</v>
      </c>
      <c r="B88" s="3953"/>
      <c r="C88" s="3249" t="s">
        <v>2552</v>
      </c>
      <c r="D88" s="3249" t="s">
        <v>2553</v>
      </c>
      <c r="E88" s="3272">
        <v>0.1</v>
      </c>
      <c r="F88" s="3271">
        <v>15</v>
      </c>
    </row>
    <row r="89" spans="1:6" s="1023" customFormat="1" ht="24">
      <c r="A89" s="3271">
        <v>17</v>
      </c>
      <c r="B89" s="3952"/>
      <c r="C89" s="3249" t="s">
        <v>2554</v>
      </c>
      <c r="D89" s="3249" t="s">
        <v>2555</v>
      </c>
      <c r="E89" s="3272">
        <v>0.1</v>
      </c>
      <c r="F89" s="3271">
        <v>15</v>
      </c>
    </row>
    <row r="90" spans="1:6" s="1023" customFormat="1">
      <c r="A90" s="3271">
        <v>18</v>
      </c>
      <c r="B90" s="3951" t="s">
        <v>2556</v>
      </c>
      <c r="C90" s="3249" t="s">
        <v>2557</v>
      </c>
      <c r="D90" s="3249" t="s">
        <v>2558</v>
      </c>
      <c r="E90" s="3272">
        <v>0.2</v>
      </c>
      <c r="F90" s="3271">
        <v>25</v>
      </c>
    </row>
    <row r="91" spans="1:6" s="1023" customFormat="1" ht="24">
      <c r="A91" s="3271">
        <v>19</v>
      </c>
      <c r="B91" s="3953"/>
      <c r="C91" s="3249" t="s">
        <v>2559</v>
      </c>
      <c r="D91" s="3249" t="s">
        <v>2560</v>
      </c>
      <c r="E91" s="3272">
        <v>0.2</v>
      </c>
      <c r="F91" s="3271">
        <v>25</v>
      </c>
    </row>
    <row r="92" spans="1:6" s="1023" customFormat="1">
      <c r="A92" s="3271">
        <v>20</v>
      </c>
      <c r="B92" s="3953"/>
      <c r="C92" s="3249" t="s">
        <v>2561</v>
      </c>
      <c r="D92" s="3249" t="s">
        <v>2562</v>
      </c>
      <c r="E92" s="3272">
        <v>0.15</v>
      </c>
      <c r="F92" s="3271">
        <v>20</v>
      </c>
    </row>
    <row r="93" spans="1:6" s="1023" customFormat="1" ht="24">
      <c r="A93" s="3271">
        <v>21</v>
      </c>
      <c r="B93" s="3953"/>
      <c r="C93" s="3249" t="s">
        <v>2563</v>
      </c>
      <c r="D93" s="3249" t="s">
        <v>2564</v>
      </c>
      <c r="E93" s="3272">
        <v>0.15</v>
      </c>
      <c r="F93" s="3271">
        <v>20</v>
      </c>
    </row>
    <row r="94" spans="1:6" s="1023" customFormat="1" ht="24">
      <c r="A94" s="3271">
        <v>22</v>
      </c>
      <c r="B94" s="3953"/>
      <c r="C94" s="3249" t="s">
        <v>2565</v>
      </c>
      <c r="D94" s="3249" t="s">
        <v>2566</v>
      </c>
      <c r="E94" s="3272">
        <v>0.15</v>
      </c>
      <c r="F94" s="3271">
        <v>20</v>
      </c>
    </row>
    <row r="95" spans="1:6" s="1023" customFormat="1" ht="36">
      <c r="A95" s="3271">
        <v>23</v>
      </c>
      <c r="B95" s="3953"/>
      <c r="C95" s="3249" t="s">
        <v>2567</v>
      </c>
      <c r="D95" s="3249" t="s">
        <v>2568</v>
      </c>
      <c r="E95" s="3272">
        <v>0.15</v>
      </c>
      <c r="F95" s="3271">
        <v>20</v>
      </c>
    </row>
    <row r="96" spans="1:6" s="1023" customFormat="1">
      <c r="A96" s="3271">
        <v>24</v>
      </c>
      <c r="B96" s="3953"/>
      <c r="C96" s="3249" t="s">
        <v>2569</v>
      </c>
      <c r="D96" s="3249" t="s">
        <v>2570</v>
      </c>
      <c r="E96" s="3272">
        <v>0.1</v>
      </c>
      <c r="F96" s="3271">
        <v>15</v>
      </c>
    </row>
    <row r="97" spans="1:6" s="1023" customFormat="1" ht="24">
      <c r="A97" s="3271">
        <v>25</v>
      </c>
      <c r="B97" s="3953"/>
      <c r="C97" s="3249" t="s">
        <v>2571</v>
      </c>
      <c r="D97" s="3249" t="s">
        <v>2572</v>
      </c>
      <c r="E97" s="3272">
        <v>0.1</v>
      </c>
      <c r="F97" s="3271">
        <v>15</v>
      </c>
    </row>
    <row r="98" spans="1:6" s="1023" customFormat="1" ht="24">
      <c r="A98" s="3271">
        <v>26</v>
      </c>
      <c r="B98" s="3953"/>
      <c r="C98" s="3249" t="s">
        <v>2573</v>
      </c>
      <c r="D98" s="3249" t="s">
        <v>2574</v>
      </c>
      <c r="E98" s="3272">
        <v>0.1</v>
      </c>
      <c r="F98" s="3271">
        <v>15</v>
      </c>
    </row>
    <row r="99" spans="1:6" s="1023" customFormat="1" ht="24">
      <c r="A99" s="3271">
        <v>27</v>
      </c>
      <c r="B99" s="3953"/>
      <c r="C99" s="3249" t="s">
        <v>2575</v>
      </c>
      <c r="D99" s="3249" t="s">
        <v>2576</v>
      </c>
      <c r="E99" s="3272">
        <v>0.1</v>
      </c>
      <c r="F99" s="3271">
        <v>15</v>
      </c>
    </row>
    <row r="100" spans="1:6" s="1023" customFormat="1" ht="24">
      <c r="A100" s="3271">
        <v>28</v>
      </c>
      <c r="B100" s="3953"/>
      <c r="C100" s="3249" t="s">
        <v>2577</v>
      </c>
      <c r="D100" s="3249" t="s">
        <v>2578</v>
      </c>
      <c r="E100" s="3272">
        <v>0.1</v>
      </c>
      <c r="F100" s="3271">
        <v>15</v>
      </c>
    </row>
    <row r="101" spans="1:6" s="1023" customFormat="1" ht="24">
      <c r="A101" s="3271">
        <v>29</v>
      </c>
      <c r="B101" s="3953"/>
      <c r="C101" s="3249" t="s">
        <v>2579</v>
      </c>
      <c r="D101" s="3249" t="s">
        <v>2580</v>
      </c>
      <c r="E101" s="3272">
        <v>0.1</v>
      </c>
      <c r="F101" s="3271">
        <v>15</v>
      </c>
    </row>
    <row r="102" spans="1:6" s="1023" customFormat="1" ht="24">
      <c r="A102" s="3271">
        <v>30</v>
      </c>
      <c r="B102" s="3953"/>
      <c r="C102" s="3249" t="s">
        <v>2581</v>
      </c>
      <c r="D102" s="3249" t="s">
        <v>2582</v>
      </c>
      <c r="E102" s="3272">
        <v>0.1</v>
      </c>
      <c r="F102" s="3271">
        <v>15</v>
      </c>
    </row>
    <row r="103" spans="1:6" s="1023" customFormat="1" ht="24">
      <c r="A103" s="3271">
        <v>31</v>
      </c>
      <c r="B103" s="3953"/>
      <c r="C103" s="3249" t="s">
        <v>2583</v>
      </c>
      <c r="D103" s="3249" t="s">
        <v>2584</v>
      </c>
      <c r="E103" s="3272">
        <v>0.1</v>
      </c>
      <c r="F103" s="3271">
        <v>15</v>
      </c>
    </row>
    <row r="104" spans="1:6" s="1023" customFormat="1" ht="24">
      <c r="A104" s="3271">
        <v>32</v>
      </c>
      <c r="B104" s="3953"/>
      <c r="C104" s="3249" t="s">
        <v>2585</v>
      </c>
      <c r="D104" s="3249" t="s">
        <v>2586</v>
      </c>
      <c r="E104" s="3272">
        <v>0.1</v>
      </c>
      <c r="F104" s="3271">
        <v>15</v>
      </c>
    </row>
    <row r="105" spans="1:6" s="1023" customFormat="1" ht="24">
      <c r="A105" s="3271">
        <v>33</v>
      </c>
      <c r="B105" s="3953"/>
      <c r="C105" s="3249" t="s">
        <v>2587</v>
      </c>
      <c r="D105" s="3249" t="s">
        <v>2588</v>
      </c>
      <c r="E105" s="3272">
        <v>0.1</v>
      </c>
      <c r="F105" s="3271">
        <v>15</v>
      </c>
    </row>
    <row r="106" spans="1:6" s="1023" customFormat="1" ht="24">
      <c r="A106" s="3271">
        <v>34</v>
      </c>
      <c r="B106" s="3952"/>
      <c r="C106" s="3249" t="s">
        <v>2589</v>
      </c>
      <c r="D106" s="3249" t="s">
        <v>2590</v>
      </c>
      <c r="E106" s="3272">
        <v>0.1</v>
      </c>
      <c r="F106" s="3271">
        <v>15</v>
      </c>
    </row>
    <row r="107" spans="1:6" s="1023" customFormat="1" ht="24">
      <c r="A107" s="3271">
        <v>35</v>
      </c>
      <c r="B107" s="3951" t="s">
        <v>2591</v>
      </c>
      <c r="C107" s="3271" t="s">
        <v>2592</v>
      </c>
      <c r="D107" s="3249" t="s">
        <v>2593</v>
      </c>
      <c r="E107" s="3272">
        <v>0.15</v>
      </c>
      <c r="F107" s="3271">
        <v>20</v>
      </c>
    </row>
    <row r="108" spans="1:6" s="1023" customFormat="1" ht="24">
      <c r="A108" s="3271">
        <v>36</v>
      </c>
      <c r="B108" s="3953"/>
      <c r="C108" s="3271" t="s">
        <v>2594</v>
      </c>
      <c r="D108" s="3249" t="s">
        <v>2595</v>
      </c>
      <c r="E108" s="3272">
        <v>0.15</v>
      </c>
      <c r="F108" s="3271">
        <v>20</v>
      </c>
    </row>
    <row r="109" spans="1:6" s="1023" customFormat="1" ht="24">
      <c r="A109" s="3271">
        <v>37</v>
      </c>
      <c r="B109" s="3953"/>
      <c r="C109" s="3271" t="s">
        <v>2596</v>
      </c>
      <c r="D109" s="3249" t="s">
        <v>2597</v>
      </c>
      <c r="E109" s="3272">
        <v>0.15</v>
      </c>
      <c r="F109" s="3271">
        <v>20</v>
      </c>
    </row>
    <row r="110" spans="1:6" s="1023" customFormat="1">
      <c r="A110" s="3271">
        <v>38</v>
      </c>
      <c r="B110" s="3953"/>
      <c r="C110" s="3271" t="s">
        <v>2598</v>
      </c>
      <c r="D110" s="3249" t="s">
        <v>2599</v>
      </c>
      <c r="E110" s="3272">
        <v>0.1</v>
      </c>
      <c r="F110" s="3271">
        <v>15</v>
      </c>
    </row>
    <row r="111" spans="1:6" s="1023" customFormat="1" ht="24">
      <c r="A111" s="3271">
        <v>39</v>
      </c>
      <c r="B111" s="3953"/>
      <c r="C111" s="3271" t="s">
        <v>2600</v>
      </c>
      <c r="D111" s="3249" t="s">
        <v>2601</v>
      </c>
      <c r="E111" s="3272">
        <v>0.1</v>
      </c>
      <c r="F111" s="3271">
        <v>15</v>
      </c>
    </row>
    <row r="112" spans="1:6" s="1023" customFormat="1" ht="24">
      <c r="A112" s="3271">
        <v>40</v>
      </c>
      <c r="B112" s="3952"/>
      <c r="C112" s="3271" t="s">
        <v>2602</v>
      </c>
      <c r="D112" s="3249" t="s">
        <v>2603</v>
      </c>
      <c r="E112" s="3272">
        <v>0.1</v>
      </c>
      <c r="F112" s="3271">
        <v>15</v>
      </c>
    </row>
    <row r="113" spans="1:6" s="1023" customFormat="1" ht="24">
      <c r="A113" s="3271">
        <v>41</v>
      </c>
      <c r="B113" s="3950" t="s">
        <v>2604</v>
      </c>
      <c r="C113" s="3271" t="s">
        <v>2605</v>
      </c>
      <c r="D113" s="3249" t="s">
        <v>2606</v>
      </c>
      <c r="E113" s="3272">
        <v>0.1</v>
      </c>
      <c r="F113" s="3271">
        <v>15</v>
      </c>
    </row>
    <row r="114" spans="1:6" s="1023" customFormat="1">
      <c r="A114" s="3271">
        <v>42</v>
      </c>
      <c r="B114" s="3950"/>
      <c r="C114" s="3271" t="s">
        <v>2607</v>
      </c>
      <c r="D114" s="3249" t="s">
        <v>2608</v>
      </c>
      <c r="E114" s="3272">
        <v>0.1</v>
      </c>
      <c r="F114" s="3271">
        <v>15</v>
      </c>
    </row>
    <row r="115" spans="1:6" s="1023" customFormat="1" ht="24">
      <c r="A115" s="3271">
        <v>43</v>
      </c>
      <c r="B115" s="3950"/>
      <c r="C115" s="3271" t="s">
        <v>2609</v>
      </c>
      <c r="D115" s="3249" t="s">
        <v>2610</v>
      </c>
      <c r="E115" s="3272">
        <v>0.1</v>
      </c>
      <c r="F115" s="3271">
        <v>15</v>
      </c>
    </row>
    <row r="116" spans="1:6" s="1023" customFormat="1" ht="24">
      <c r="A116" s="3271">
        <v>44</v>
      </c>
      <c r="B116" s="3951" t="s">
        <v>2611</v>
      </c>
      <c r="C116" s="3271" t="s">
        <v>2612</v>
      </c>
      <c r="D116" s="3249" t="s">
        <v>2613</v>
      </c>
      <c r="E116" s="3272">
        <v>0.1</v>
      </c>
      <c r="F116" s="3271">
        <v>15</v>
      </c>
    </row>
    <row r="117" spans="1:6" s="1023" customFormat="1" ht="24">
      <c r="A117" s="3271">
        <v>45</v>
      </c>
      <c r="B117" s="3952"/>
      <c r="C117" s="3249" t="s">
        <v>2614</v>
      </c>
      <c r="D117" s="3249" t="s">
        <v>2615</v>
      </c>
      <c r="E117" s="3272">
        <v>0.1</v>
      </c>
      <c r="F117" s="3271">
        <v>15</v>
      </c>
    </row>
    <row r="118" spans="1:6" s="1023" customFormat="1" ht="24">
      <c r="A118" s="3271">
        <v>46</v>
      </c>
      <c r="B118" s="3951" t="s">
        <v>2616</v>
      </c>
      <c r="C118" s="3271" t="s">
        <v>2617</v>
      </c>
      <c r="D118" s="3249" t="s">
        <v>2618</v>
      </c>
      <c r="E118" s="3272">
        <v>0.1</v>
      </c>
      <c r="F118" s="3271">
        <v>15</v>
      </c>
    </row>
    <row r="119" spans="1:6" s="1023" customFormat="1" ht="24">
      <c r="A119" s="3271">
        <v>47</v>
      </c>
      <c r="B119" s="3952"/>
      <c r="C119" s="3271" t="s">
        <v>2619</v>
      </c>
      <c r="D119" s="3249" t="s">
        <v>2620</v>
      </c>
      <c r="E119" s="3272">
        <v>0.1</v>
      </c>
      <c r="F119" s="3271">
        <v>15</v>
      </c>
    </row>
    <row r="120" spans="1:6" s="1023" customFormat="1" ht="24">
      <c r="A120" s="3271">
        <v>48</v>
      </c>
      <c r="B120" s="3951" t="s">
        <v>2621</v>
      </c>
      <c r="C120" s="3271" t="s">
        <v>2622</v>
      </c>
      <c r="D120" s="3249" t="s">
        <v>2623</v>
      </c>
      <c r="E120" s="3272">
        <v>0.1</v>
      </c>
      <c r="F120" s="3271">
        <v>15</v>
      </c>
    </row>
    <row r="121" spans="1:6" s="1023" customFormat="1">
      <c r="A121" s="3271">
        <v>49</v>
      </c>
      <c r="B121" s="3952"/>
      <c r="C121" s="3271" t="s">
        <v>2624</v>
      </c>
      <c r="D121" s="3249" t="s">
        <v>2625</v>
      </c>
      <c r="E121" s="3272">
        <v>0.1</v>
      </c>
      <c r="F121" s="3271">
        <v>15</v>
      </c>
    </row>
    <row r="122" spans="1:6" s="1023" customFormat="1" ht="24">
      <c r="A122" s="3271">
        <v>50</v>
      </c>
      <c r="B122" s="3950" t="s">
        <v>2626</v>
      </c>
      <c r="C122" s="3271" t="s">
        <v>2627</v>
      </c>
      <c r="D122" s="3249" t="s">
        <v>2628</v>
      </c>
      <c r="E122" s="3272">
        <v>0.1</v>
      </c>
      <c r="F122" s="3271">
        <v>15</v>
      </c>
    </row>
    <row r="123" spans="1:6" s="1023" customFormat="1" ht="24">
      <c r="A123" s="3271">
        <v>51</v>
      </c>
      <c r="B123" s="3950"/>
      <c r="C123" s="3271" t="s">
        <v>2629</v>
      </c>
      <c r="D123" s="3249" t="s">
        <v>2630</v>
      </c>
      <c r="E123" s="3272">
        <v>0.1</v>
      </c>
      <c r="F123" s="3271">
        <v>15</v>
      </c>
    </row>
    <row r="124" spans="1:6" s="1023" customFormat="1" ht="24">
      <c r="A124" s="3271">
        <v>52</v>
      </c>
      <c r="B124" s="3950" t="s">
        <v>2631</v>
      </c>
      <c r="C124" s="3271" t="s">
        <v>2632</v>
      </c>
      <c r="D124" s="3249" t="s">
        <v>2633</v>
      </c>
      <c r="E124" s="3272">
        <v>0.1</v>
      </c>
      <c r="F124" s="3271">
        <v>15</v>
      </c>
    </row>
    <row r="125" spans="1:6" s="1023" customFormat="1" ht="24">
      <c r="A125" s="3271">
        <v>53</v>
      </c>
      <c r="B125" s="3950"/>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50" t="s">
        <v>2639</v>
      </c>
      <c r="C127" s="3271" t="s">
        <v>2640</v>
      </c>
      <c r="D127" s="3249" t="s">
        <v>2641</v>
      </c>
      <c r="E127" s="3272">
        <v>0.1</v>
      </c>
      <c r="F127" s="3271">
        <v>15</v>
      </c>
    </row>
    <row r="128" spans="1:6">
      <c r="A128" s="3271">
        <v>56</v>
      </c>
      <c r="B128" s="3950"/>
      <c r="C128" s="3271" t="s">
        <v>2642</v>
      </c>
      <c r="D128" s="3249" t="s">
        <v>2643</v>
      </c>
      <c r="E128" s="3272">
        <v>0.1</v>
      </c>
      <c r="F128" s="3271">
        <v>15</v>
      </c>
    </row>
    <row r="129" spans="1:14" ht="24">
      <c r="A129" s="3271">
        <v>57</v>
      </c>
      <c r="B129" s="3950"/>
      <c r="C129" s="3271" t="s">
        <v>2644</v>
      </c>
      <c r="D129" s="3249" t="s">
        <v>2645</v>
      </c>
      <c r="E129" s="3272">
        <v>0.1</v>
      </c>
      <c r="F129" s="3271">
        <v>15</v>
      </c>
    </row>
    <row r="130" spans="1:14" ht="24">
      <c r="A130" s="3271">
        <v>58</v>
      </c>
      <c r="B130" s="3950" t="s">
        <v>2646</v>
      </c>
      <c r="C130" s="3271" t="s">
        <v>2647</v>
      </c>
      <c r="D130" s="3249" t="s">
        <v>2648</v>
      </c>
      <c r="E130" s="3272">
        <v>0.1</v>
      </c>
      <c r="F130" s="3271">
        <v>15</v>
      </c>
    </row>
    <row r="131" spans="1:14" ht="24">
      <c r="A131" s="3271">
        <v>59</v>
      </c>
      <c r="B131" s="3950"/>
      <c r="C131" s="3271" t="s">
        <v>2649</v>
      </c>
      <c r="D131" s="3249" t="s">
        <v>2650</v>
      </c>
      <c r="E131" s="3272">
        <v>0.1</v>
      </c>
      <c r="F131" s="3271">
        <v>15</v>
      </c>
    </row>
    <row r="132" spans="1:14" ht="24">
      <c r="A132" s="3271">
        <v>60</v>
      </c>
      <c r="B132" s="3951" t="s">
        <v>2651</v>
      </c>
      <c r="C132" s="3271" t="s">
        <v>2652</v>
      </c>
      <c r="D132" s="3249" t="s">
        <v>2653</v>
      </c>
      <c r="E132" s="3272">
        <v>0.1</v>
      </c>
      <c r="F132" s="3271">
        <v>15</v>
      </c>
    </row>
    <row r="133" spans="1:14" ht="24">
      <c r="A133" s="3271">
        <v>61</v>
      </c>
      <c r="B133" s="3952"/>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50" t="s">
        <v>2659</v>
      </c>
      <c r="C135" s="3271" t="s">
        <v>2660</v>
      </c>
      <c r="D135" s="3249" t="s">
        <v>2661</v>
      </c>
      <c r="E135" s="3272">
        <v>0.1</v>
      </c>
      <c r="F135" s="3271">
        <v>15</v>
      </c>
    </row>
    <row r="136" spans="1:14">
      <c r="A136" s="3271">
        <v>64</v>
      </c>
      <c r="B136" s="3950"/>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2" t="s">
        <v>2807</v>
      </c>
      <c r="B1" s="3962"/>
      <c r="C1" s="3962"/>
      <c r="D1" s="3962"/>
      <c r="E1" s="3962"/>
      <c r="F1" s="3962"/>
      <c r="G1" s="3963"/>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64"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65"/>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6" t="s">
        <v>3182</v>
      </c>
      <c r="B1" s="3966"/>
      <c r="C1" s="3966"/>
      <c r="D1" s="3966"/>
      <c r="E1" s="3966"/>
      <c r="F1" s="3967"/>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68" t="s">
        <v>3020</v>
      </c>
      <c r="B1" s="3968"/>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1" t="s">
        <v>1858</v>
      </c>
      <c r="C1" s="3971"/>
      <c r="D1" s="3971"/>
      <c r="E1" s="3971"/>
      <c r="F1" s="3971"/>
      <c r="G1" s="3970" t="s">
        <v>1859</v>
      </c>
      <c r="H1" s="3970"/>
      <c r="I1" s="3970"/>
      <c r="J1" s="3970"/>
      <c r="K1" s="3970"/>
      <c r="L1" s="3970"/>
      <c r="N1" s="3970" t="s">
        <v>1860</v>
      </c>
      <c r="O1" s="3970"/>
      <c r="P1" s="3970"/>
      <c r="Q1" s="3970"/>
      <c r="S1" s="3970" t="s">
        <v>1861</v>
      </c>
      <c r="T1" s="3970"/>
      <c r="U1" s="3970"/>
      <c r="V1" s="3970"/>
      <c r="X1" s="3969" t="s">
        <v>1921</v>
      </c>
      <c r="Y1" s="3970"/>
      <c r="Z1" s="3970"/>
      <c r="AA1" s="3970"/>
      <c r="AB1" s="3970"/>
      <c r="AD1" s="3969" t="s">
        <v>1925</v>
      </c>
      <c r="AE1" s="3970"/>
      <c r="AF1" s="3970"/>
      <c r="AG1" s="3970"/>
      <c r="AH1" s="3970"/>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73">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73"/>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73"/>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79"/>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78">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73"/>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73"/>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79"/>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78">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73"/>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73"/>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74"/>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2">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73"/>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73"/>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74"/>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2">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73"/>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73"/>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74"/>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75">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76"/>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76"/>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77"/>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2">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73"/>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73"/>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74"/>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2">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73">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73">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74">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2">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73">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73">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74">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2">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73">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73">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74">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2">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73">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73">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74">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2">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73">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73">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74">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2">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73">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73">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74">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2">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73">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73">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74">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2">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73">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73">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74">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2">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73">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73">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74">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2">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73">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73">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74">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80" t="s">
        <v>2793</v>
      </c>
      <c r="S1" s="3981"/>
      <c r="T1" s="3981"/>
      <c r="U1" s="3981"/>
      <c r="V1" s="3981"/>
      <c r="W1" s="3981"/>
      <c r="X1" s="3346"/>
      <c r="Y1" s="3980" t="s">
        <v>2804</v>
      </c>
      <c r="Z1" s="3981"/>
      <c r="AA1" s="3981"/>
      <c r="AB1" s="3981"/>
      <c r="AC1" s="3981"/>
      <c r="AD1" s="3981"/>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0" t="s">
        <v>2800</v>
      </c>
      <c r="S21" s="3981"/>
      <c r="T21" s="3981"/>
      <c r="U21" s="3981"/>
      <c r="V21" s="3981"/>
      <c r="W21" s="3981"/>
      <c r="X21" s="3346"/>
      <c r="Y21" s="3980" t="s">
        <v>1925</v>
      </c>
      <c r="Z21" s="3981"/>
      <c r="AA21" s="3981"/>
      <c r="AB21" s="3981"/>
      <c r="AC21" s="3981"/>
      <c r="AD21" s="3981"/>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83" t="s">
        <v>1807</v>
      </c>
      <c r="C8" s="1609">
        <f ca="1">ROUND(F8*F10*F9*(1-F11)/10000,0)</f>
        <v>0</v>
      </c>
      <c r="D8" s="1606" t="s">
        <v>1817</v>
      </c>
      <c r="E8" s="59" t="s">
        <v>585</v>
      </c>
      <c r="F8" s="750">
        <f ca="1">INDIRECT("'数据-取费表'!u"&amp;$G$1)</f>
        <v>0</v>
      </c>
      <c r="G8" s="1402"/>
      <c r="H8" s="2148" t="s">
        <v>1353</v>
      </c>
      <c r="I8" s="3983" t="s">
        <v>1807</v>
      </c>
      <c r="J8" s="748">
        <f ca="1">ROUND(M8*M10*M9*(1-M11)/10000,0)</f>
        <v>0</v>
      </c>
      <c r="K8" s="331" t="s">
        <v>1817</v>
      </c>
      <c r="L8" s="749" t="s">
        <v>1267</v>
      </c>
      <c r="M8" s="750">
        <f ca="1">INDIRECT("'数据-取费表'!z"&amp;$G$1)</f>
        <v>0</v>
      </c>
    </row>
    <row r="9" spans="1:25" ht="18" customHeight="1">
      <c r="A9" s="2144"/>
      <c r="B9" s="3984"/>
      <c r="C9" s="1610"/>
      <c r="D9" s="1607"/>
      <c r="E9" s="59" t="s">
        <v>586</v>
      </c>
      <c r="F9" s="750">
        <f ca="1">IF(INDIRECT("'数据-取费表'!ah"&amp;$G$1)="",INDIRECT("'数据-取费表'!k"&amp;$G$1),INDIRECT("'数据-取费表'!ah"&amp;$G$1))</f>
        <v>0</v>
      </c>
      <c r="G9" s="1402"/>
      <c r="H9" s="2133"/>
      <c r="I9" s="3984"/>
      <c r="J9" s="753"/>
      <c r="K9" s="754"/>
      <c r="L9" s="749" t="s">
        <v>1268</v>
      </c>
      <c r="M9" s="750">
        <f ca="1">F9</f>
        <v>0</v>
      </c>
    </row>
    <row r="10" spans="1:25" ht="18" customHeight="1">
      <c r="A10" s="2137"/>
      <c r="B10" s="3985"/>
      <c r="C10" s="1610"/>
      <c r="D10" s="1607"/>
      <c r="E10" s="59" t="s">
        <v>587</v>
      </c>
      <c r="F10" s="750">
        <f ca="1">INDIRECT("'数据-取费表'!ai"&amp;$G$1)</f>
        <v>0</v>
      </c>
      <c r="G10" s="1402"/>
      <c r="H10" s="2133"/>
      <c r="I10" s="3985"/>
      <c r="J10" s="753"/>
      <c r="K10" s="754"/>
      <c r="L10" s="749" t="s">
        <v>1269</v>
      </c>
      <c r="M10" s="750">
        <f ca="1">INDIRECT("'数据-取费表'!ai"&amp;$G$1)</f>
        <v>0</v>
      </c>
    </row>
    <row r="11" spans="1:25" ht="18" customHeight="1">
      <c r="A11" s="751"/>
      <c r="B11" s="3986"/>
      <c r="C11" s="1610"/>
      <c r="D11" s="1607"/>
      <c r="E11" s="59" t="s">
        <v>588</v>
      </c>
      <c r="F11" s="759">
        <f ca="1">INDIRECT("'数据-取费表'!w"&amp;$G$1)</f>
        <v>0</v>
      </c>
      <c r="G11" s="1402"/>
      <c r="H11" s="2149"/>
      <c r="I11" s="3985"/>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2"/>
      <c r="J36" s="1800"/>
      <c r="K36" s="1801"/>
      <c r="L36" s="1800"/>
      <c r="M36" s="1800"/>
    </row>
    <row r="37" spans="1:18" ht="18" customHeight="1">
      <c r="A37" s="779"/>
      <c r="B37" s="758"/>
      <c r="C37" s="67"/>
      <c r="D37" s="780"/>
      <c r="E37" s="749" t="s">
        <v>621</v>
      </c>
      <c r="F37" s="750">
        <f ca="1">INDIRECT("'数据-取费表'!r"&amp;$G$1)</f>
        <v>0</v>
      </c>
      <c r="G37" s="1783"/>
      <c r="H37" s="1786"/>
      <c r="I37" s="3982"/>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87"/>
      <c r="L54" s="3988"/>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85" zoomScaleNormal="60" zoomScaleSheetLayoutView="85" workbookViewId="0">
      <selection activeCell="L24" sqref="L24"/>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3271</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191030</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54675</v>
      </c>
      <c r="C3" s="816" t="s">
        <v>669</v>
      </c>
      <c r="D3" s="815">
        <f>SUMIF('数据-汇总表'!$C19:$C33,D1,'数据-汇总表'!$E19:$E33)</f>
        <v>34939.182000000001</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02" t="s">
        <v>471</v>
      </c>
      <c r="D4" s="3903"/>
      <c r="E4" s="3929" t="s">
        <v>472</v>
      </c>
      <c r="F4" s="3930"/>
      <c r="G4" s="3902" t="s">
        <v>473</v>
      </c>
      <c r="H4" s="3903"/>
      <c r="I4" s="3902" t="s">
        <v>474</v>
      </c>
      <c r="J4" s="3903"/>
      <c r="K4" s="817" t="s">
        <v>475</v>
      </c>
      <c r="L4" s="1853"/>
      <c r="M4" s="1854"/>
      <c r="N4" s="1854"/>
      <c r="O4" s="1854"/>
      <c r="P4" s="3904" t="s">
        <v>476</v>
      </c>
      <c r="Q4" s="3905"/>
      <c r="R4" s="3888" t="s">
        <v>472</v>
      </c>
      <c r="S4" s="3889"/>
      <c r="T4" s="3888" t="s">
        <v>473</v>
      </c>
      <c r="U4" s="3889"/>
      <c r="V4" s="3910" t="s">
        <v>474</v>
      </c>
      <c r="W4" s="3910"/>
      <c r="X4" s="1377"/>
      <c r="Y4" s="3888" t="s">
        <v>476</v>
      </c>
      <c r="Z4" s="3889"/>
      <c r="AA4" s="3883" t="s">
        <v>472</v>
      </c>
      <c r="AB4" s="3883" t="s">
        <v>473</v>
      </c>
      <c r="AC4" s="3883" t="s">
        <v>474</v>
      </c>
    </row>
    <row r="5" spans="1:29" ht="15">
      <c r="A5" s="484"/>
      <c r="B5" s="485"/>
      <c r="C5" s="3915" t="s">
        <v>2183</v>
      </c>
      <c r="D5" s="3914"/>
      <c r="E5" s="3989" t="s">
        <v>3843</v>
      </c>
      <c r="F5" s="3932"/>
      <c r="G5" s="3913" t="s">
        <v>3258</v>
      </c>
      <c r="H5" s="3914"/>
      <c r="I5" s="3913" t="s">
        <v>3848</v>
      </c>
      <c r="J5" s="3914"/>
      <c r="K5" s="818"/>
      <c r="L5" s="1853"/>
      <c r="M5" s="1854"/>
      <c r="N5" s="1854"/>
      <c r="O5" s="1854"/>
      <c r="P5" s="3906"/>
      <c r="Q5" s="3907"/>
      <c r="R5" s="3890"/>
      <c r="S5" s="3891"/>
      <c r="T5" s="3890"/>
      <c r="U5" s="3891"/>
      <c r="V5" s="3910"/>
      <c r="W5" s="3910"/>
      <c r="X5" s="1377"/>
      <c r="Y5" s="3890"/>
      <c r="Z5" s="3891"/>
      <c r="AA5" s="3884"/>
      <c r="AB5" s="3884"/>
      <c r="AC5" s="3884"/>
    </row>
    <row r="6" spans="1:29" ht="15.75" thickBot="1">
      <c r="A6" s="486"/>
      <c r="B6" s="487"/>
      <c r="C6" s="3911" t="s">
        <v>2187</v>
      </c>
      <c r="D6" s="3912"/>
      <c r="E6" s="3933" t="s">
        <v>2187</v>
      </c>
      <c r="F6" s="3934"/>
      <c r="G6" s="3911" t="s">
        <v>2187</v>
      </c>
      <c r="H6" s="3912"/>
      <c r="I6" s="3911" t="s">
        <v>2187</v>
      </c>
      <c r="J6" s="3912"/>
      <c r="K6" s="818" t="s">
        <v>477</v>
      </c>
      <c r="L6" s="1853"/>
      <c r="M6" s="1854"/>
      <c r="N6" s="1854"/>
      <c r="O6" s="1854"/>
      <c r="P6" s="3908"/>
      <c r="Q6" s="3909"/>
      <c r="R6" s="3890"/>
      <c r="S6" s="3891"/>
      <c r="T6" s="3892"/>
      <c r="U6" s="3893"/>
      <c r="V6" s="3910"/>
      <c r="W6" s="3910"/>
      <c r="X6" s="1377"/>
      <c r="Y6" s="3892"/>
      <c r="Z6" s="3893"/>
      <c r="AA6" s="3885"/>
      <c r="AB6" s="3885"/>
      <c r="AC6" s="3885"/>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886" t="s">
        <v>479</v>
      </c>
      <c r="Q7" s="3895"/>
      <c r="R7" s="1378" t="s">
        <v>10</v>
      </c>
      <c r="S7" s="1379">
        <f t="shared" ref="S7:S15" si="0">F7</f>
        <v>100</v>
      </c>
      <c r="T7" s="1378" t="s">
        <v>10</v>
      </c>
      <c r="U7" s="1379">
        <f t="shared" ref="U7:U15" si="1">H7</f>
        <v>100</v>
      </c>
      <c r="V7" s="1378" t="s">
        <v>10</v>
      </c>
      <c r="W7" s="1379">
        <f t="shared" ref="W7:W15" si="2">J7</f>
        <v>100</v>
      </c>
      <c r="X7" s="1380"/>
      <c r="Y7" s="3886" t="s">
        <v>479</v>
      </c>
      <c r="Z7" s="3887"/>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86" t="s">
        <v>482</v>
      </c>
      <c r="Q8" s="3887"/>
      <c r="R8" s="1378" t="s">
        <v>10</v>
      </c>
      <c r="S8" s="1379">
        <f t="shared" si="0"/>
        <v>100</v>
      </c>
      <c r="T8" s="1378" t="s">
        <v>10</v>
      </c>
      <c r="U8" s="1379">
        <f t="shared" si="1"/>
        <v>100</v>
      </c>
      <c r="V8" s="1378" t="s">
        <v>10</v>
      </c>
      <c r="W8" s="1379">
        <f t="shared" si="2"/>
        <v>100</v>
      </c>
      <c r="X8" s="1380"/>
      <c r="Y8" s="3886" t="s">
        <v>482</v>
      </c>
      <c r="Z8" s="3887"/>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94" t="s">
        <v>484</v>
      </c>
      <c r="Q9" s="1048" t="str">
        <f t="shared" ref="Q9:Q15" si="6">B9</f>
        <v>用途</v>
      </c>
      <c r="R9" s="1378" t="s">
        <v>5</v>
      </c>
      <c r="S9" s="1379">
        <f t="shared" si="0"/>
        <v>100</v>
      </c>
      <c r="T9" s="1378" t="s">
        <v>5</v>
      </c>
      <c r="U9" s="1379">
        <f t="shared" si="1"/>
        <v>100</v>
      </c>
      <c r="V9" s="1378" t="s">
        <v>5</v>
      </c>
      <c r="W9" s="1379">
        <f t="shared" si="2"/>
        <v>100</v>
      </c>
      <c r="X9" s="1380"/>
      <c r="Y9" s="3846" t="s">
        <v>485</v>
      </c>
      <c r="Z9" s="1047" t="str">
        <f t="shared" ref="Z9:Z15" si="7">Q9</f>
        <v>用途</v>
      </c>
      <c r="AA9" s="1381">
        <f t="shared" si="3"/>
        <v>1</v>
      </c>
      <c r="AB9" s="1381">
        <f t="shared" si="4"/>
        <v>1</v>
      </c>
      <c r="AC9" s="1381">
        <f t="shared" si="5"/>
        <v>1</v>
      </c>
    </row>
    <row r="10" spans="1:29" s="1197" customFormat="1" ht="27">
      <c r="A10" s="2391"/>
      <c r="B10" s="2396" t="s">
        <v>2039</v>
      </c>
      <c r="C10" s="3656" t="s">
        <v>3298</v>
      </c>
      <c r="D10" s="245">
        <v>100</v>
      </c>
      <c r="E10" s="3657" t="s">
        <v>3299</v>
      </c>
      <c r="F10" s="825">
        <f>SUMIF(65:65,E10,66:66)-SUMIF(65:65,C10,66:66)+100</f>
        <v>100</v>
      </c>
      <c r="G10" s="3656" t="s">
        <v>3300</v>
      </c>
      <c r="H10" s="245">
        <f>SUMIF(65:65,G10,66:66)-SUMIF(65:65,C10,66:66)+100</f>
        <v>100</v>
      </c>
      <c r="I10" s="3656" t="s">
        <v>3301</v>
      </c>
      <c r="J10" s="245">
        <f>SUMIF(65:65,I10,66:66)-SUMIF(65:65,C10,66:66)+100</f>
        <v>100</v>
      </c>
      <c r="K10" s="819"/>
      <c r="L10" s="1858"/>
      <c r="M10" s="1897"/>
      <c r="N10" s="1897"/>
      <c r="O10" s="1859"/>
      <c r="P10" s="3894"/>
      <c r="Q10" s="1048" t="str">
        <f t="shared" si="6"/>
        <v>土地使用年限（年）</v>
      </c>
      <c r="R10" s="1378" t="s">
        <v>5</v>
      </c>
      <c r="S10" s="1379">
        <f t="shared" si="0"/>
        <v>100</v>
      </c>
      <c r="T10" s="1378" t="s">
        <v>5</v>
      </c>
      <c r="U10" s="1379">
        <f t="shared" si="1"/>
        <v>100</v>
      </c>
      <c r="V10" s="1378" t="s">
        <v>5</v>
      </c>
      <c r="W10" s="1379">
        <f t="shared" si="2"/>
        <v>100</v>
      </c>
      <c r="X10" s="1380"/>
      <c r="Y10" s="3846"/>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94"/>
      <c r="Q11" s="1048" t="str">
        <f t="shared" si="6"/>
        <v>容积率</v>
      </c>
      <c r="R11" s="1378" t="s">
        <v>8</v>
      </c>
      <c r="S11" s="1379">
        <f t="shared" si="0"/>
        <v>100</v>
      </c>
      <c r="T11" s="1378" t="s">
        <v>8</v>
      </c>
      <c r="U11" s="1379">
        <f t="shared" si="1"/>
        <v>100</v>
      </c>
      <c r="V11" s="1378" t="s">
        <v>8</v>
      </c>
      <c r="W11" s="1379">
        <f t="shared" si="2"/>
        <v>100</v>
      </c>
      <c r="X11" s="1380"/>
      <c r="Y11" s="3846"/>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94"/>
      <c r="Q12" s="1048">
        <f t="shared" si="6"/>
        <v>111</v>
      </c>
      <c r="R12" s="1378" t="s">
        <v>8</v>
      </c>
      <c r="S12" s="1379">
        <f t="shared" si="0"/>
        <v>100</v>
      </c>
      <c r="T12" s="1378" t="s">
        <v>8</v>
      </c>
      <c r="U12" s="1379">
        <f t="shared" si="1"/>
        <v>100</v>
      </c>
      <c r="V12" s="1378" t="s">
        <v>8</v>
      </c>
      <c r="W12" s="1379">
        <f t="shared" si="2"/>
        <v>100</v>
      </c>
      <c r="X12" s="1380"/>
      <c r="Y12" s="3846"/>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94"/>
      <c r="Q13" s="1048">
        <f t="shared" si="6"/>
        <v>111</v>
      </c>
      <c r="R13" s="1378" t="s">
        <v>8</v>
      </c>
      <c r="S13" s="1379">
        <f t="shared" si="0"/>
        <v>100</v>
      </c>
      <c r="T13" s="1378" t="s">
        <v>8</v>
      </c>
      <c r="U13" s="1379">
        <f t="shared" si="1"/>
        <v>100</v>
      </c>
      <c r="V13" s="1378" t="s">
        <v>8</v>
      </c>
      <c r="W13" s="1379">
        <f t="shared" si="2"/>
        <v>100</v>
      </c>
      <c r="X13" s="1380"/>
      <c r="Y13" s="3846"/>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94"/>
      <c r="Q14" s="1048">
        <f t="shared" si="6"/>
        <v>111</v>
      </c>
      <c r="R14" s="1378" t="s">
        <v>8</v>
      </c>
      <c r="S14" s="1379">
        <f t="shared" si="0"/>
        <v>100</v>
      </c>
      <c r="T14" s="1378" t="s">
        <v>8</v>
      </c>
      <c r="U14" s="1379">
        <f t="shared" si="1"/>
        <v>100</v>
      </c>
      <c r="V14" s="1378" t="s">
        <v>8</v>
      </c>
      <c r="W14" s="1379">
        <f t="shared" si="2"/>
        <v>100</v>
      </c>
      <c r="X14" s="1380"/>
      <c r="Y14" s="3846"/>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830">
        <v>5</v>
      </c>
      <c r="L15" s="1862"/>
      <c r="M15" s="1854"/>
      <c r="N15" s="1854"/>
      <c r="O15" s="1861"/>
      <c r="P15" s="3896" t="s">
        <v>489</v>
      </c>
      <c r="Q15" s="1382" t="str">
        <f t="shared" si="6"/>
        <v>居住社区成熟度</v>
      </c>
      <c r="R15" s="1383" t="s">
        <v>8</v>
      </c>
      <c r="S15" s="1384">
        <f t="shared" si="0"/>
        <v>105</v>
      </c>
      <c r="T15" s="1383" t="s">
        <v>8</v>
      </c>
      <c r="U15" s="1384">
        <f t="shared" si="1"/>
        <v>100</v>
      </c>
      <c r="V15" s="1383" t="s">
        <v>8</v>
      </c>
      <c r="W15" s="1384">
        <f t="shared" si="2"/>
        <v>100</v>
      </c>
      <c r="X15" s="1377"/>
      <c r="Y15" s="3896" t="s">
        <v>489</v>
      </c>
      <c r="Z15" s="1385" t="str">
        <f t="shared" si="7"/>
        <v>居住社区成熟度</v>
      </c>
      <c r="AA15" s="1386">
        <f t="shared" si="3"/>
        <v>0.95238095238095233</v>
      </c>
      <c r="AB15" s="1386">
        <f t="shared" si="4"/>
        <v>1</v>
      </c>
      <c r="AC15" s="1386">
        <f t="shared" si="5"/>
        <v>1</v>
      </c>
    </row>
    <row r="16" spans="1:29" ht="15">
      <c r="A16" s="501"/>
      <c r="B16" s="831"/>
      <c r="C16" s="545" t="s">
        <v>3267</v>
      </c>
      <c r="D16" s="524"/>
      <c r="E16" s="545" t="s">
        <v>3851</v>
      </c>
      <c r="F16" s="526"/>
      <c r="G16" s="545" t="s">
        <v>3267</v>
      </c>
      <c r="H16" s="528"/>
      <c r="I16" s="545" t="s">
        <v>3267</v>
      </c>
      <c r="J16" s="524"/>
      <c r="K16" s="832"/>
      <c r="L16" s="1862"/>
      <c r="M16" s="1854"/>
      <c r="N16" s="1854"/>
      <c r="O16" s="1861"/>
      <c r="P16" s="3897"/>
      <c r="Q16" s="1382"/>
      <c r="R16" s="1383"/>
      <c r="S16" s="1384"/>
      <c r="T16" s="1383"/>
      <c r="U16" s="1384"/>
      <c r="V16" s="1383"/>
      <c r="W16" s="1384"/>
      <c r="X16" s="1377"/>
      <c r="Y16" s="3897"/>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897"/>
      <c r="Q17" s="1382" t="str">
        <f>B17</f>
        <v>交通便捷度</v>
      </c>
      <c r="R17" s="1383" t="s">
        <v>8</v>
      </c>
      <c r="S17" s="1384">
        <f>F17</f>
        <v>100</v>
      </c>
      <c r="T17" s="1383" t="s">
        <v>8</v>
      </c>
      <c r="U17" s="1384">
        <f>H17</f>
        <v>100</v>
      </c>
      <c r="V17" s="1383" t="s">
        <v>8</v>
      </c>
      <c r="W17" s="1384">
        <f>J17</f>
        <v>100</v>
      </c>
      <c r="X17" s="1377"/>
      <c r="Y17" s="3897"/>
      <c r="Z17" s="1385" t="str">
        <f>Q17</f>
        <v>交通便捷度</v>
      </c>
      <c r="AA17" s="1386">
        <f t="shared" si="3"/>
        <v>1</v>
      </c>
      <c r="AB17" s="1386">
        <f t="shared" si="4"/>
        <v>1</v>
      </c>
      <c r="AC17" s="1386">
        <f t="shared" si="5"/>
        <v>1</v>
      </c>
    </row>
    <row r="18" spans="1:29" ht="15">
      <c r="A18" s="501"/>
      <c r="B18" s="564"/>
      <c r="C18" s="545" t="s">
        <v>3849</v>
      </c>
      <c r="D18" s="528"/>
      <c r="E18" s="545" t="s">
        <v>3849</v>
      </c>
      <c r="F18" s="532"/>
      <c r="G18" s="545" t="s">
        <v>3849</v>
      </c>
      <c r="H18" s="524"/>
      <c r="I18" s="545" t="s">
        <v>3849</v>
      </c>
      <c r="J18" s="524"/>
      <c r="K18" s="832"/>
      <c r="L18" s="1862"/>
      <c r="M18" s="1854"/>
      <c r="N18" s="1854"/>
      <c r="O18" s="1861"/>
      <c r="P18" s="3897"/>
      <c r="Q18" s="1382"/>
      <c r="R18" s="1383"/>
      <c r="S18" s="1384"/>
      <c r="T18" s="1383"/>
      <c r="U18" s="1384"/>
      <c r="V18" s="1383"/>
      <c r="W18" s="1384"/>
      <c r="X18" s="1377"/>
      <c r="Y18" s="3897"/>
      <c r="Z18" s="1385"/>
      <c r="AA18" s="1386">
        <v>1</v>
      </c>
      <c r="AB18" s="1386">
        <v>1</v>
      </c>
      <c r="AC18" s="1386">
        <v>1</v>
      </c>
    </row>
    <row r="19" spans="1:29" ht="15">
      <c r="A19" s="501"/>
      <c r="B19" s="2205" t="s">
        <v>1829</v>
      </c>
      <c r="C19" s="834">
        <f>估价对象房地状况!C7</f>
        <v>0</v>
      </c>
      <c r="D19" s="534">
        <v>100</v>
      </c>
      <c r="E19" s="539"/>
      <c r="F19" s="540">
        <f>SUMIF(80:80,E20,81:81)-SUMIF(80:80,C20,81:81)+100</f>
        <v>104</v>
      </c>
      <c r="G19" s="541"/>
      <c r="H19" s="528">
        <f>SUMIF(80:80,G20,81:81)-SUMIF(80:80,C20,81:81)+100</f>
        <v>100</v>
      </c>
      <c r="I19" s="539"/>
      <c r="J19" s="528">
        <f>SUMIF(80:80,I20,81:81)-SUMIF(80:80,C20,81:81)+100</f>
        <v>100</v>
      </c>
      <c r="K19" s="830">
        <v>4</v>
      </c>
      <c r="L19" s="1862"/>
      <c r="M19" s="1854"/>
      <c r="N19" s="1854"/>
      <c r="O19" s="1861"/>
      <c r="P19" s="3897"/>
      <c r="Q19" s="1382" t="str">
        <f>B19</f>
        <v>公共配套设施</v>
      </c>
      <c r="R19" s="1383" t="s">
        <v>8</v>
      </c>
      <c r="S19" s="1384">
        <f>F19</f>
        <v>104</v>
      </c>
      <c r="T19" s="1383" t="s">
        <v>8</v>
      </c>
      <c r="U19" s="1384">
        <f>H19</f>
        <v>100</v>
      </c>
      <c r="V19" s="1383" t="s">
        <v>8</v>
      </c>
      <c r="W19" s="1384">
        <f>J19</f>
        <v>100</v>
      </c>
      <c r="X19" s="1377"/>
      <c r="Y19" s="3897"/>
      <c r="Z19" s="1385" t="str">
        <f>Q19</f>
        <v>公共配套设施</v>
      </c>
      <c r="AA19" s="1386">
        <f t="shared" si="3"/>
        <v>0.96153846153846156</v>
      </c>
      <c r="AB19" s="1386">
        <f t="shared" si="4"/>
        <v>1</v>
      </c>
      <c r="AC19" s="1386">
        <f t="shared" si="5"/>
        <v>1</v>
      </c>
    </row>
    <row r="20" spans="1:29" ht="15">
      <c r="A20" s="501"/>
      <c r="B20" s="564"/>
      <c r="C20" s="545" t="s">
        <v>3267</v>
      </c>
      <c r="D20" s="524"/>
      <c r="E20" s="545" t="s">
        <v>3851</v>
      </c>
      <c r="F20" s="526"/>
      <c r="G20" s="545" t="s">
        <v>3267</v>
      </c>
      <c r="H20" s="524"/>
      <c r="I20" s="545" t="s">
        <v>3267</v>
      </c>
      <c r="J20" s="524"/>
      <c r="K20" s="832"/>
      <c r="L20" s="1862"/>
      <c r="M20" s="1854"/>
      <c r="N20" s="1854"/>
      <c r="O20" s="1861"/>
      <c r="P20" s="3897"/>
      <c r="Q20" s="1382"/>
      <c r="R20" s="1383"/>
      <c r="S20" s="1384"/>
      <c r="T20" s="1383"/>
      <c r="U20" s="1384"/>
      <c r="V20" s="1383"/>
      <c r="W20" s="1384"/>
      <c r="X20" s="1377"/>
      <c r="Y20" s="3897"/>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897"/>
      <c r="Q21" s="2190" t="str">
        <f>B21</f>
        <v>基础设施水平</v>
      </c>
      <c r="R21" s="1383" t="s">
        <v>8</v>
      </c>
      <c r="S21" s="1384">
        <f>F21</f>
        <v>100</v>
      </c>
      <c r="T21" s="1383" t="s">
        <v>8</v>
      </c>
      <c r="U21" s="1384">
        <f>H21</f>
        <v>100</v>
      </c>
      <c r="V21" s="1383" t="s">
        <v>8</v>
      </c>
      <c r="W21" s="1384">
        <f>J21</f>
        <v>100</v>
      </c>
      <c r="X21" s="2192"/>
      <c r="Y21" s="3897"/>
      <c r="Z21" s="2191" t="str">
        <f>Q21</f>
        <v>基础设施水平</v>
      </c>
      <c r="AA21" s="1386">
        <f>D21/F21</f>
        <v>1</v>
      </c>
      <c r="AB21" s="1386">
        <f>D21/H21</f>
        <v>1</v>
      </c>
      <c r="AC21" s="1386">
        <f>D21/J21</f>
        <v>1</v>
      </c>
    </row>
    <row r="22" spans="1:29" ht="15">
      <c r="A22" s="501"/>
      <c r="B22" s="883"/>
      <c r="C22" s="835" t="s">
        <v>3269</v>
      </c>
      <c r="D22" s="524"/>
      <c r="E22" s="835" t="s">
        <v>3269</v>
      </c>
      <c r="F22" s="526"/>
      <c r="G22" s="835" t="s">
        <v>3269</v>
      </c>
      <c r="H22" s="524"/>
      <c r="I22" s="835" t="s">
        <v>3269</v>
      </c>
      <c r="J22" s="524"/>
      <c r="K22" s="2204"/>
      <c r="L22" s="1862"/>
      <c r="M22" s="1854"/>
      <c r="N22" s="1854"/>
      <c r="O22" s="1861"/>
      <c r="P22" s="3897"/>
      <c r="Q22" s="2190"/>
      <c r="R22" s="1383"/>
      <c r="S22" s="1384"/>
      <c r="T22" s="1383"/>
      <c r="U22" s="1384"/>
      <c r="V22" s="1383"/>
      <c r="W22" s="1384"/>
      <c r="X22" s="2192"/>
      <c r="Y22" s="3897"/>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897"/>
      <c r="Q23" s="1382" t="str">
        <f>B23</f>
        <v>自然及人文环境</v>
      </c>
      <c r="R23" s="1383" t="s">
        <v>8</v>
      </c>
      <c r="S23" s="1384">
        <f>F23</f>
        <v>100</v>
      </c>
      <c r="T23" s="1383" t="s">
        <v>8</v>
      </c>
      <c r="U23" s="1384">
        <f>H23</f>
        <v>100</v>
      </c>
      <c r="V23" s="1383" t="s">
        <v>8</v>
      </c>
      <c r="W23" s="1384">
        <f>J23</f>
        <v>100</v>
      </c>
      <c r="X23" s="1377"/>
      <c r="Y23" s="3897"/>
      <c r="Z23" s="1385" t="str">
        <f>Q23</f>
        <v>自然及人文环境</v>
      </c>
      <c r="AA23" s="1386">
        <f t="shared" si="3"/>
        <v>1</v>
      </c>
      <c r="AB23" s="1386">
        <f t="shared" si="4"/>
        <v>1</v>
      </c>
      <c r="AC23" s="1386">
        <f t="shared" si="5"/>
        <v>1</v>
      </c>
    </row>
    <row r="24" spans="1:29" ht="15.75" thickBot="1">
      <c r="A24" s="501"/>
      <c r="B24" s="564"/>
      <c r="C24" s="545" t="s">
        <v>3267</v>
      </c>
      <c r="D24" s="524"/>
      <c r="E24" s="545" t="s">
        <v>3267</v>
      </c>
      <c r="F24" s="526"/>
      <c r="G24" s="545" t="s">
        <v>3267</v>
      </c>
      <c r="H24" s="524"/>
      <c r="I24" s="545" t="s">
        <v>3267</v>
      </c>
      <c r="J24" s="524"/>
      <c r="K24" s="832"/>
      <c r="L24" s="1862"/>
      <c r="M24" s="1854"/>
      <c r="N24" s="1854"/>
      <c r="O24" s="1861"/>
      <c r="P24" s="3897"/>
      <c r="Q24" s="1382"/>
      <c r="R24" s="1383"/>
      <c r="S24" s="1384"/>
      <c r="T24" s="1383"/>
      <c r="U24" s="1384"/>
      <c r="V24" s="1383"/>
      <c r="W24" s="1384"/>
      <c r="X24" s="1377"/>
      <c r="Y24" s="3897"/>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897"/>
      <c r="Q25" s="1382" t="str">
        <f t="shared" ref="Q25:Q46" si="8">B25</f>
        <v>楼层-1</v>
      </c>
      <c r="R25" s="1383" t="s">
        <v>8</v>
      </c>
      <c r="S25" s="1384">
        <f>F25</f>
        <v>100</v>
      </c>
      <c r="T25" s="1383" t="s">
        <v>8</v>
      </c>
      <c r="U25" s="1384">
        <f>H25</f>
        <v>100</v>
      </c>
      <c r="V25" s="1383" t="s">
        <v>8</v>
      </c>
      <c r="W25" s="1384">
        <f>J25</f>
        <v>100</v>
      </c>
      <c r="X25" s="1377"/>
      <c r="Y25" s="3897"/>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897"/>
      <c r="Q26" s="1382" t="str">
        <f t="shared" si="8"/>
        <v>朝向</v>
      </c>
      <c r="R26" s="1383" t="s">
        <v>8</v>
      </c>
      <c r="S26" s="1384">
        <f>F26</f>
        <v>100</v>
      </c>
      <c r="T26" s="1383" t="s">
        <v>8</v>
      </c>
      <c r="U26" s="1384">
        <f>H26</f>
        <v>100</v>
      </c>
      <c r="V26" s="1383" t="s">
        <v>8</v>
      </c>
      <c r="W26" s="1384">
        <f>J26</f>
        <v>100</v>
      </c>
      <c r="X26" s="1377"/>
      <c r="Y26" s="3897"/>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897"/>
      <c r="Q27" s="1048" t="str">
        <f t="shared" si="8"/>
        <v>道路级别</v>
      </c>
      <c r="R27" s="1378" t="s">
        <v>8</v>
      </c>
      <c r="S27" s="1379">
        <f>F27</f>
        <v>100</v>
      </c>
      <c r="T27" s="1378" t="s">
        <v>8</v>
      </c>
      <c r="U27" s="1379">
        <f>H27</f>
        <v>100</v>
      </c>
      <c r="V27" s="1378" t="s">
        <v>8</v>
      </c>
      <c r="W27" s="1379">
        <f>J27</f>
        <v>100</v>
      </c>
      <c r="X27" s="1380"/>
      <c r="Y27" s="3897"/>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897"/>
      <c r="Q28" s="1382">
        <f t="shared" si="8"/>
        <v>111</v>
      </c>
      <c r="R28" s="1383" t="s">
        <v>8</v>
      </c>
      <c r="S28" s="1384">
        <f t="shared" ref="S28:S46" si="9">F28</f>
        <v>100</v>
      </c>
      <c r="T28" s="1383" t="s">
        <v>8</v>
      </c>
      <c r="U28" s="1384">
        <f t="shared" ref="U28:U46" si="10">H28</f>
        <v>100</v>
      </c>
      <c r="V28" s="1383" t="s">
        <v>8</v>
      </c>
      <c r="W28" s="1384">
        <f t="shared" ref="W28:W46" si="11">J28</f>
        <v>100</v>
      </c>
      <c r="X28" s="1377"/>
      <c r="Y28" s="3897"/>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897"/>
      <c r="Q29" s="1382">
        <f t="shared" si="8"/>
        <v>111</v>
      </c>
      <c r="R29" s="1383" t="s">
        <v>8</v>
      </c>
      <c r="S29" s="1384">
        <f t="shared" si="9"/>
        <v>100</v>
      </c>
      <c r="T29" s="1383" t="s">
        <v>8</v>
      </c>
      <c r="U29" s="1384">
        <f t="shared" si="10"/>
        <v>100</v>
      </c>
      <c r="V29" s="1383" t="s">
        <v>8</v>
      </c>
      <c r="W29" s="1384">
        <f t="shared" si="11"/>
        <v>100</v>
      </c>
      <c r="X29" s="1377"/>
      <c r="Y29" s="3897"/>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897"/>
      <c r="Q30" s="1382">
        <f t="shared" si="8"/>
        <v>111</v>
      </c>
      <c r="R30" s="1383" t="s">
        <v>8</v>
      </c>
      <c r="S30" s="1384">
        <f t="shared" si="9"/>
        <v>100</v>
      </c>
      <c r="T30" s="1383" t="s">
        <v>8</v>
      </c>
      <c r="U30" s="1384">
        <f t="shared" si="10"/>
        <v>100</v>
      </c>
      <c r="V30" s="1383" t="s">
        <v>8</v>
      </c>
      <c r="W30" s="1384">
        <f t="shared" si="11"/>
        <v>100</v>
      </c>
      <c r="X30" s="1377"/>
      <c r="Y30" s="3897"/>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897"/>
      <c r="Q31" s="1382">
        <f t="shared" si="8"/>
        <v>111</v>
      </c>
      <c r="R31" s="1383" t="s">
        <v>8</v>
      </c>
      <c r="S31" s="1384">
        <f t="shared" si="9"/>
        <v>100</v>
      </c>
      <c r="T31" s="1383" t="s">
        <v>8</v>
      </c>
      <c r="U31" s="1384">
        <f t="shared" si="10"/>
        <v>100</v>
      </c>
      <c r="V31" s="1383" t="s">
        <v>8</v>
      </c>
      <c r="W31" s="1384">
        <f t="shared" si="11"/>
        <v>100</v>
      </c>
      <c r="X31" s="1377"/>
      <c r="Y31" s="3897"/>
      <c r="Z31" s="1385">
        <f t="shared" si="12"/>
        <v>111</v>
      </c>
      <c r="AA31" s="1386">
        <f t="shared" si="3"/>
        <v>1</v>
      </c>
      <c r="AB31" s="1386">
        <f t="shared" si="4"/>
        <v>1</v>
      </c>
      <c r="AC31" s="1386">
        <f t="shared" si="5"/>
        <v>1</v>
      </c>
    </row>
    <row r="32" spans="1:29" ht="15">
      <c r="A32" s="2384" t="s">
        <v>2037</v>
      </c>
      <c r="B32" s="165" t="s">
        <v>672</v>
      </c>
      <c r="C32" s="840" t="s">
        <v>3272</v>
      </c>
      <c r="D32" s="566">
        <v>100</v>
      </c>
      <c r="E32" s="840" t="s">
        <v>3272</v>
      </c>
      <c r="F32" s="544">
        <f>SUMIF(100:100,E32,101:101)-SUMIF(100:100,C32,101:101)+100</f>
        <v>100</v>
      </c>
      <c r="G32" s="840" t="s">
        <v>3272</v>
      </c>
      <c r="H32" s="566">
        <f>SUMIF(100:100,G32,101:101)-SUMIF(100:100,C32,101:101)+100</f>
        <v>100</v>
      </c>
      <c r="I32" s="840" t="s">
        <v>3272</v>
      </c>
      <c r="J32" s="509">
        <f>SUMIF(100:100,I32,101:101)-SUMIF(100:100,C32,101:101)+100</f>
        <v>100</v>
      </c>
      <c r="K32" s="826">
        <v>5</v>
      </c>
      <c r="L32" s="1862"/>
      <c r="M32" s="1854"/>
      <c r="N32" s="1854"/>
      <c r="O32" s="1861"/>
      <c r="P32" s="3898" t="s">
        <v>499</v>
      </c>
      <c r="Q32" s="1382" t="str">
        <f t="shared" si="8"/>
        <v>建筑类型</v>
      </c>
      <c r="R32" s="1383" t="s">
        <v>8</v>
      </c>
      <c r="S32" s="1384">
        <f t="shared" si="9"/>
        <v>100</v>
      </c>
      <c r="T32" s="1383" t="s">
        <v>8</v>
      </c>
      <c r="U32" s="1384">
        <f t="shared" si="10"/>
        <v>100</v>
      </c>
      <c r="V32" s="1383" t="s">
        <v>8</v>
      </c>
      <c r="W32" s="1384">
        <f t="shared" si="11"/>
        <v>100</v>
      </c>
      <c r="X32" s="1377"/>
      <c r="Y32" s="3899" t="s">
        <v>499</v>
      </c>
      <c r="Z32" s="1385" t="str">
        <f t="shared" si="12"/>
        <v>建筑类型</v>
      </c>
      <c r="AA32" s="1386">
        <f t="shared" si="3"/>
        <v>1</v>
      </c>
      <c r="AB32" s="1386">
        <f t="shared" si="4"/>
        <v>1</v>
      </c>
      <c r="AC32" s="1386">
        <f t="shared" si="5"/>
        <v>1</v>
      </c>
    </row>
    <row r="33" spans="1:29" s="1198" customFormat="1" ht="15">
      <c r="A33" s="572"/>
      <c r="B33" s="496" t="s">
        <v>673</v>
      </c>
      <c r="C33" s="841">
        <f>'数据-汇总表'!E3</f>
        <v>52907.921999999999</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899"/>
      <c r="Q33" s="1411" t="str">
        <f t="shared" si="8"/>
        <v>项目建筑规模</v>
      </c>
      <c r="R33" s="1387" t="s">
        <v>8</v>
      </c>
      <c r="S33" s="1388">
        <f t="shared" si="9"/>
        <v>100</v>
      </c>
      <c r="T33" s="1387" t="s">
        <v>8</v>
      </c>
      <c r="U33" s="1388">
        <f t="shared" si="10"/>
        <v>100</v>
      </c>
      <c r="V33" s="1387" t="s">
        <v>8</v>
      </c>
      <c r="W33" s="1388">
        <f t="shared" si="11"/>
        <v>100</v>
      </c>
      <c r="X33" s="1389"/>
      <c r="Y33" s="3899"/>
      <c r="Z33" s="1390" t="str">
        <f t="shared" si="12"/>
        <v>项目建筑规模</v>
      </c>
      <c r="AA33" s="1386">
        <f t="shared" si="3"/>
        <v>1</v>
      </c>
      <c r="AB33" s="1386">
        <f t="shared" si="4"/>
        <v>1</v>
      </c>
      <c r="AC33" s="1386">
        <f t="shared" si="5"/>
        <v>1</v>
      </c>
    </row>
    <row r="34" spans="1:29" ht="15">
      <c r="A34" s="563"/>
      <c r="B34" s="496" t="s">
        <v>674</v>
      </c>
      <c r="C34" s="842" t="s">
        <v>3274</v>
      </c>
      <c r="D34" s="509">
        <v>100</v>
      </c>
      <c r="E34" s="842" t="s">
        <v>3274</v>
      </c>
      <c r="F34" s="544">
        <f>SUMIF(105:105,E34,106:106)-SUMIF(105:105,C34,106:106)+100</f>
        <v>100</v>
      </c>
      <c r="G34" s="842" t="s">
        <v>3274</v>
      </c>
      <c r="H34" s="509">
        <f>SUMIF(105:105,G34,106:106)-SUMIF(105:105,C34,106:106)+100</f>
        <v>100</v>
      </c>
      <c r="I34" s="842" t="s">
        <v>3274</v>
      </c>
      <c r="J34" s="509">
        <f>SUMIF(105:105,I34,106:106)-SUMIF(105:105,C34,106:106)+100</f>
        <v>100</v>
      </c>
      <c r="K34" s="826">
        <v>1</v>
      </c>
      <c r="L34" s="1862"/>
      <c r="M34" s="1854"/>
      <c r="N34" s="1854"/>
      <c r="O34" s="1861"/>
      <c r="P34" s="3899"/>
      <c r="Q34" s="1382" t="str">
        <f t="shared" si="8"/>
        <v>建筑结构</v>
      </c>
      <c r="R34" s="1383" t="s">
        <v>8</v>
      </c>
      <c r="S34" s="1384">
        <f t="shared" si="9"/>
        <v>100</v>
      </c>
      <c r="T34" s="1383" t="s">
        <v>8</v>
      </c>
      <c r="U34" s="1384">
        <f t="shared" si="10"/>
        <v>100</v>
      </c>
      <c r="V34" s="1383" t="s">
        <v>8</v>
      </c>
      <c r="W34" s="1384">
        <f t="shared" si="11"/>
        <v>100</v>
      </c>
      <c r="X34" s="1377"/>
      <c r="Y34" s="3899"/>
      <c r="Z34" s="1385" t="str">
        <f t="shared" si="12"/>
        <v>建筑结构</v>
      </c>
      <c r="AA34" s="1386">
        <f t="shared" si="3"/>
        <v>1</v>
      </c>
      <c r="AB34" s="1386">
        <f t="shared" si="4"/>
        <v>1</v>
      </c>
      <c r="AC34" s="1386">
        <f t="shared" si="5"/>
        <v>1</v>
      </c>
    </row>
    <row r="35" spans="1:29" ht="15">
      <c r="A35" s="563"/>
      <c r="B35" s="496" t="s">
        <v>675</v>
      </c>
      <c r="C35" s="568" t="s">
        <v>3276</v>
      </c>
      <c r="D35" s="509">
        <v>100</v>
      </c>
      <c r="E35" s="568" t="s">
        <v>3276</v>
      </c>
      <c r="F35" s="544">
        <f>SUMIF(107:107,E35,108:108)-SUMIF(107:107,C35,108:108)+100</f>
        <v>100</v>
      </c>
      <c r="G35" s="568" t="s">
        <v>3276</v>
      </c>
      <c r="H35" s="509">
        <f>SUMIF(107:107,G35,108:108)-SUMIF(107:107,C35,108:108)+100</f>
        <v>100</v>
      </c>
      <c r="I35" s="568" t="s">
        <v>3276</v>
      </c>
      <c r="J35" s="509">
        <f>SUMIF(107:107,I35,108:108)-SUMIF(107:107,C35,108:108)+100</f>
        <v>100</v>
      </c>
      <c r="K35" s="826">
        <v>1</v>
      </c>
      <c r="L35" s="1862"/>
      <c r="M35" s="1854"/>
      <c r="N35" s="1854"/>
      <c r="O35" s="1861"/>
      <c r="P35" s="3899"/>
      <c r="Q35" s="1382" t="str">
        <f t="shared" si="8"/>
        <v>建筑品质</v>
      </c>
      <c r="R35" s="1383" t="s">
        <v>8</v>
      </c>
      <c r="S35" s="1384">
        <f t="shared" si="9"/>
        <v>100</v>
      </c>
      <c r="T35" s="1383" t="s">
        <v>8</v>
      </c>
      <c r="U35" s="1384">
        <f t="shared" si="10"/>
        <v>100</v>
      </c>
      <c r="V35" s="1383" t="s">
        <v>8</v>
      </c>
      <c r="W35" s="1384">
        <f t="shared" si="11"/>
        <v>100</v>
      </c>
      <c r="X35" s="1377"/>
      <c r="Y35" s="3899"/>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899"/>
      <c r="Q36" s="1382" t="str">
        <f t="shared" si="8"/>
        <v>公共部分装修</v>
      </c>
      <c r="R36" s="1383" t="s">
        <v>8</v>
      </c>
      <c r="S36" s="1384">
        <f t="shared" si="9"/>
        <v>100</v>
      </c>
      <c r="T36" s="1383" t="s">
        <v>8</v>
      </c>
      <c r="U36" s="1384">
        <f t="shared" si="10"/>
        <v>100</v>
      </c>
      <c r="V36" s="1383" t="s">
        <v>8</v>
      </c>
      <c r="W36" s="1384">
        <f t="shared" si="11"/>
        <v>100</v>
      </c>
      <c r="X36" s="1377"/>
      <c r="Y36" s="3899"/>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899"/>
      <c r="Q37" s="1048" t="str">
        <f t="shared" si="8"/>
        <v>成新度</v>
      </c>
      <c r="R37" s="1378" t="s">
        <v>8</v>
      </c>
      <c r="S37" s="1379">
        <f t="shared" si="9"/>
        <v>100</v>
      </c>
      <c r="T37" s="1378" t="s">
        <v>8</v>
      </c>
      <c r="U37" s="1379">
        <f t="shared" si="10"/>
        <v>100</v>
      </c>
      <c r="V37" s="1378" t="s">
        <v>8</v>
      </c>
      <c r="W37" s="1379">
        <f t="shared" si="11"/>
        <v>100</v>
      </c>
      <c r="X37" s="1380"/>
      <c r="Y37" s="3899"/>
      <c r="Z37" s="1047" t="str">
        <f t="shared" si="12"/>
        <v>成新度</v>
      </c>
      <c r="AA37" s="1381">
        <f t="shared" si="3"/>
        <v>1</v>
      </c>
      <c r="AB37" s="1381">
        <f t="shared" si="4"/>
        <v>1</v>
      </c>
      <c r="AC37" s="1381">
        <f t="shared" si="5"/>
        <v>1</v>
      </c>
    </row>
    <row r="38" spans="1:29" ht="15">
      <c r="A38" s="563"/>
      <c r="B38" s="496" t="s">
        <v>678</v>
      </c>
      <c r="C38" s="568" t="s">
        <v>3279</v>
      </c>
      <c r="D38" s="509">
        <v>100</v>
      </c>
      <c r="E38" s="568" t="s">
        <v>3279</v>
      </c>
      <c r="F38" s="544">
        <f>SUMIF(114:114,E38,115:115)-SUMIF(114:114,C38,115:115)+100</f>
        <v>100</v>
      </c>
      <c r="G38" s="568" t="s">
        <v>3279</v>
      </c>
      <c r="H38" s="509">
        <f>SUMIF(114:114,G38,115:115)-SUMIF(114:114,C38,115:115)+100</f>
        <v>100</v>
      </c>
      <c r="I38" s="568" t="s">
        <v>3279</v>
      </c>
      <c r="J38" s="509">
        <f>SUMIF(114:114,I38,115:115)-SUMIF(114:114,C38,115:115)+100</f>
        <v>100</v>
      </c>
      <c r="K38" s="826">
        <v>1</v>
      </c>
      <c r="L38" s="1862"/>
      <c r="M38" s="1854"/>
      <c r="N38" s="1854"/>
      <c r="O38" s="1861"/>
      <c r="P38" s="3899" t="s">
        <v>499</v>
      </c>
      <c r="Q38" s="1382" t="str">
        <f t="shared" si="8"/>
        <v>物业管理</v>
      </c>
      <c r="R38" s="1383" t="s">
        <v>8</v>
      </c>
      <c r="S38" s="1384">
        <f t="shared" si="9"/>
        <v>100</v>
      </c>
      <c r="T38" s="1383" t="s">
        <v>8</v>
      </c>
      <c r="U38" s="1384">
        <f t="shared" si="10"/>
        <v>100</v>
      </c>
      <c r="V38" s="1383" t="s">
        <v>8</v>
      </c>
      <c r="W38" s="1384">
        <f t="shared" si="11"/>
        <v>100</v>
      </c>
      <c r="X38" s="1377"/>
      <c r="Y38" s="3899" t="s">
        <v>499</v>
      </c>
      <c r="Z38" s="1385" t="str">
        <f t="shared" si="12"/>
        <v>物业管理</v>
      </c>
      <c r="AA38" s="1386">
        <f t="shared" si="3"/>
        <v>1</v>
      </c>
      <c r="AB38" s="1386">
        <f t="shared" si="4"/>
        <v>1</v>
      </c>
      <c r="AC38" s="1386">
        <f t="shared" si="5"/>
        <v>1</v>
      </c>
    </row>
    <row r="39" spans="1:29" ht="15">
      <c r="A39" s="563"/>
      <c r="B39" s="1648" t="s">
        <v>1847</v>
      </c>
      <c r="C39" s="568" t="s">
        <v>3269</v>
      </c>
      <c r="D39" s="509">
        <v>100</v>
      </c>
      <c r="E39" s="568" t="s">
        <v>3269</v>
      </c>
      <c r="F39" s="544">
        <f>SUMIF(116:116,E39,117:117)-SUMIF(116:116,C39,117:117)+100</f>
        <v>100</v>
      </c>
      <c r="G39" s="568" t="s">
        <v>3269</v>
      </c>
      <c r="H39" s="509">
        <f>SUMIF(116:116,G39,117:117)-SUMIF(116:116,C39,117:117)+100</f>
        <v>100</v>
      </c>
      <c r="I39" s="568" t="s">
        <v>3269</v>
      </c>
      <c r="J39" s="509">
        <f>SUMIF(116:116,I39,117:117)-SUMIF(116:116,C39,117:117)+100</f>
        <v>100</v>
      </c>
      <c r="K39" s="826">
        <v>1</v>
      </c>
      <c r="L39" s="1862"/>
      <c r="M39" s="1854"/>
      <c r="N39" s="1854"/>
      <c r="O39" s="1861"/>
      <c r="P39" s="3899"/>
      <c r="Q39" s="1382" t="str">
        <f t="shared" si="8"/>
        <v>市政基础设施</v>
      </c>
      <c r="R39" s="1383" t="s">
        <v>8</v>
      </c>
      <c r="S39" s="1384">
        <f t="shared" si="9"/>
        <v>100</v>
      </c>
      <c r="T39" s="1383" t="s">
        <v>8</v>
      </c>
      <c r="U39" s="1384">
        <f t="shared" si="10"/>
        <v>100</v>
      </c>
      <c r="V39" s="1383" t="s">
        <v>8</v>
      </c>
      <c r="W39" s="1384">
        <f t="shared" si="11"/>
        <v>100</v>
      </c>
      <c r="X39" s="1377"/>
      <c r="Y39" s="3899"/>
      <c r="Z39" s="1385" t="str">
        <f t="shared" si="12"/>
        <v>市政基础设施</v>
      </c>
      <c r="AA39" s="1386">
        <f t="shared" si="3"/>
        <v>1</v>
      </c>
      <c r="AB39" s="1386">
        <f t="shared" si="4"/>
        <v>1</v>
      </c>
      <c r="AC39" s="1386">
        <f t="shared" si="5"/>
        <v>1</v>
      </c>
    </row>
    <row r="40" spans="1:29" ht="15">
      <c r="A40" s="563"/>
      <c r="B40" s="496" t="s">
        <v>679</v>
      </c>
      <c r="C40" s="568" t="s">
        <v>3282</v>
      </c>
      <c r="D40" s="509">
        <v>100</v>
      </c>
      <c r="E40" s="568" t="s">
        <v>3282</v>
      </c>
      <c r="F40" s="544">
        <f>SUMIF(118:118,E40,119:119)-SUMIF(118:118,C40,119:119)+100</f>
        <v>100</v>
      </c>
      <c r="G40" s="568" t="s">
        <v>3282</v>
      </c>
      <c r="H40" s="509">
        <f>SUMIF(118:118,G40,119:119)-SUMIF(118:118,C40,119:119)+100</f>
        <v>100</v>
      </c>
      <c r="I40" s="568" t="s">
        <v>3282</v>
      </c>
      <c r="J40" s="509">
        <f>SUMIF(118:118,I40,119:119)-SUMIF(118:118,C40,119:119)+100</f>
        <v>100</v>
      </c>
      <c r="K40" s="826">
        <v>1</v>
      </c>
      <c r="L40" s="1862"/>
      <c r="M40" s="1854"/>
      <c r="N40" s="1854"/>
      <c r="O40" s="1861"/>
      <c r="P40" s="3899"/>
      <c r="Q40" s="1382" t="str">
        <f t="shared" si="8"/>
        <v>房型</v>
      </c>
      <c r="R40" s="1383" t="s">
        <v>8</v>
      </c>
      <c r="S40" s="1384">
        <f t="shared" si="9"/>
        <v>100</v>
      </c>
      <c r="T40" s="1383" t="s">
        <v>8</v>
      </c>
      <c r="U40" s="1384">
        <f t="shared" si="10"/>
        <v>100</v>
      </c>
      <c r="V40" s="1383" t="s">
        <v>8</v>
      </c>
      <c r="W40" s="1384">
        <f t="shared" si="11"/>
        <v>100</v>
      </c>
      <c r="X40" s="1377"/>
      <c r="Y40" s="3899"/>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899"/>
      <c r="Q41" s="1411" t="str">
        <f t="shared" si="8"/>
        <v>单套/主力户型建筑面积</v>
      </c>
      <c r="R41" s="1387" t="s">
        <v>8</v>
      </c>
      <c r="S41" s="1388">
        <f t="shared" si="9"/>
        <v>100</v>
      </c>
      <c r="T41" s="1387" t="s">
        <v>8</v>
      </c>
      <c r="U41" s="1388">
        <f t="shared" si="10"/>
        <v>100</v>
      </c>
      <c r="V41" s="1387" t="s">
        <v>8</v>
      </c>
      <c r="W41" s="1388">
        <f t="shared" si="11"/>
        <v>100</v>
      </c>
      <c r="X41" s="1389"/>
      <c r="Y41" s="3899"/>
      <c r="Z41" s="1390" t="str">
        <f t="shared" si="12"/>
        <v>单套/主力户型建筑面积</v>
      </c>
      <c r="AA41" s="1386">
        <f t="shared" si="3"/>
        <v>1</v>
      </c>
      <c r="AB41" s="1386">
        <f t="shared" si="4"/>
        <v>1</v>
      </c>
      <c r="AC41" s="1386">
        <f t="shared" si="5"/>
        <v>1</v>
      </c>
    </row>
    <row r="42" spans="1:29" ht="15">
      <c r="A42" s="563"/>
      <c r="B42" s="496" t="s">
        <v>681</v>
      </c>
      <c r="C42" s="568" t="s">
        <v>3284</v>
      </c>
      <c r="D42" s="509">
        <v>100</v>
      </c>
      <c r="E42" s="568" t="s">
        <v>3284</v>
      </c>
      <c r="F42" s="544">
        <f>SUMIF(122:122,E42,123:123)-SUMIF(122:122,C42,123:123)+100</f>
        <v>100</v>
      </c>
      <c r="G42" s="568" t="s">
        <v>3284</v>
      </c>
      <c r="H42" s="509">
        <f>SUMIF(122:122,G42,123:123)-SUMIF(122:122,C42,123:123)+100</f>
        <v>100</v>
      </c>
      <c r="I42" s="568" t="s">
        <v>3284</v>
      </c>
      <c r="J42" s="509">
        <f>SUMIF(122:122,I42,123:123)-SUMIF(122:122,C42,123:123)+100</f>
        <v>100</v>
      </c>
      <c r="K42" s="826">
        <v>1</v>
      </c>
      <c r="L42" s="1862"/>
      <c r="M42" s="1854"/>
      <c r="N42" s="1854"/>
      <c r="O42" s="1861"/>
      <c r="P42" s="3899"/>
      <c r="Q42" s="1382" t="str">
        <f t="shared" si="8"/>
        <v>内部装修</v>
      </c>
      <c r="R42" s="1383" t="s">
        <v>8</v>
      </c>
      <c r="S42" s="1384">
        <f t="shared" si="9"/>
        <v>100</v>
      </c>
      <c r="T42" s="1383" t="s">
        <v>8</v>
      </c>
      <c r="U42" s="1384">
        <f t="shared" si="10"/>
        <v>100</v>
      </c>
      <c r="V42" s="1383" t="s">
        <v>8</v>
      </c>
      <c r="W42" s="1384">
        <f t="shared" si="11"/>
        <v>100</v>
      </c>
      <c r="X42" s="1377"/>
      <c r="Y42" s="3899"/>
      <c r="Z42" s="1385" t="str">
        <f t="shared" si="12"/>
        <v>内部装修</v>
      </c>
      <c r="AA42" s="1386">
        <f t="shared" si="3"/>
        <v>1</v>
      </c>
      <c r="AB42" s="1386">
        <f t="shared" si="4"/>
        <v>1</v>
      </c>
      <c r="AC42" s="1386">
        <f t="shared" si="5"/>
        <v>1</v>
      </c>
    </row>
    <row r="43" spans="1:29" ht="27.75" thickBot="1">
      <c r="A43" s="563"/>
      <c r="B43" s="496" t="s">
        <v>682</v>
      </c>
      <c r="C43" s="568" t="s">
        <v>3267</v>
      </c>
      <c r="D43" s="509">
        <v>100</v>
      </c>
      <c r="E43" s="568" t="s">
        <v>3267</v>
      </c>
      <c r="F43" s="544">
        <f>SUMIF(124:124,E43,125:125)-SUMIF(124:124,C43,125:125)+100</f>
        <v>100</v>
      </c>
      <c r="G43" s="568" t="s">
        <v>3267</v>
      </c>
      <c r="H43" s="509">
        <f>SUMIF(124:124,G43,125:125)-SUMIF(124:124,C43,125:125)+100</f>
        <v>100</v>
      </c>
      <c r="I43" s="568" t="s">
        <v>3267</v>
      </c>
      <c r="J43" s="509">
        <f>SUMIF(124:124,I43,125:125)-SUMIF(124:124,C43,125:125)+100</f>
        <v>100</v>
      </c>
      <c r="K43" s="826">
        <v>1</v>
      </c>
      <c r="L43" s="1862"/>
      <c r="M43" s="1854"/>
      <c r="N43" s="1854"/>
      <c r="O43" s="1861"/>
      <c r="P43" s="3899"/>
      <c r="Q43" s="1382" t="str">
        <f t="shared" si="8"/>
        <v>内部装修维护情况</v>
      </c>
      <c r="R43" s="1383" t="s">
        <v>8</v>
      </c>
      <c r="S43" s="1384">
        <f t="shared" si="9"/>
        <v>100</v>
      </c>
      <c r="T43" s="1383" t="s">
        <v>8</v>
      </c>
      <c r="U43" s="1384">
        <f t="shared" si="10"/>
        <v>100</v>
      </c>
      <c r="V43" s="1383" t="s">
        <v>8</v>
      </c>
      <c r="W43" s="1384">
        <f t="shared" si="11"/>
        <v>100</v>
      </c>
      <c r="X43" s="1377"/>
      <c r="Y43" s="3899"/>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899"/>
      <c r="Q44" s="1048">
        <f t="shared" si="8"/>
        <v>111</v>
      </c>
      <c r="R44" s="1378" t="s">
        <v>8</v>
      </c>
      <c r="S44" s="1379">
        <f t="shared" si="9"/>
        <v>100</v>
      </c>
      <c r="T44" s="1378" t="s">
        <v>8</v>
      </c>
      <c r="U44" s="1379">
        <f t="shared" si="10"/>
        <v>100</v>
      </c>
      <c r="V44" s="1378" t="s">
        <v>8</v>
      </c>
      <c r="W44" s="1379">
        <f t="shared" si="11"/>
        <v>100</v>
      </c>
      <c r="X44" s="1380"/>
      <c r="Y44" s="3899"/>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899"/>
      <c r="Q45" s="1382">
        <f t="shared" si="8"/>
        <v>111</v>
      </c>
      <c r="R45" s="1383" t="s">
        <v>8</v>
      </c>
      <c r="S45" s="1384">
        <f t="shared" si="9"/>
        <v>100</v>
      </c>
      <c r="T45" s="1383" t="s">
        <v>8</v>
      </c>
      <c r="U45" s="1384">
        <f t="shared" si="10"/>
        <v>100</v>
      </c>
      <c r="V45" s="1383" t="s">
        <v>8</v>
      </c>
      <c r="W45" s="1384">
        <f t="shared" si="11"/>
        <v>100</v>
      </c>
      <c r="X45" s="1377"/>
      <c r="Y45" s="3899"/>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2"/>
      <c r="Q46" s="1382">
        <f t="shared" si="8"/>
        <v>111</v>
      </c>
      <c r="R46" s="1383" t="s">
        <v>7</v>
      </c>
      <c r="S46" s="1384">
        <f t="shared" si="9"/>
        <v>100</v>
      </c>
      <c r="T46" s="1383" t="s">
        <v>7</v>
      </c>
      <c r="U46" s="1384">
        <f t="shared" si="10"/>
        <v>100</v>
      </c>
      <c r="V46" s="1383" t="s">
        <v>7</v>
      </c>
      <c r="W46" s="1384">
        <f t="shared" si="11"/>
        <v>100</v>
      </c>
      <c r="X46" s="1377"/>
      <c r="Y46" s="3992"/>
      <c r="Z46" s="1385">
        <f t="shared" si="12"/>
        <v>111</v>
      </c>
      <c r="AA46" s="1386">
        <f t="shared" si="3"/>
        <v>1</v>
      </c>
      <c r="AB46" s="1386">
        <f t="shared" si="4"/>
        <v>1</v>
      </c>
      <c r="AC46" s="1386">
        <f t="shared" si="5"/>
        <v>1</v>
      </c>
    </row>
    <row r="47" spans="1:29" ht="15">
      <c r="A47" s="576" t="s">
        <v>683</v>
      </c>
      <c r="B47" s="848"/>
      <c r="C47" s="2231" t="s">
        <v>6</v>
      </c>
      <c r="D47" s="2232"/>
      <c r="E47" s="2233">
        <v>63000</v>
      </c>
      <c r="F47" s="2234"/>
      <c r="G47" s="2235">
        <v>52500</v>
      </c>
      <c r="H47" s="2236"/>
      <c r="I47" s="2233">
        <v>53833</v>
      </c>
      <c r="J47" s="2236"/>
      <c r="K47" s="1412"/>
      <c r="L47" s="1864"/>
      <c r="M47" s="1865"/>
      <c r="N47" s="1854"/>
      <c r="O47" s="1865"/>
      <c r="P47" s="3894" t="str">
        <f>A47</f>
        <v>成交单价（元/平方米）</v>
      </c>
      <c r="Q47" s="3894"/>
      <c r="R47" s="3991">
        <f>E47</f>
        <v>63000</v>
      </c>
      <c r="S47" s="3991"/>
      <c r="T47" s="3991">
        <f>G47</f>
        <v>52500</v>
      </c>
      <c r="U47" s="3991"/>
      <c r="V47" s="3991">
        <f>I47</f>
        <v>53833</v>
      </c>
      <c r="W47" s="3991"/>
      <c r="X47" s="1372"/>
      <c r="Y47" s="1391"/>
      <c r="Z47" s="1372"/>
      <c r="AA47" s="1372"/>
      <c r="AB47" s="1372"/>
      <c r="AC47" s="1372"/>
    </row>
    <row r="48" spans="1:29" ht="15.75" thickBot="1">
      <c r="A48" s="584" t="s">
        <v>2042</v>
      </c>
      <c r="B48" s="849"/>
      <c r="C48" s="2237">
        <f>R49</f>
        <v>54675</v>
      </c>
      <c r="D48" s="2753" t="s">
        <v>2252</v>
      </c>
      <c r="E48" s="2238">
        <f>R48</f>
        <v>57692</v>
      </c>
      <c r="F48" s="2754"/>
      <c r="G48" s="2237">
        <f>T48</f>
        <v>52500</v>
      </c>
      <c r="H48" s="2754"/>
      <c r="I48" s="2238">
        <f>V48</f>
        <v>53833</v>
      </c>
      <c r="J48" s="2754"/>
      <c r="K48" s="2762">
        <f>F48+H48+J48</f>
        <v>0</v>
      </c>
      <c r="L48" s="1864"/>
      <c r="M48" s="1865"/>
      <c r="N48" s="1865"/>
      <c r="O48" s="1865"/>
      <c r="P48" s="3894" t="str">
        <f>A48</f>
        <v>比较价格（元/平方米）</v>
      </c>
      <c r="Q48" s="3894"/>
      <c r="R48" s="3991">
        <f>IF(F1="售价",ROUND(PRODUCT(R47,AA7:AA46),0),ROUND(PRODUCT(R47,AA7:AA46),1))</f>
        <v>57692</v>
      </c>
      <c r="S48" s="3991"/>
      <c r="T48" s="3991">
        <f>IF(F1="售价",ROUND(PRODUCT(T47,AB7:AB46),0),ROUND(PRODUCT(T47,AB7:AB46),1))</f>
        <v>52500</v>
      </c>
      <c r="U48" s="3991"/>
      <c r="V48" s="3991">
        <f>IF(F1="售价",ROUND(PRODUCT(V47,AC7:AC46),0),ROUND(PRODUCT(V47,AC7:AC46),1))</f>
        <v>53833</v>
      </c>
      <c r="W48" s="3991"/>
      <c r="X48" s="1372"/>
      <c r="Y48" s="1372"/>
      <c r="Z48" s="1372"/>
      <c r="AA48" s="1372"/>
      <c r="AB48" s="1372"/>
      <c r="AC48" s="1372"/>
    </row>
    <row r="49" spans="1:29" ht="15.75" thickBot="1">
      <c r="A49" s="588" t="s">
        <v>2189</v>
      </c>
      <c r="B49" s="589"/>
      <c r="C49" s="2239">
        <f>R49</f>
        <v>54675</v>
      </c>
      <c r="D49" s="2239"/>
      <c r="E49" s="2239"/>
      <c r="F49" s="2239"/>
      <c r="G49" s="2239"/>
      <c r="H49" s="2239"/>
      <c r="I49" s="2239"/>
      <c r="J49" s="2239"/>
      <c r="K49" s="1413"/>
      <c r="L49" s="1864"/>
      <c r="M49" s="1865"/>
      <c r="N49" s="1865"/>
      <c r="O49" s="1865"/>
      <c r="P49" s="3900" t="str">
        <f>A49</f>
        <v>估价对象XX用房的比较价格（楼面单价，元/平方米）</v>
      </c>
      <c r="Q49" s="3901"/>
      <c r="R49" s="3990">
        <f>IF(F1="售价",ROUND(IF(D48="简单平均",AVERAGE(R48:V48),R48*F48+T48*H48+V48*J48),0),ROUND(IF(D48="简单平均",AVERAGE(R48:V48),R48*F48+T48*H48+V48*J48),1))</f>
        <v>54675</v>
      </c>
      <c r="S49" s="3990"/>
      <c r="T49" s="3990"/>
      <c r="U49" s="3990"/>
      <c r="V49" s="3990"/>
      <c r="W49" s="3990"/>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9.2005824031061501E-2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9.8895238095238147E-2</v>
      </c>
      <c r="F53" s="594" t="str">
        <f>IF(OR(E53&gt;=0.2,E53&lt;=-0.2),"超过20%","")</f>
        <v/>
      </c>
      <c r="G53" s="593">
        <f>IF(G48&lt;I48,I48/G48-1,G48/I48-1)</f>
        <v>2.5390476190476186E-2</v>
      </c>
      <c r="H53" s="594" t="str">
        <f>IF(OR(G53&gt;=0.2,G53&lt;=-0.2),"超过20%","")</f>
        <v/>
      </c>
      <c r="I53" s="593">
        <f>IF(I48&lt;E48,E48/I48-1,I48/E48-1)</f>
        <v>7.1684654394144953E-2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0.19999999999999996</v>
      </c>
      <c r="F54" s="594" t="str">
        <f>IF(OR(E54&gt;=0.3,E54&lt;=-0.3),"超过30%","")</f>
        <v/>
      </c>
      <c r="G54" s="593">
        <f>IF(G47&lt;I47,I47/G47-1,G47/I47-1)</f>
        <v>2.5390476190476186E-2</v>
      </c>
      <c r="H54" s="594" t="str">
        <f>IF(OR(G54&gt;=0.3,G54&lt;=-0.3),"超过30%","")</f>
        <v/>
      </c>
      <c r="I54" s="593">
        <f>IF(I47&lt;E47,E47/I47-1,I47/E47-1)</f>
        <v>0.1702858841231214</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96</v>
      </c>
      <c r="E81" s="646">
        <f>D81-$K19</f>
        <v>92</v>
      </c>
      <c r="F81" s="646">
        <f>E81-$K19</f>
        <v>88</v>
      </c>
      <c r="G81" s="646">
        <f>F81-$K19</f>
        <v>84</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3273</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3277</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3278</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3280</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3281</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3283</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3285</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3290</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83" t="s">
        <v>1807</v>
      </c>
      <c r="C6" s="748">
        <f ca="1">ROUND(F6*F8*F7*(1-F9)/10000,0)</f>
        <v>0</v>
      </c>
      <c r="D6" s="2141" t="s">
        <v>1806</v>
      </c>
      <c r="E6" s="749" t="s">
        <v>1267</v>
      </c>
      <c r="F6" s="750">
        <f ca="1">INDIRECT("'数据-取费表'!u"&amp;$G$1)</f>
        <v>0</v>
      </c>
      <c r="G6" s="1783"/>
      <c r="H6" s="2148" t="s">
        <v>1812</v>
      </c>
      <c r="I6" s="3983" t="s">
        <v>1807</v>
      </c>
      <c r="J6" s="748">
        <f ca="1">ROUND(M6*M8*M7*(1-M9)/10000,0)</f>
        <v>0</v>
      </c>
      <c r="K6" s="331" t="s">
        <v>1266</v>
      </c>
      <c r="L6" s="749" t="s">
        <v>1267</v>
      </c>
      <c r="M6" s="750">
        <f ca="1">INDIRECT("'数据-取费表'!z"&amp;$G$1)</f>
        <v>0</v>
      </c>
    </row>
    <row r="7" spans="1:33" ht="18" customHeight="1">
      <c r="A7" s="2144"/>
      <c r="B7" s="3984"/>
      <c r="C7" s="753"/>
      <c r="D7" s="754"/>
      <c r="E7" s="749" t="s">
        <v>1268</v>
      </c>
      <c r="F7" s="750">
        <f ca="1">IF(INDIRECT("'数据-取费表'!ah"&amp;$G$1)="",INDIRECT("'数据-取费表'!k"&amp;$G$1),INDIRECT("'数据-取费表'!ah"&amp;$G$1))</f>
        <v>304</v>
      </c>
      <c r="G7" s="1783"/>
      <c r="H7" s="2133"/>
      <c r="I7" s="3984"/>
      <c r="J7" s="753"/>
      <c r="K7" s="754"/>
      <c r="L7" s="749" t="s">
        <v>1268</v>
      </c>
      <c r="M7" s="750">
        <f ca="1">F7</f>
        <v>304</v>
      </c>
    </row>
    <row r="8" spans="1:33" ht="18" customHeight="1">
      <c r="A8" s="2137"/>
      <c r="B8" s="3985"/>
      <c r="C8" s="753"/>
      <c r="D8" s="754"/>
      <c r="E8" s="749" t="s">
        <v>1269</v>
      </c>
      <c r="F8" s="750">
        <f ca="1">INDIRECT("'数据-取费表'!ai"&amp;$G$1)</f>
        <v>12</v>
      </c>
      <c r="G8" s="1783"/>
      <c r="H8" s="2133"/>
      <c r="I8" s="3985"/>
      <c r="J8" s="753"/>
      <c r="K8" s="754"/>
      <c r="L8" s="749" t="s">
        <v>1269</v>
      </c>
      <c r="M8" s="750">
        <f ca="1">INDIRECT("'数据-取费表'!ai"&amp;$G$1)</f>
        <v>12</v>
      </c>
    </row>
    <row r="9" spans="1:33" ht="18" customHeight="1">
      <c r="A9" s="751"/>
      <c r="B9" s="3986"/>
      <c r="C9" s="753"/>
      <c r="D9" s="754"/>
      <c r="E9" s="749" t="s">
        <v>1270</v>
      </c>
      <c r="F9" s="759">
        <f ca="1">INDIRECT("'数据-取费表'!w"&amp;$G$1)</f>
        <v>0</v>
      </c>
      <c r="G9" s="1783"/>
      <c r="H9" s="2149"/>
      <c r="I9" s="3985"/>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3295</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4657</v>
      </c>
      <c r="D14" s="1731" t="s">
        <v>1274</v>
      </c>
      <c r="E14" s="1732"/>
      <c r="F14" s="770"/>
      <c r="G14" s="1783"/>
      <c r="H14" s="1451" t="s">
        <v>1359</v>
      </c>
      <c r="I14" s="1947" t="s">
        <v>2103</v>
      </c>
      <c r="J14" s="51">
        <f ca="1">C29</f>
        <v>6205</v>
      </c>
      <c r="K14" s="24"/>
      <c r="L14" s="766"/>
      <c r="M14" s="767"/>
    </row>
    <row r="15" spans="1:33" s="1785" customFormat="1" ht="18" customHeight="1" thickBot="1">
      <c r="A15" s="1450" t="s">
        <v>1410</v>
      </c>
      <c r="B15" s="749" t="s">
        <v>595</v>
      </c>
      <c r="C15" s="51">
        <f ca="1">ROUND(C14*F15,0)</f>
        <v>233</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1</v>
      </c>
      <c r="K16" s="1605" t="s">
        <v>1279</v>
      </c>
      <c r="L16" s="2130"/>
      <c r="M16" s="2135"/>
    </row>
    <row r="17" spans="1:33" s="1785" customFormat="1" ht="18" customHeight="1">
      <c r="A17" s="1450" t="s">
        <v>1412</v>
      </c>
      <c r="B17" s="749" t="s">
        <v>601</v>
      </c>
      <c r="C17" s="51">
        <f ca="1">ROUND(F17*(F43+INDIRECT("'数据-取费表'!S"&amp;$G$1))/10000,0)</f>
        <v>233</v>
      </c>
      <c r="D17" s="749" t="s">
        <v>1280</v>
      </c>
      <c r="E17" s="749" t="s">
        <v>1281</v>
      </c>
      <c r="F17" s="54">
        <f>'数据-取费表'!B35</f>
        <v>200</v>
      </c>
      <c r="G17" s="2999"/>
      <c r="H17" s="1451" t="s">
        <v>1359</v>
      </c>
      <c r="I17" s="749" t="s">
        <v>604</v>
      </c>
      <c r="J17" s="2758">
        <f ca="1">ROUND(IF(AND(项目基本情况!B11="自然人",项目基本情况!B10="北京市"),J6*M17/(1+'数据-取费表'!C42),J18+J19+J20),2)</f>
        <v>0.55000000000000004</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70</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5193</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104</v>
      </c>
      <c r="D20" s="776" t="s">
        <v>1288</v>
      </c>
      <c r="E20" s="749" t="s">
        <v>1276</v>
      </c>
      <c r="F20" s="774">
        <f>'数据-取费表'!B37</f>
        <v>0.02</v>
      </c>
      <c r="G20" s="2999"/>
      <c r="H20" s="1453" t="s">
        <v>1405</v>
      </c>
      <c r="I20" s="331" t="s">
        <v>1289</v>
      </c>
      <c r="J20" s="52">
        <f ca="1">ROUND(M20*M21/10000,2)</f>
        <v>0.55000000000000004</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3657.26</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183</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-1</v>
      </c>
      <c r="K25" s="2163" t="s">
        <v>1306</v>
      </c>
      <c r="L25" s="2164"/>
      <c r="M25" s="2165"/>
    </row>
    <row r="26" spans="1:33" ht="18" customHeight="1">
      <c r="A26" s="1450" t="s">
        <v>1360</v>
      </c>
      <c r="B26" s="749" t="s">
        <v>1785</v>
      </c>
      <c r="C26" s="51">
        <f ca="1">ROUND((C19+C20)*F26,0)</f>
        <v>265</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6205</v>
      </c>
      <c r="D29" s="2160"/>
      <c r="E29" s="2161"/>
      <c r="F29" s="2162"/>
      <c r="G29" s="2999"/>
      <c r="H29" s="787" t="s">
        <v>1316</v>
      </c>
      <c r="I29" s="788" t="s">
        <v>1317</v>
      </c>
      <c r="J29" s="789">
        <f ca="1">ROUND(J26/(1+F40)^F41,0)</f>
        <v>0</v>
      </c>
      <c r="K29" s="790" t="s">
        <v>1318</v>
      </c>
      <c r="L29" s="791"/>
      <c r="M29" s="792">
        <f ca="1">INDIRECT("'数据-取费表'!k"&amp;$G$1)</f>
        <v>10727.39</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1</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0.55000000000000004</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0.55000000000000004</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3657.26</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-1</v>
      </c>
      <c r="D39" s="2163" t="s">
        <v>1335</v>
      </c>
      <c r="E39" s="2164"/>
      <c r="F39" s="2165"/>
      <c r="G39" s="1783"/>
      <c r="H39" s="1798"/>
      <c r="I39" s="801" t="s">
        <v>1347</v>
      </c>
      <c r="J39" s="809">
        <f ca="1">ROUND(J35/C39,3)</f>
        <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f ca="1">1-J39</f>
        <v>1</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10727.39</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3274</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304</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6205</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-19</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93" t="s">
        <v>2217</v>
      </c>
      <c r="L53" s="3994"/>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6205</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1</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0.55000000000000004</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0.55000000000000004</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3657.26</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-1</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-19</v>
      </c>
      <c r="R68" s="2095" t="s">
        <v>1770</v>
      </c>
    </row>
    <row r="69" spans="1:18" ht="20.25" thickBot="1">
      <c r="A69" s="755"/>
      <c r="B69" s="756"/>
      <c r="C69" s="757"/>
      <c r="D69" s="780"/>
      <c r="E69" s="749" t="s">
        <v>657</v>
      </c>
      <c r="F69" s="2062"/>
      <c r="O69" s="2090" t="s">
        <v>1738</v>
      </c>
      <c r="P69" s="2096" t="s">
        <v>1752</v>
      </c>
      <c r="Q69" s="2089">
        <f ca="1">ROUND(Q70-Q71*Q72,0)</f>
        <v>-1</v>
      </c>
      <c r="R69" s="2092"/>
    </row>
    <row r="70" spans="1:18" ht="15.75" thickBot="1">
      <c r="A70" s="787" t="s">
        <v>1316</v>
      </c>
      <c r="B70" s="788" t="s">
        <v>1339</v>
      </c>
      <c r="C70" s="789">
        <f ca="1">ROUND(C67*10000/F70,0)</f>
        <v>0</v>
      </c>
      <c r="D70" s="790" t="s">
        <v>1340</v>
      </c>
      <c r="E70" s="791" t="s">
        <v>1341</v>
      </c>
      <c r="F70" s="792">
        <f ca="1">F43</f>
        <v>10727.39</v>
      </c>
      <c r="O70" s="2090" t="s">
        <v>1753</v>
      </c>
      <c r="P70" s="2096" t="s">
        <v>1754</v>
      </c>
      <c r="Q70" s="2089">
        <f ca="1">C39</f>
        <v>-1</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4001" t="s">
        <v>2294</v>
      </c>
      <c r="K2" s="4002"/>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4003" t="s">
        <v>2304</v>
      </c>
      <c r="K3" s="4004"/>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4003" t="s">
        <v>2306</v>
      </c>
      <c r="K4" s="4004"/>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09" t="s">
        <v>2310</v>
      </c>
      <c r="B6" s="4010"/>
      <c r="C6" s="4011"/>
      <c r="D6" s="3094"/>
      <c r="E6" s="3095"/>
      <c r="F6" s="3096"/>
      <c r="G6" s="3097"/>
      <c r="H6" s="3072"/>
      <c r="I6" s="3073"/>
      <c r="J6" s="3995">
        <v>1</v>
      </c>
      <c r="K6" s="3996"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3995"/>
      <c r="K7" s="3997"/>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12" t="s">
        <v>2324</v>
      </c>
      <c r="C8" s="4013"/>
      <c r="D8" s="3113" t="s">
        <v>2325</v>
      </c>
      <c r="E8" s="3114" t="s">
        <v>2326</v>
      </c>
      <c r="F8" s="3115" t="s">
        <v>2327</v>
      </c>
      <c r="G8" s="3116"/>
      <c r="H8" s="3072"/>
      <c r="I8" s="3073"/>
      <c r="J8" s="3995"/>
      <c r="K8" s="3997"/>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12" t="s">
        <v>2330</v>
      </c>
      <c r="C9" s="4013"/>
      <c r="D9" s="3113">
        <f>ROUND(D6*E9,0)</f>
        <v>0</v>
      </c>
      <c r="E9" s="3117"/>
      <c r="F9" s="3118" t="s">
        <v>2331</v>
      </c>
      <c r="G9" s="3097"/>
      <c r="H9" s="3072"/>
      <c r="I9" s="3073"/>
      <c r="J9" s="3995"/>
      <c r="K9" s="3997"/>
      <c r="L9" s="3107" t="s">
        <v>2332</v>
      </c>
      <c r="M9" s="3108"/>
      <c r="N9" s="3084"/>
      <c r="O9" s="3109"/>
      <c r="P9" s="3109"/>
      <c r="Q9" s="3110">
        <v>365</v>
      </c>
      <c r="R9" s="3111">
        <f t="shared" si="0"/>
        <v>0</v>
      </c>
      <c r="S9" s="3064"/>
      <c r="T9" s="3064"/>
      <c r="U9" s="3064"/>
      <c r="V9" s="3073"/>
    </row>
    <row r="10" spans="1:22" s="3077" customFormat="1" ht="13.15" customHeight="1">
      <c r="A10" s="3112">
        <v>2</v>
      </c>
      <c r="B10" s="4012" t="s">
        <v>2333</v>
      </c>
      <c r="C10" s="4013"/>
      <c r="D10" s="3113">
        <f>ROUND(D6*E10,0)</f>
        <v>0</v>
      </c>
      <c r="E10" s="3117"/>
      <c r="F10" s="3118" t="s">
        <v>2334</v>
      </c>
      <c r="G10" s="3097"/>
      <c r="H10" s="3072"/>
      <c r="I10" s="3073"/>
      <c r="J10" s="3995"/>
      <c r="K10" s="3997"/>
      <c r="L10" s="3107" t="s">
        <v>2335</v>
      </c>
      <c r="M10" s="3108"/>
      <c r="N10" s="3084"/>
      <c r="O10" s="3109"/>
      <c r="P10" s="3109"/>
      <c r="Q10" s="3110">
        <v>365</v>
      </c>
      <c r="R10" s="3111">
        <f t="shared" si="0"/>
        <v>0</v>
      </c>
      <c r="S10" s="3064"/>
      <c r="T10" s="3064"/>
      <c r="U10" s="3064"/>
      <c r="V10" s="3073"/>
    </row>
    <row r="11" spans="1:22" s="3077" customFormat="1" ht="13.15" customHeight="1">
      <c r="A11" s="3112">
        <v>3</v>
      </c>
      <c r="B11" s="4012" t="s">
        <v>2336</v>
      </c>
      <c r="C11" s="4013"/>
      <c r="D11" s="3113">
        <f>D12+D14+D15+D16</f>
        <v>0</v>
      </c>
      <c r="E11" s="3119" t="e">
        <f>D11/D6</f>
        <v>#DIV/0!</v>
      </c>
      <c r="F11" s="3115"/>
      <c r="G11" s="3116"/>
      <c r="H11" s="3072"/>
      <c r="I11" s="3073"/>
      <c r="J11" s="3995"/>
      <c r="K11" s="3997"/>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05" t="s">
        <v>2339</v>
      </c>
      <c r="C12" s="4006"/>
      <c r="D12" s="3121">
        <f>ROUND(D13*1.2%*(1-30%),0)</f>
        <v>0</v>
      </c>
      <c r="E12" s="3122">
        <v>1.2E-2</v>
      </c>
      <c r="F12" s="3115" t="s">
        <v>2340</v>
      </c>
      <c r="G12" s="3116"/>
      <c r="H12" s="3072"/>
      <c r="I12" s="3073"/>
      <c r="J12" s="3995"/>
      <c r="K12" s="3997"/>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3995"/>
      <c r="K13" s="3997"/>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05" t="s">
        <v>2345</v>
      </c>
      <c r="C14" s="4006"/>
      <c r="D14" s="3121">
        <f>ROUND(E14*B5/10000,0)</f>
        <v>0</v>
      </c>
      <c r="E14" s="3110"/>
      <c r="F14" s="3115" t="s">
        <v>2346</v>
      </c>
      <c r="G14" s="3116"/>
      <c r="H14" s="3072"/>
      <c r="I14" s="3073"/>
      <c r="J14" s="3995"/>
      <c r="K14" s="3998"/>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05" t="s">
        <v>2349</v>
      </c>
      <c r="C15" s="4006"/>
      <c r="D15" s="3121">
        <f>ROUND(D6*E15,0)</f>
        <v>0</v>
      </c>
      <c r="E15" s="3122">
        <v>5.5E-2</v>
      </c>
      <c r="F15" s="3115" t="s">
        <v>2350</v>
      </c>
      <c r="G15" s="3097"/>
      <c r="H15" s="3072"/>
      <c r="I15" s="3073"/>
      <c r="J15" s="3995">
        <v>2</v>
      </c>
      <c r="K15" s="3996"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05" t="s">
        <v>2360</v>
      </c>
      <c r="C16" s="4006"/>
      <c r="D16" s="3132">
        <f>D6*E16</f>
        <v>0</v>
      </c>
      <c r="E16" s="3133"/>
      <c r="F16" s="3118" t="s">
        <v>2361</v>
      </c>
      <c r="G16" s="3097"/>
      <c r="H16" s="3072"/>
      <c r="I16" s="3073"/>
      <c r="J16" s="3995"/>
      <c r="K16" s="3997"/>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07" t="s">
        <v>2363</v>
      </c>
      <c r="C17" s="4008"/>
      <c r="D17" s="3135">
        <f>ROUND(D6*E17,0)</f>
        <v>0</v>
      </c>
      <c r="E17" s="3136"/>
      <c r="F17" s="3137" t="s">
        <v>2364</v>
      </c>
      <c r="G17" s="3097"/>
      <c r="H17" s="3072"/>
      <c r="I17" s="3073"/>
      <c r="J17" s="3995"/>
      <c r="K17" s="3997"/>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3995"/>
      <c r="K18" s="3997"/>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3995"/>
      <c r="K19" s="3998"/>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3995">
        <v>3</v>
      </c>
      <c r="K20" s="3996"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3995"/>
      <c r="K21" s="3997"/>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3995"/>
      <c r="K22" s="3997"/>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3995"/>
      <c r="K23" s="3997"/>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3995"/>
      <c r="K24" s="3998"/>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3999">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00"/>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4001" t="s">
        <v>2406</v>
      </c>
      <c r="K32" s="4002"/>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4003" t="s">
        <v>2410</v>
      </c>
      <c r="K33" s="4004"/>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4003" t="s">
        <v>2412</v>
      </c>
      <c r="K34" s="4004"/>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3995">
        <v>1</v>
      </c>
      <c r="K36" s="3996"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3995"/>
      <c r="K37" s="3997"/>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3995"/>
      <c r="K38" s="3997"/>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3995"/>
      <c r="K39" s="3997"/>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3995"/>
      <c r="K40" s="3998"/>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3999">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00"/>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559</v>
      </c>
      <c r="D12" s="3009">
        <f>'数据-汇总表'!E5</f>
        <v>34939.182000000001</v>
      </c>
      <c r="E12" s="3009">
        <f>'数据-取费表'!B27</f>
        <v>160</v>
      </c>
      <c r="F12" s="721"/>
      <c r="G12" s="724"/>
    </row>
    <row r="13" spans="1:25" s="1902" customFormat="1" ht="13.5" customHeight="1">
      <c r="A13" s="2122" t="s">
        <v>1793</v>
      </c>
      <c r="B13" s="722" t="s">
        <v>560</v>
      </c>
      <c r="C13" s="723">
        <f>ROUND(D13*E13/10000,0)</f>
        <v>359</v>
      </c>
      <c r="D13" s="3009">
        <f>'数据-汇总表'!E6</f>
        <v>17968.739999999998</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0.95199999999999996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02" t="s">
        <v>471</v>
      </c>
      <c r="D4" s="3903"/>
      <c r="E4" s="3929" t="s">
        <v>472</v>
      </c>
      <c r="F4" s="3930"/>
      <c r="G4" s="3902" t="s">
        <v>473</v>
      </c>
      <c r="H4" s="3903"/>
      <c r="I4" s="3902" t="s">
        <v>474</v>
      </c>
      <c r="J4" s="3903"/>
      <c r="K4" s="483" t="s">
        <v>475</v>
      </c>
      <c r="L4" s="1853"/>
      <c r="M4" s="1854"/>
      <c r="N4" s="1854"/>
      <c r="O4" s="1854"/>
      <c r="P4" s="3904" t="s">
        <v>476</v>
      </c>
      <c r="Q4" s="3905"/>
      <c r="R4" s="3888" t="s">
        <v>472</v>
      </c>
      <c r="S4" s="3889"/>
      <c r="T4" s="3888" t="s">
        <v>473</v>
      </c>
      <c r="U4" s="3889"/>
      <c r="V4" s="3910" t="s">
        <v>474</v>
      </c>
      <c r="W4" s="3910"/>
      <c r="X4" s="1377"/>
      <c r="Y4" s="3888" t="s">
        <v>476</v>
      </c>
      <c r="Z4" s="3889"/>
      <c r="AA4" s="3883" t="s">
        <v>472</v>
      </c>
      <c r="AB4" s="3910" t="s">
        <v>473</v>
      </c>
      <c r="AC4" s="3883" t="s">
        <v>474</v>
      </c>
    </row>
    <row r="5" spans="1:29" ht="15">
      <c r="A5" s="484"/>
      <c r="B5" s="485"/>
      <c r="C5" s="3915" t="s">
        <v>2183</v>
      </c>
      <c r="D5" s="3914"/>
      <c r="E5" s="3931" t="s">
        <v>2184</v>
      </c>
      <c r="F5" s="3932"/>
      <c r="G5" s="3915" t="s">
        <v>2185</v>
      </c>
      <c r="H5" s="3914"/>
      <c r="I5" s="3915" t="s">
        <v>2186</v>
      </c>
      <c r="J5" s="3914"/>
      <c r="K5" s="483"/>
      <c r="L5" s="1853"/>
      <c r="M5" s="1854"/>
      <c r="N5" s="1854"/>
      <c r="O5" s="1854"/>
      <c r="P5" s="3906"/>
      <c r="Q5" s="3907"/>
      <c r="R5" s="3890"/>
      <c r="S5" s="3891"/>
      <c r="T5" s="3890"/>
      <c r="U5" s="3891"/>
      <c r="V5" s="3910"/>
      <c r="W5" s="3910"/>
      <c r="X5" s="1377"/>
      <c r="Y5" s="3890"/>
      <c r="Z5" s="3891"/>
      <c r="AA5" s="3884"/>
      <c r="AB5" s="3910"/>
      <c r="AC5" s="3884"/>
    </row>
    <row r="6" spans="1:29" ht="15.75" thickBot="1">
      <c r="A6" s="486"/>
      <c r="B6" s="487"/>
      <c r="C6" s="3911" t="s">
        <v>2187</v>
      </c>
      <c r="D6" s="3912"/>
      <c r="E6" s="3933" t="s">
        <v>2187</v>
      </c>
      <c r="F6" s="3934"/>
      <c r="G6" s="3911" t="s">
        <v>2187</v>
      </c>
      <c r="H6" s="3912"/>
      <c r="I6" s="3911" t="s">
        <v>2187</v>
      </c>
      <c r="J6" s="3912"/>
      <c r="K6" s="483" t="s">
        <v>477</v>
      </c>
      <c r="L6" s="1853"/>
      <c r="M6" s="1854"/>
      <c r="N6" s="1854"/>
      <c r="O6" s="1854"/>
      <c r="P6" s="3908"/>
      <c r="Q6" s="3909"/>
      <c r="R6" s="3890"/>
      <c r="S6" s="3891"/>
      <c r="T6" s="3892"/>
      <c r="U6" s="3893"/>
      <c r="V6" s="3910"/>
      <c r="W6" s="3910"/>
      <c r="X6" s="1377"/>
      <c r="Y6" s="3892"/>
      <c r="Z6" s="3893"/>
      <c r="AA6" s="3885"/>
      <c r="AB6" s="3910"/>
      <c r="AC6" s="3885"/>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86" t="s">
        <v>479</v>
      </c>
      <c r="Q7" s="3895"/>
      <c r="R7" s="1378" t="s">
        <v>5</v>
      </c>
      <c r="S7" s="1379">
        <f t="shared" ref="S7:S15" si="0">F7</f>
        <v>0</v>
      </c>
      <c r="T7" s="1378" t="s">
        <v>5</v>
      </c>
      <c r="U7" s="1379">
        <f t="shared" ref="U7:U15" si="1">H7</f>
        <v>0</v>
      </c>
      <c r="V7" s="1378" t="s">
        <v>5</v>
      </c>
      <c r="W7" s="1379">
        <f t="shared" ref="W7:W15" si="2">J7</f>
        <v>0</v>
      </c>
      <c r="X7" s="1380"/>
      <c r="Y7" s="3886" t="s">
        <v>479</v>
      </c>
      <c r="Z7" s="3887"/>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86" t="s">
        <v>482</v>
      </c>
      <c r="Q8" s="3887"/>
      <c r="R8" s="1378" t="s">
        <v>5</v>
      </c>
      <c r="S8" s="1379">
        <f t="shared" si="0"/>
        <v>0</v>
      </c>
      <c r="T8" s="1378" t="s">
        <v>5</v>
      </c>
      <c r="U8" s="1379">
        <f t="shared" si="1"/>
        <v>0</v>
      </c>
      <c r="V8" s="1378" t="s">
        <v>5</v>
      </c>
      <c r="W8" s="1379">
        <f t="shared" si="2"/>
        <v>0</v>
      </c>
      <c r="X8" s="1380"/>
      <c r="Y8" s="3886" t="s">
        <v>482</v>
      </c>
      <c r="Z8" s="3887"/>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94" t="s">
        <v>484</v>
      </c>
      <c r="Q9" s="1048" t="str">
        <f t="shared" ref="Q9:Q15" si="6">B9</f>
        <v>用途</v>
      </c>
      <c r="R9" s="1378" t="s">
        <v>5</v>
      </c>
      <c r="S9" s="1379">
        <f t="shared" si="0"/>
        <v>100</v>
      </c>
      <c r="T9" s="1378" t="s">
        <v>5</v>
      </c>
      <c r="U9" s="1379">
        <f t="shared" si="1"/>
        <v>100</v>
      </c>
      <c r="V9" s="1378" t="s">
        <v>5</v>
      </c>
      <c r="W9" s="1379">
        <f t="shared" si="2"/>
        <v>100</v>
      </c>
      <c r="X9" s="1380"/>
      <c r="Y9" s="3846"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94"/>
      <c r="Q10" s="1048" t="str">
        <f t="shared" si="6"/>
        <v>土地使用年限（年）</v>
      </c>
      <c r="R10" s="1378" t="s">
        <v>5</v>
      </c>
      <c r="S10" s="1379">
        <f t="shared" si="0"/>
        <v>100</v>
      </c>
      <c r="T10" s="1378" t="s">
        <v>5</v>
      </c>
      <c r="U10" s="1379">
        <f t="shared" si="1"/>
        <v>100</v>
      </c>
      <c r="V10" s="1378" t="s">
        <v>5</v>
      </c>
      <c r="W10" s="1379">
        <f t="shared" si="2"/>
        <v>100</v>
      </c>
      <c r="X10" s="1380"/>
      <c r="Y10" s="3846"/>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94"/>
      <c r="Q11" s="1048" t="str">
        <f t="shared" si="6"/>
        <v>容积率</v>
      </c>
      <c r="R11" s="1378" t="s">
        <v>5</v>
      </c>
      <c r="S11" s="1379" t="e">
        <f t="shared" si="0"/>
        <v>#N/A</v>
      </c>
      <c r="T11" s="1378" t="s">
        <v>5</v>
      </c>
      <c r="U11" s="1379" t="e">
        <f t="shared" si="1"/>
        <v>#N/A</v>
      </c>
      <c r="V11" s="1378" t="s">
        <v>5</v>
      </c>
      <c r="W11" s="1379" t="e">
        <f t="shared" si="2"/>
        <v>#N/A</v>
      </c>
      <c r="X11" s="1380"/>
      <c r="Y11" s="3846"/>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94"/>
      <c r="Q12" s="1048">
        <f t="shared" si="6"/>
        <v>111</v>
      </c>
      <c r="R12" s="1378" t="s">
        <v>5</v>
      </c>
      <c r="S12" s="1379">
        <f t="shared" si="0"/>
        <v>100</v>
      </c>
      <c r="T12" s="1378" t="s">
        <v>5</v>
      </c>
      <c r="U12" s="1379">
        <f t="shared" si="1"/>
        <v>100</v>
      </c>
      <c r="V12" s="1378" t="s">
        <v>5</v>
      </c>
      <c r="W12" s="1379">
        <f t="shared" si="2"/>
        <v>100</v>
      </c>
      <c r="X12" s="1380"/>
      <c r="Y12" s="3846"/>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94"/>
      <c r="Q13" s="1048">
        <f t="shared" si="6"/>
        <v>111</v>
      </c>
      <c r="R13" s="1378" t="s">
        <v>5</v>
      </c>
      <c r="S13" s="1379">
        <f t="shared" si="0"/>
        <v>100</v>
      </c>
      <c r="T13" s="1378" t="s">
        <v>5</v>
      </c>
      <c r="U13" s="1379">
        <f t="shared" si="1"/>
        <v>100</v>
      </c>
      <c r="V13" s="1378" t="s">
        <v>5</v>
      </c>
      <c r="W13" s="1379">
        <f t="shared" si="2"/>
        <v>100</v>
      </c>
      <c r="X13" s="1380"/>
      <c r="Y13" s="3846"/>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94"/>
      <c r="Q14" s="1048">
        <f t="shared" si="6"/>
        <v>111</v>
      </c>
      <c r="R14" s="1378" t="s">
        <v>5</v>
      </c>
      <c r="S14" s="1379">
        <f t="shared" si="0"/>
        <v>100</v>
      </c>
      <c r="T14" s="1378" t="s">
        <v>5</v>
      </c>
      <c r="U14" s="1379">
        <f t="shared" si="1"/>
        <v>100</v>
      </c>
      <c r="V14" s="1378" t="s">
        <v>5</v>
      </c>
      <c r="W14" s="1379">
        <f t="shared" si="2"/>
        <v>100</v>
      </c>
      <c r="X14" s="1380"/>
      <c r="Y14" s="3846"/>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896" t="s">
        <v>489</v>
      </c>
      <c r="Q15" s="1382" t="str">
        <f t="shared" si="6"/>
        <v>商业繁华度</v>
      </c>
      <c r="R15" s="1383" t="s">
        <v>5</v>
      </c>
      <c r="S15" s="1384">
        <f t="shared" si="0"/>
        <v>100</v>
      </c>
      <c r="T15" s="1383" t="s">
        <v>5</v>
      </c>
      <c r="U15" s="1384">
        <f t="shared" si="1"/>
        <v>100</v>
      </c>
      <c r="V15" s="1383" t="s">
        <v>5</v>
      </c>
      <c r="W15" s="1384">
        <f t="shared" si="2"/>
        <v>100</v>
      </c>
      <c r="X15" s="1377"/>
      <c r="Y15" s="3896"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897"/>
      <c r="Q16" s="1382"/>
      <c r="R16" s="1383"/>
      <c r="S16" s="1384"/>
      <c r="T16" s="1383"/>
      <c r="U16" s="1384"/>
      <c r="V16" s="1383"/>
      <c r="W16" s="1384"/>
      <c r="X16" s="1377"/>
      <c r="Y16" s="3897"/>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897"/>
      <c r="Q17" s="1382" t="str">
        <f>B17</f>
        <v>交通便捷度</v>
      </c>
      <c r="R17" s="1383" t="s">
        <v>5</v>
      </c>
      <c r="S17" s="1384">
        <f>F17</f>
        <v>100</v>
      </c>
      <c r="T17" s="1383" t="s">
        <v>5</v>
      </c>
      <c r="U17" s="1384">
        <f>H17</f>
        <v>100</v>
      </c>
      <c r="V17" s="1383" t="s">
        <v>5</v>
      </c>
      <c r="W17" s="1384">
        <f>J17</f>
        <v>100</v>
      </c>
      <c r="X17" s="1377"/>
      <c r="Y17" s="3897"/>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897"/>
      <c r="Q18" s="1382"/>
      <c r="R18" s="1383"/>
      <c r="S18" s="1384"/>
      <c r="T18" s="1383"/>
      <c r="U18" s="1384"/>
      <c r="V18" s="1383"/>
      <c r="W18" s="1384"/>
      <c r="X18" s="1377"/>
      <c r="Y18" s="3897"/>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897"/>
      <c r="Q19" s="1382" t="str">
        <f>B19</f>
        <v>公共配套设施</v>
      </c>
      <c r="R19" s="1383" t="s">
        <v>5</v>
      </c>
      <c r="S19" s="1384">
        <f>F19</f>
        <v>100</v>
      </c>
      <c r="T19" s="1383" t="s">
        <v>5</v>
      </c>
      <c r="U19" s="1384">
        <f>H19</f>
        <v>100</v>
      </c>
      <c r="V19" s="1383" t="s">
        <v>5</v>
      </c>
      <c r="W19" s="1384">
        <f>J19</f>
        <v>100</v>
      </c>
      <c r="X19" s="1377"/>
      <c r="Y19" s="3897"/>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897"/>
      <c r="Q20" s="1382"/>
      <c r="R20" s="1383"/>
      <c r="S20" s="1384"/>
      <c r="T20" s="1383"/>
      <c r="U20" s="1384"/>
      <c r="V20" s="1383"/>
      <c r="W20" s="1384"/>
      <c r="X20" s="1377"/>
      <c r="Y20" s="3897"/>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897"/>
      <c r="Q21" s="2190" t="str">
        <f>B21</f>
        <v>基础设施水平</v>
      </c>
      <c r="R21" s="1383" t="s">
        <v>5</v>
      </c>
      <c r="S21" s="1384">
        <f>F21</f>
        <v>100</v>
      </c>
      <c r="T21" s="1383" t="s">
        <v>5</v>
      </c>
      <c r="U21" s="1384">
        <f>H21</f>
        <v>100</v>
      </c>
      <c r="V21" s="1383" t="s">
        <v>5</v>
      </c>
      <c r="W21" s="1384">
        <f>J21</f>
        <v>100</v>
      </c>
      <c r="X21" s="2192"/>
      <c r="Y21" s="3897"/>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897"/>
      <c r="Q22" s="2190"/>
      <c r="R22" s="1383"/>
      <c r="S22" s="1384"/>
      <c r="T22" s="1383"/>
      <c r="U22" s="1384"/>
      <c r="V22" s="1383"/>
      <c r="W22" s="1384"/>
      <c r="X22" s="2192"/>
      <c r="Y22" s="3897"/>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897"/>
      <c r="Q23" s="1382" t="str">
        <f>B23</f>
        <v>自然及人文环境</v>
      </c>
      <c r="R23" s="1383" t="s">
        <v>5</v>
      </c>
      <c r="S23" s="1384">
        <f>F23</f>
        <v>100</v>
      </c>
      <c r="T23" s="1383" t="s">
        <v>5</v>
      </c>
      <c r="U23" s="1384">
        <f>H23</f>
        <v>100</v>
      </c>
      <c r="V23" s="1383" t="s">
        <v>5</v>
      </c>
      <c r="W23" s="1384">
        <f>J23</f>
        <v>100</v>
      </c>
      <c r="X23" s="1377"/>
      <c r="Y23" s="3897"/>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897"/>
      <c r="Q24" s="1382"/>
      <c r="R24" s="1383"/>
      <c r="S24" s="1384"/>
      <c r="T24" s="1383"/>
      <c r="U24" s="1384"/>
      <c r="V24" s="1383"/>
      <c r="W24" s="1384"/>
      <c r="X24" s="1377"/>
      <c r="Y24" s="3897"/>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897"/>
      <c r="Q25" s="1382" t="str">
        <f t="shared" ref="Q25:Q46" si="8">B25</f>
        <v>临街状况</v>
      </c>
      <c r="R25" s="1383" t="s">
        <v>5</v>
      </c>
      <c r="S25" s="1384">
        <f>F25</f>
        <v>100</v>
      </c>
      <c r="T25" s="1383" t="s">
        <v>5</v>
      </c>
      <c r="U25" s="1384">
        <f>H25</f>
        <v>100</v>
      </c>
      <c r="V25" s="1383" t="s">
        <v>5</v>
      </c>
      <c r="W25" s="1384">
        <f>J25</f>
        <v>100</v>
      </c>
      <c r="X25" s="1377"/>
      <c r="Y25" s="3897"/>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897"/>
      <c r="Q26" s="1382" t="str">
        <f t="shared" si="8"/>
        <v>平面位置/可视性</v>
      </c>
      <c r="R26" s="1383" t="s">
        <v>5</v>
      </c>
      <c r="S26" s="1384">
        <f>F26</f>
        <v>100</v>
      </c>
      <c r="T26" s="1383" t="s">
        <v>5</v>
      </c>
      <c r="U26" s="1384">
        <f>H26</f>
        <v>100</v>
      </c>
      <c r="V26" s="1383" t="s">
        <v>5</v>
      </c>
      <c r="W26" s="1384">
        <f>J26</f>
        <v>100</v>
      </c>
      <c r="X26" s="1377"/>
      <c r="Y26" s="3897"/>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897"/>
      <c r="Q27" s="1048" t="str">
        <f t="shared" si="8"/>
        <v>人流量</v>
      </c>
      <c r="R27" s="1378" t="s">
        <v>5</v>
      </c>
      <c r="S27" s="1379">
        <f>F27</f>
        <v>100</v>
      </c>
      <c r="T27" s="1378" t="s">
        <v>5</v>
      </c>
      <c r="U27" s="1379">
        <f>H27</f>
        <v>100</v>
      </c>
      <c r="V27" s="1378" t="s">
        <v>5</v>
      </c>
      <c r="W27" s="1379">
        <f>J27</f>
        <v>100</v>
      </c>
      <c r="X27" s="1380"/>
      <c r="Y27" s="3897"/>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897"/>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897"/>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897"/>
      <c r="Q29" s="1382">
        <f t="shared" si="8"/>
        <v>111</v>
      </c>
      <c r="R29" s="1383" t="s">
        <v>5</v>
      </c>
      <c r="S29" s="1384">
        <f t="shared" si="9"/>
        <v>100</v>
      </c>
      <c r="T29" s="1383" t="s">
        <v>5</v>
      </c>
      <c r="U29" s="1384">
        <f t="shared" si="10"/>
        <v>100</v>
      </c>
      <c r="V29" s="1383" t="s">
        <v>5</v>
      </c>
      <c r="W29" s="1384">
        <f t="shared" si="11"/>
        <v>100</v>
      </c>
      <c r="X29" s="1377"/>
      <c r="Y29" s="3897"/>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897"/>
      <c r="Q30" s="1382">
        <f t="shared" si="8"/>
        <v>111</v>
      </c>
      <c r="R30" s="1383" t="s">
        <v>5</v>
      </c>
      <c r="S30" s="1384">
        <f t="shared" si="9"/>
        <v>100</v>
      </c>
      <c r="T30" s="1383" t="s">
        <v>5</v>
      </c>
      <c r="U30" s="1384">
        <f t="shared" si="10"/>
        <v>100</v>
      </c>
      <c r="V30" s="1383" t="s">
        <v>5</v>
      </c>
      <c r="W30" s="1384">
        <f t="shared" si="11"/>
        <v>100</v>
      </c>
      <c r="X30" s="1377"/>
      <c r="Y30" s="3897"/>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897"/>
      <c r="Q31" s="1382">
        <f t="shared" si="8"/>
        <v>111</v>
      </c>
      <c r="R31" s="1383" t="s">
        <v>5</v>
      </c>
      <c r="S31" s="1384">
        <f t="shared" si="9"/>
        <v>100</v>
      </c>
      <c r="T31" s="1383" t="s">
        <v>5</v>
      </c>
      <c r="U31" s="1384">
        <f t="shared" si="10"/>
        <v>100</v>
      </c>
      <c r="V31" s="1383" t="s">
        <v>5</v>
      </c>
      <c r="W31" s="1384">
        <f t="shared" si="11"/>
        <v>100</v>
      </c>
      <c r="X31" s="1377"/>
      <c r="Y31" s="3897"/>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898" t="s">
        <v>499</v>
      </c>
      <c r="Q32" s="1382" t="str">
        <f t="shared" si="8"/>
        <v>商业类型</v>
      </c>
      <c r="R32" s="1383" t="s">
        <v>5</v>
      </c>
      <c r="S32" s="1384">
        <f t="shared" si="9"/>
        <v>100</v>
      </c>
      <c r="T32" s="1383" t="s">
        <v>5</v>
      </c>
      <c r="U32" s="1384">
        <f t="shared" si="10"/>
        <v>100</v>
      </c>
      <c r="V32" s="1383" t="s">
        <v>5</v>
      </c>
      <c r="W32" s="1384">
        <f t="shared" si="11"/>
        <v>100</v>
      </c>
      <c r="X32" s="1377"/>
      <c r="Y32" s="3899"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899"/>
      <c r="Q33" s="1411" t="str">
        <f t="shared" si="8"/>
        <v>项目建筑规模</v>
      </c>
      <c r="R33" s="1387" t="s">
        <v>5</v>
      </c>
      <c r="S33" s="1388" t="e">
        <f t="shared" si="9"/>
        <v>#N/A</v>
      </c>
      <c r="T33" s="1387" t="s">
        <v>5</v>
      </c>
      <c r="U33" s="1388" t="e">
        <f t="shared" si="10"/>
        <v>#N/A</v>
      </c>
      <c r="V33" s="1387" t="s">
        <v>5</v>
      </c>
      <c r="W33" s="1388" t="e">
        <f t="shared" si="11"/>
        <v>#N/A</v>
      </c>
      <c r="X33" s="1389"/>
      <c r="Y33" s="3899"/>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899"/>
      <c r="Q34" s="1382" t="str">
        <f t="shared" si="8"/>
        <v>建筑结构</v>
      </c>
      <c r="R34" s="1383" t="s">
        <v>5</v>
      </c>
      <c r="S34" s="1384">
        <f t="shared" si="9"/>
        <v>100</v>
      </c>
      <c r="T34" s="1383" t="s">
        <v>5</v>
      </c>
      <c r="U34" s="1384">
        <f t="shared" si="10"/>
        <v>100</v>
      </c>
      <c r="V34" s="1383" t="s">
        <v>5</v>
      </c>
      <c r="W34" s="1384">
        <f t="shared" si="11"/>
        <v>100</v>
      </c>
      <c r="X34" s="1377"/>
      <c r="Y34" s="3899"/>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899"/>
      <c r="Q35" s="1382" t="str">
        <f t="shared" si="8"/>
        <v>公共部分装修</v>
      </c>
      <c r="R35" s="1383" t="s">
        <v>5</v>
      </c>
      <c r="S35" s="1384">
        <f t="shared" si="9"/>
        <v>100</v>
      </c>
      <c r="T35" s="1383" t="s">
        <v>5</v>
      </c>
      <c r="U35" s="1384">
        <f t="shared" si="10"/>
        <v>100</v>
      </c>
      <c r="V35" s="1383" t="s">
        <v>5</v>
      </c>
      <c r="W35" s="1384">
        <f t="shared" si="11"/>
        <v>100</v>
      </c>
      <c r="X35" s="1377"/>
      <c r="Y35" s="3899"/>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899"/>
      <c r="Q36" s="1382" t="str">
        <f t="shared" si="8"/>
        <v>成新度</v>
      </c>
      <c r="R36" s="1383" t="s">
        <v>5</v>
      </c>
      <c r="S36" s="1384" t="e">
        <f t="shared" si="9"/>
        <v>#N/A</v>
      </c>
      <c r="T36" s="1383" t="s">
        <v>5</v>
      </c>
      <c r="U36" s="1384" t="e">
        <f t="shared" si="10"/>
        <v>#N/A</v>
      </c>
      <c r="V36" s="1383" t="s">
        <v>5</v>
      </c>
      <c r="W36" s="1384" t="e">
        <f t="shared" si="11"/>
        <v>#N/A</v>
      </c>
      <c r="X36" s="1377"/>
      <c r="Y36" s="3899"/>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899"/>
      <c r="Q37" s="1048" t="str">
        <f t="shared" si="8"/>
        <v>市政基础设施</v>
      </c>
      <c r="R37" s="1378" t="s">
        <v>5</v>
      </c>
      <c r="S37" s="1379">
        <f t="shared" si="9"/>
        <v>100</v>
      </c>
      <c r="T37" s="1378" t="s">
        <v>5</v>
      </c>
      <c r="U37" s="1379">
        <f t="shared" si="10"/>
        <v>100</v>
      </c>
      <c r="V37" s="1378" t="s">
        <v>5</v>
      </c>
      <c r="W37" s="1379">
        <f t="shared" si="11"/>
        <v>100</v>
      </c>
      <c r="X37" s="1380"/>
      <c r="Y37" s="3899"/>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899" t="s">
        <v>706</v>
      </c>
      <c r="Q38" s="1382" t="str">
        <f t="shared" si="8"/>
        <v>业态</v>
      </c>
      <c r="R38" s="1383" t="s">
        <v>5</v>
      </c>
      <c r="S38" s="1384">
        <f t="shared" si="9"/>
        <v>100</v>
      </c>
      <c r="T38" s="1383" t="s">
        <v>5</v>
      </c>
      <c r="U38" s="1384">
        <f t="shared" si="10"/>
        <v>100</v>
      </c>
      <c r="V38" s="1383" t="s">
        <v>5</v>
      </c>
      <c r="W38" s="1384">
        <f t="shared" si="11"/>
        <v>100</v>
      </c>
      <c r="X38" s="1377"/>
      <c r="Y38" s="3899"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899"/>
      <c r="Q39" s="1382" t="str">
        <f t="shared" si="8"/>
        <v>层高</v>
      </c>
      <c r="R39" s="1383" t="s">
        <v>5</v>
      </c>
      <c r="S39" s="1384">
        <f t="shared" si="9"/>
        <v>100</v>
      </c>
      <c r="T39" s="1383" t="s">
        <v>5</v>
      </c>
      <c r="U39" s="1384">
        <f t="shared" si="10"/>
        <v>100</v>
      </c>
      <c r="V39" s="1383" t="s">
        <v>5</v>
      </c>
      <c r="W39" s="1384">
        <f t="shared" si="11"/>
        <v>100</v>
      </c>
      <c r="X39" s="1377"/>
      <c r="Y39" s="3899"/>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899"/>
      <c r="Q40" s="1382" t="str">
        <f t="shared" si="8"/>
        <v>单套建筑面积</v>
      </c>
      <c r="R40" s="1383" t="s">
        <v>5</v>
      </c>
      <c r="S40" s="1384">
        <f t="shared" si="9"/>
        <v>100</v>
      </c>
      <c r="T40" s="1383" t="s">
        <v>5</v>
      </c>
      <c r="U40" s="1384">
        <f t="shared" si="10"/>
        <v>100</v>
      </c>
      <c r="V40" s="1383" t="s">
        <v>5</v>
      </c>
      <c r="W40" s="1384">
        <f t="shared" si="11"/>
        <v>100</v>
      </c>
      <c r="X40" s="1377"/>
      <c r="Y40" s="3899"/>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899"/>
      <c r="Q41" s="1411" t="str">
        <f t="shared" si="8"/>
        <v>进深比</v>
      </c>
      <c r="R41" s="1387" t="s">
        <v>5</v>
      </c>
      <c r="S41" s="1388">
        <f t="shared" si="9"/>
        <v>100</v>
      </c>
      <c r="T41" s="1387" t="s">
        <v>5</v>
      </c>
      <c r="U41" s="1388">
        <f t="shared" si="10"/>
        <v>100</v>
      </c>
      <c r="V41" s="1387" t="s">
        <v>5</v>
      </c>
      <c r="W41" s="1388">
        <f t="shared" si="11"/>
        <v>100</v>
      </c>
      <c r="X41" s="1389"/>
      <c r="Y41" s="3899"/>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899"/>
      <c r="Q42" s="1382" t="str">
        <f t="shared" si="8"/>
        <v>内部装修</v>
      </c>
      <c r="R42" s="1383" t="s">
        <v>5</v>
      </c>
      <c r="S42" s="1384">
        <f t="shared" si="9"/>
        <v>100</v>
      </c>
      <c r="T42" s="1383" t="s">
        <v>5</v>
      </c>
      <c r="U42" s="1384">
        <f t="shared" si="10"/>
        <v>100</v>
      </c>
      <c r="V42" s="1383" t="s">
        <v>5</v>
      </c>
      <c r="W42" s="1384">
        <f t="shared" si="11"/>
        <v>100</v>
      </c>
      <c r="X42" s="1377"/>
      <c r="Y42" s="3899"/>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899"/>
      <c r="Q43" s="1382" t="str">
        <f t="shared" si="8"/>
        <v>内部装修维护情况</v>
      </c>
      <c r="R43" s="1383" t="s">
        <v>5</v>
      </c>
      <c r="S43" s="1384">
        <f t="shared" si="9"/>
        <v>100</v>
      </c>
      <c r="T43" s="1383" t="s">
        <v>5</v>
      </c>
      <c r="U43" s="1384">
        <f t="shared" si="10"/>
        <v>100</v>
      </c>
      <c r="V43" s="1383" t="s">
        <v>5</v>
      </c>
      <c r="W43" s="1384">
        <f t="shared" si="11"/>
        <v>100</v>
      </c>
      <c r="X43" s="1377"/>
      <c r="Y43" s="3899"/>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899"/>
      <c r="Q44" s="1048">
        <f t="shared" si="8"/>
        <v>111</v>
      </c>
      <c r="R44" s="1378" t="s">
        <v>5</v>
      </c>
      <c r="S44" s="1379">
        <f t="shared" si="9"/>
        <v>100</v>
      </c>
      <c r="T44" s="1378" t="s">
        <v>5</v>
      </c>
      <c r="U44" s="1379">
        <f t="shared" si="10"/>
        <v>100</v>
      </c>
      <c r="V44" s="1378" t="s">
        <v>5</v>
      </c>
      <c r="W44" s="1379">
        <f t="shared" si="11"/>
        <v>100</v>
      </c>
      <c r="X44" s="1380"/>
      <c r="Y44" s="3899"/>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899"/>
      <c r="Q45" s="1382">
        <f t="shared" si="8"/>
        <v>111</v>
      </c>
      <c r="R45" s="1383" t="s">
        <v>5</v>
      </c>
      <c r="S45" s="1384">
        <f t="shared" si="9"/>
        <v>100</v>
      </c>
      <c r="T45" s="1383" t="s">
        <v>5</v>
      </c>
      <c r="U45" s="1384">
        <f t="shared" si="10"/>
        <v>100</v>
      </c>
      <c r="V45" s="1383" t="s">
        <v>5</v>
      </c>
      <c r="W45" s="1384">
        <f t="shared" si="11"/>
        <v>100</v>
      </c>
      <c r="X45" s="1377"/>
      <c r="Y45" s="3899"/>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2"/>
      <c r="Q46" s="1382">
        <f t="shared" si="8"/>
        <v>111</v>
      </c>
      <c r="R46" s="1383" t="s">
        <v>5</v>
      </c>
      <c r="S46" s="1384">
        <f t="shared" si="9"/>
        <v>100</v>
      </c>
      <c r="T46" s="1383" t="s">
        <v>5</v>
      </c>
      <c r="U46" s="1384">
        <f t="shared" si="10"/>
        <v>100</v>
      </c>
      <c r="V46" s="1383" t="s">
        <v>5</v>
      </c>
      <c r="W46" s="1384">
        <f t="shared" si="11"/>
        <v>100</v>
      </c>
      <c r="X46" s="1377"/>
      <c r="Y46" s="3992"/>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94" t="str">
        <f>A47</f>
        <v>成交单价（元/平方米）</v>
      </c>
      <c r="Q47" s="3894"/>
      <c r="R47" s="3991">
        <f>E47</f>
        <v>0</v>
      </c>
      <c r="S47" s="3991"/>
      <c r="T47" s="3991">
        <f>G47</f>
        <v>0</v>
      </c>
      <c r="U47" s="3991"/>
      <c r="V47" s="3991">
        <f>I47</f>
        <v>0</v>
      </c>
      <c r="W47" s="3991"/>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94" t="str">
        <f>A48</f>
        <v>比较价格（元/平方米）</v>
      </c>
      <c r="Q48" s="3894"/>
      <c r="R48" s="3991" t="e">
        <f>IF(F1="售价",ROUND(PRODUCT(R47,AA7:AA46),0),ROUND(PRODUCT(R47,AA7:AA46),1))</f>
        <v>#DIV/0!</v>
      </c>
      <c r="S48" s="3991"/>
      <c r="T48" s="3991" t="e">
        <f>IF(F1="售价",ROUND(PRODUCT(T47,AB7:AB46),0),ROUND(PRODUCT(T47,AB7:AB46),1))</f>
        <v>#DIV/0!</v>
      </c>
      <c r="U48" s="3991"/>
      <c r="V48" s="3991" t="e">
        <f>IF(F1="售价",ROUND(PRODUCT(V47,AC7:AC46),0),ROUND(PRODUCT(V47,AC7:AC46),1))</f>
        <v>#DIV/0!</v>
      </c>
      <c r="W48" s="3991"/>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00" t="str">
        <f>A49</f>
        <v>估价对象XX用房的比较价格（楼面单价，元/平方米）</v>
      </c>
      <c r="Q49" s="3901"/>
      <c r="R49" s="3990" t="e">
        <f>IF(F1="售价",ROUND(IF(D48="简单平均",AVERAGE(R48:V48),R48*F48+T48*H48+V48*J48),0),ROUND(IF(D48="简单平均",AVERAGE(R48:V48),R48*F48+T48*H48+V48*J48),1))</f>
        <v>#DIV/0!</v>
      </c>
      <c r="S49" s="3990"/>
      <c r="T49" s="3990"/>
      <c r="U49" s="3990"/>
      <c r="V49" s="3990"/>
      <c r="W49" s="3990"/>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902" t="s">
        <v>471</v>
      </c>
      <c r="D4" s="3903"/>
      <c r="E4" s="3929" t="s">
        <v>472</v>
      </c>
      <c r="F4" s="3930"/>
      <c r="G4" s="3902" t="s">
        <v>473</v>
      </c>
      <c r="H4" s="3903"/>
      <c r="I4" s="3902" t="s">
        <v>474</v>
      </c>
      <c r="J4" s="3903"/>
      <c r="K4" s="483" t="s">
        <v>475</v>
      </c>
      <c r="L4" s="1853"/>
      <c r="M4" s="1854"/>
      <c r="N4" s="1854"/>
      <c r="O4" s="1854"/>
      <c r="P4" s="4014" t="s">
        <v>476</v>
      </c>
      <c r="Q4" s="3905"/>
      <c r="R4" s="3888" t="s">
        <v>472</v>
      </c>
      <c r="S4" s="3889"/>
      <c r="T4" s="3888" t="s">
        <v>473</v>
      </c>
      <c r="U4" s="3889"/>
      <c r="V4" s="3910" t="s">
        <v>474</v>
      </c>
      <c r="W4" s="3910"/>
      <c r="X4" s="1377"/>
      <c r="Y4" s="3888" t="s">
        <v>476</v>
      </c>
      <c r="Z4" s="3889"/>
      <c r="AA4" s="3883" t="s">
        <v>472</v>
      </c>
      <c r="AB4" s="3883" t="s">
        <v>473</v>
      </c>
      <c r="AC4" s="3883" t="s">
        <v>474</v>
      </c>
    </row>
    <row r="5" spans="1:29" ht="15">
      <c r="A5" s="484"/>
      <c r="B5" s="485"/>
      <c r="C5" s="3915" t="s">
        <v>2183</v>
      </c>
      <c r="D5" s="3914"/>
      <c r="E5" s="3931" t="s">
        <v>2184</v>
      </c>
      <c r="F5" s="3932"/>
      <c r="G5" s="3915" t="s">
        <v>2185</v>
      </c>
      <c r="H5" s="3914"/>
      <c r="I5" s="3915" t="s">
        <v>2186</v>
      </c>
      <c r="J5" s="3914"/>
      <c r="K5" s="483"/>
      <c r="L5" s="1853"/>
      <c r="M5" s="1854"/>
      <c r="N5" s="1854"/>
      <c r="O5" s="1854"/>
      <c r="P5" s="4015"/>
      <c r="Q5" s="3907"/>
      <c r="R5" s="3890"/>
      <c r="S5" s="3891"/>
      <c r="T5" s="3890"/>
      <c r="U5" s="3891"/>
      <c r="V5" s="3910"/>
      <c r="W5" s="3910"/>
      <c r="X5" s="1377"/>
      <c r="Y5" s="3890"/>
      <c r="Z5" s="3891"/>
      <c r="AA5" s="3884"/>
      <c r="AB5" s="3884"/>
      <c r="AC5" s="3884"/>
    </row>
    <row r="6" spans="1:29" ht="15.75" thickBot="1">
      <c r="A6" s="486"/>
      <c r="B6" s="487"/>
      <c r="C6" s="3911" t="s">
        <v>2187</v>
      </c>
      <c r="D6" s="3912"/>
      <c r="E6" s="3933" t="s">
        <v>2187</v>
      </c>
      <c r="F6" s="3934"/>
      <c r="G6" s="3911" t="s">
        <v>2187</v>
      </c>
      <c r="H6" s="3912"/>
      <c r="I6" s="3911" t="s">
        <v>2187</v>
      </c>
      <c r="J6" s="3912"/>
      <c r="K6" s="483" t="s">
        <v>477</v>
      </c>
      <c r="L6" s="1853"/>
      <c r="M6" s="1854"/>
      <c r="N6" s="1854"/>
      <c r="O6" s="1854"/>
      <c r="P6" s="4016"/>
      <c r="Q6" s="3909"/>
      <c r="R6" s="3890"/>
      <c r="S6" s="3891"/>
      <c r="T6" s="3892"/>
      <c r="U6" s="3893"/>
      <c r="V6" s="3910"/>
      <c r="W6" s="3910"/>
      <c r="X6" s="1377"/>
      <c r="Y6" s="3892"/>
      <c r="Z6" s="3893"/>
      <c r="AA6" s="3885"/>
      <c r="AB6" s="3885"/>
      <c r="AC6" s="3885"/>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895" t="s">
        <v>479</v>
      </c>
      <c r="Q7" s="3895"/>
      <c r="R7" s="1378" t="s">
        <v>5</v>
      </c>
      <c r="S7" s="1379">
        <f t="shared" ref="S7:S15" si="0">F7</f>
        <v>0</v>
      </c>
      <c r="T7" s="1378" t="s">
        <v>5</v>
      </c>
      <c r="U7" s="1379">
        <f t="shared" ref="U7:U15" si="1">H7</f>
        <v>0</v>
      </c>
      <c r="V7" s="1378" t="s">
        <v>5</v>
      </c>
      <c r="W7" s="1379">
        <f t="shared" ref="W7:W15" si="2">J7</f>
        <v>0</v>
      </c>
      <c r="X7" s="1380"/>
      <c r="Y7" s="3886" t="s">
        <v>479</v>
      </c>
      <c r="Z7" s="3887"/>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895" t="s">
        <v>482</v>
      </c>
      <c r="Q8" s="3887"/>
      <c r="R8" s="1378" t="s">
        <v>5</v>
      </c>
      <c r="S8" s="1379">
        <f t="shared" si="0"/>
        <v>0</v>
      </c>
      <c r="T8" s="1378" t="s">
        <v>5</v>
      </c>
      <c r="U8" s="1379">
        <f t="shared" si="1"/>
        <v>0</v>
      </c>
      <c r="V8" s="1378" t="s">
        <v>5</v>
      </c>
      <c r="W8" s="1379">
        <f t="shared" si="2"/>
        <v>0</v>
      </c>
      <c r="X8" s="1380"/>
      <c r="Y8" s="3886" t="s">
        <v>482</v>
      </c>
      <c r="Z8" s="3887"/>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94" t="s">
        <v>484</v>
      </c>
      <c r="Q9" s="1048" t="str">
        <f t="shared" ref="Q9:Q15" si="6">B9</f>
        <v>用途</v>
      </c>
      <c r="R9" s="1378" t="s">
        <v>5</v>
      </c>
      <c r="S9" s="1379">
        <f t="shared" si="0"/>
        <v>100</v>
      </c>
      <c r="T9" s="1378" t="s">
        <v>5</v>
      </c>
      <c r="U9" s="1379">
        <f t="shared" si="1"/>
        <v>100</v>
      </c>
      <c r="V9" s="1378" t="s">
        <v>5</v>
      </c>
      <c r="W9" s="1379">
        <f t="shared" si="2"/>
        <v>100</v>
      </c>
      <c r="X9" s="1380"/>
      <c r="Y9" s="3846"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94"/>
      <c r="Q10" s="1048" t="str">
        <f t="shared" si="6"/>
        <v>土地使用年限（年）</v>
      </c>
      <c r="R10" s="1378" t="s">
        <v>5</v>
      </c>
      <c r="S10" s="1379">
        <f t="shared" si="0"/>
        <v>100</v>
      </c>
      <c r="T10" s="1378" t="s">
        <v>5</v>
      </c>
      <c r="U10" s="1379">
        <f t="shared" si="1"/>
        <v>100</v>
      </c>
      <c r="V10" s="1378" t="s">
        <v>5</v>
      </c>
      <c r="W10" s="1379">
        <f t="shared" si="2"/>
        <v>100</v>
      </c>
      <c r="X10" s="1380"/>
      <c r="Y10" s="3846"/>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94"/>
      <c r="Q11" s="1048" t="str">
        <f t="shared" si="6"/>
        <v>容积率</v>
      </c>
      <c r="R11" s="1378" t="s">
        <v>5</v>
      </c>
      <c r="S11" s="1379" t="e">
        <f t="shared" si="0"/>
        <v>#N/A</v>
      </c>
      <c r="T11" s="1378" t="s">
        <v>5</v>
      </c>
      <c r="U11" s="1379" t="e">
        <f t="shared" si="1"/>
        <v>#N/A</v>
      </c>
      <c r="V11" s="1378" t="s">
        <v>5</v>
      </c>
      <c r="W11" s="1379" t="e">
        <f t="shared" si="2"/>
        <v>#N/A</v>
      </c>
      <c r="X11" s="1380"/>
      <c r="Y11" s="3846"/>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94"/>
      <c r="Q12" s="1048">
        <f t="shared" si="6"/>
        <v>111</v>
      </c>
      <c r="R12" s="1378" t="s">
        <v>5</v>
      </c>
      <c r="S12" s="1379">
        <f t="shared" si="0"/>
        <v>100</v>
      </c>
      <c r="T12" s="1378" t="s">
        <v>5</v>
      </c>
      <c r="U12" s="1379">
        <f t="shared" si="1"/>
        <v>100</v>
      </c>
      <c r="V12" s="1378" t="s">
        <v>5</v>
      </c>
      <c r="W12" s="1379">
        <f t="shared" si="2"/>
        <v>100</v>
      </c>
      <c r="X12" s="1380"/>
      <c r="Y12" s="3846"/>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94"/>
      <c r="Q13" s="1048">
        <f t="shared" si="6"/>
        <v>111</v>
      </c>
      <c r="R13" s="1378" t="s">
        <v>5</v>
      </c>
      <c r="S13" s="1379">
        <f t="shared" si="0"/>
        <v>100</v>
      </c>
      <c r="T13" s="1378" t="s">
        <v>5</v>
      </c>
      <c r="U13" s="1379">
        <f t="shared" si="1"/>
        <v>100</v>
      </c>
      <c r="V13" s="1378" t="s">
        <v>5</v>
      </c>
      <c r="W13" s="1379">
        <f t="shared" si="2"/>
        <v>100</v>
      </c>
      <c r="X13" s="1380"/>
      <c r="Y13" s="3846"/>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94"/>
      <c r="Q14" s="1048">
        <f t="shared" si="6"/>
        <v>111</v>
      </c>
      <c r="R14" s="1378" t="s">
        <v>5</v>
      </c>
      <c r="S14" s="1379">
        <f t="shared" si="0"/>
        <v>100</v>
      </c>
      <c r="T14" s="1378" t="s">
        <v>5</v>
      </c>
      <c r="U14" s="1379">
        <f t="shared" si="1"/>
        <v>100</v>
      </c>
      <c r="V14" s="1378" t="s">
        <v>5</v>
      </c>
      <c r="W14" s="1379">
        <f t="shared" si="2"/>
        <v>100</v>
      </c>
      <c r="X14" s="1380"/>
      <c r="Y14" s="3846"/>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896" t="s">
        <v>489</v>
      </c>
      <c r="Q15" s="1382" t="str">
        <f t="shared" si="6"/>
        <v>办公集聚程度</v>
      </c>
      <c r="R15" s="1383" t="s">
        <v>5</v>
      </c>
      <c r="S15" s="1384">
        <f t="shared" si="0"/>
        <v>100</v>
      </c>
      <c r="T15" s="1383" t="s">
        <v>5</v>
      </c>
      <c r="U15" s="1384">
        <f t="shared" si="1"/>
        <v>100</v>
      </c>
      <c r="V15" s="1383" t="s">
        <v>5</v>
      </c>
      <c r="W15" s="1384">
        <f t="shared" si="2"/>
        <v>100</v>
      </c>
      <c r="X15" s="1377"/>
      <c r="Y15" s="3896"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897"/>
      <c r="Q16" s="1382"/>
      <c r="R16" s="1383"/>
      <c r="S16" s="1384"/>
      <c r="T16" s="1383"/>
      <c r="U16" s="1384"/>
      <c r="V16" s="1383"/>
      <c r="W16" s="1384"/>
      <c r="X16" s="1377"/>
      <c r="Y16" s="3897"/>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897"/>
      <c r="Q17" s="1382" t="str">
        <f>B17</f>
        <v>交通便捷度</v>
      </c>
      <c r="R17" s="1383" t="s">
        <v>5</v>
      </c>
      <c r="S17" s="1384">
        <f>F17</f>
        <v>100</v>
      </c>
      <c r="T17" s="1383" t="s">
        <v>5</v>
      </c>
      <c r="U17" s="1384">
        <f>H17</f>
        <v>100</v>
      </c>
      <c r="V17" s="1383" t="s">
        <v>5</v>
      </c>
      <c r="W17" s="1384">
        <f>J17</f>
        <v>100</v>
      </c>
      <c r="X17" s="1377"/>
      <c r="Y17" s="3897"/>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897"/>
      <c r="Q18" s="1382"/>
      <c r="R18" s="1383"/>
      <c r="S18" s="1384"/>
      <c r="T18" s="1383"/>
      <c r="U18" s="1384"/>
      <c r="V18" s="1383"/>
      <c r="W18" s="1384"/>
      <c r="X18" s="1377"/>
      <c r="Y18" s="3897"/>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897"/>
      <c r="Q19" s="1382" t="str">
        <f>B19</f>
        <v>公共配套设施</v>
      </c>
      <c r="R19" s="1383" t="s">
        <v>5</v>
      </c>
      <c r="S19" s="1384">
        <f>F19</f>
        <v>100</v>
      </c>
      <c r="T19" s="1383" t="s">
        <v>5</v>
      </c>
      <c r="U19" s="1384">
        <f>H19</f>
        <v>100</v>
      </c>
      <c r="V19" s="1383" t="s">
        <v>5</v>
      </c>
      <c r="W19" s="1384">
        <f>J19</f>
        <v>100</v>
      </c>
      <c r="X19" s="1377"/>
      <c r="Y19" s="3897"/>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897"/>
      <c r="Q20" s="1382"/>
      <c r="R20" s="1383"/>
      <c r="S20" s="1384"/>
      <c r="T20" s="1383"/>
      <c r="U20" s="1384"/>
      <c r="V20" s="1383"/>
      <c r="W20" s="1384"/>
      <c r="X20" s="1377"/>
      <c r="Y20" s="3897"/>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897"/>
      <c r="Q21" s="2190" t="str">
        <f>B21</f>
        <v>基础设施水平</v>
      </c>
      <c r="R21" s="1383" t="s">
        <v>5</v>
      </c>
      <c r="S21" s="1384">
        <f>F21</f>
        <v>100</v>
      </c>
      <c r="T21" s="1383" t="s">
        <v>5</v>
      </c>
      <c r="U21" s="1384">
        <f>H21</f>
        <v>100</v>
      </c>
      <c r="V21" s="1383" t="s">
        <v>5</v>
      </c>
      <c r="W21" s="1384">
        <f>J21</f>
        <v>100</v>
      </c>
      <c r="X21" s="2192"/>
      <c r="Y21" s="3897"/>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897"/>
      <c r="Q22" s="2190"/>
      <c r="R22" s="1383"/>
      <c r="S22" s="1384"/>
      <c r="T22" s="1383"/>
      <c r="U22" s="1384"/>
      <c r="V22" s="1383"/>
      <c r="W22" s="1384"/>
      <c r="X22" s="2192"/>
      <c r="Y22" s="3897"/>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897"/>
      <c r="Q23" s="1382" t="str">
        <f>B23</f>
        <v>环境质量</v>
      </c>
      <c r="R23" s="1383" t="s">
        <v>5</v>
      </c>
      <c r="S23" s="1384">
        <f>F23</f>
        <v>100</v>
      </c>
      <c r="T23" s="1383" t="s">
        <v>5</v>
      </c>
      <c r="U23" s="1384">
        <f>H23</f>
        <v>100</v>
      </c>
      <c r="V23" s="1383" t="s">
        <v>5</v>
      </c>
      <c r="W23" s="1384">
        <f>J23</f>
        <v>100</v>
      </c>
      <c r="X23" s="1377"/>
      <c r="Y23" s="3897"/>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897"/>
      <c r="Q24" s="1382"/>
      <c r="R24" s="1383"/>
      <c r="S24" s="1384"/>
      <c r="T24" s="1383"/>
      <c r="U24" s="1384"/>
      <c r="V24" s="1383"/>
      <c r="W24" s="1384"/>
      <c r="X24" s="1377"/>
      <c r="Y24" s="3897"/>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897"/>
      <c r="Q25" s="1382" t="str">
        <f>B25</f>
        <v>毗邻道路的类型与等级</v>
      </c>
      <c r="R25" s="1383" t="s">
        <v>5</v>
      </c>
      <c r="S25" s="1384">
        <f>F25</f>
        <v>100</v>
      </c>
      <c r="T25" s="1383" t="s">
        <v>5</v>
      </c>
      <c r="U25" s="1384">
        <f>H25</f>
        <v>100</v>
      </c>
      <c r="V25" s="1383" t="s">
        <v>5</v>
      </c>
      <c r="W25" s="1384">
        <f>J25</f>
        <v>100</v>
      </c>
      <c r="X25" s="1377"/>
      <c r="Y25" s="3897"/>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897"/>
      <c r="Q26" s="1382"/>
      <c r="R26" s="1383"/>
      <c r="S26" s="1384"/>
      <c r="T26" s="1383"/>
      <c r="U26" s="1384"/>
      <c r="V26" s="1383"/>
      <c r="W26" s="1384"/>
      <c r="X26" s="1377"/>
      <c r="Y26" s="3897"/>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897"/>
      <c r="Q27" s="1382" t="str">
        <f t="shared" ref="Q27:Q47" si="8">B27</f>
        <v>楼层</v>
      </c>
      <c r="R27" s="1383" t="s">
        <v>5</v>
      </c>
      <c r="S27" s="1384">
        <f>F27</f>
        <v>100</v>
      </c>
      <c r="T27" s="1383" t="s">
        <v>5</v>
      </c>
      <c r="U27" s="1384">
        <f>H27</f>
        <v>100</v>
      </c>
      <c r="V27" s="1383" t="s">
        <v>5</v>
      </c>
      <c r="W27" s="1384">
        <f>J27</f>
        <v>100</v>
      </c>
      <c r="X27" s="1377"/>
      <c r="Y27" s="3897"/>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897"/>
      <c r="Q28" s="1048" t="str">
        <f t="shared" si="8"/>
        <v>朝向</v>
      </c>
      <c r="R28" s="1378" t="s">
        <v>5</v>
      </c>
      <c r="S28" s="1379">
        <f>F28</f>
        <v>100</v>
      </c>
      <c r="T28" s="1378" t="s">
        <v>5</v>
      </c>
      <c r="U28" s="1379">
        <f>H28</f>
        <v>100</v>
      </c>
      <c r="V28" s="1378" t="s">
        <v>5</v>
      </c>
      <c r="W28" s="1379">
        <f>J28</f>
        <v>100</v>
      </c>
      <c r="X28" s="1380"/>
      <c r="Y28" s="3897"/>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897"/>
      <c r="Q29" s="1382">
        <f t="shared" si="8"/>
        <v>111</v>
      </c>
      <c r="R29" s="1383" t="s">
        <v>5</v>
      </c>
      <c r="S29" s="1384">
        <f t="shared" ref="S29:S47" si="9">F29</f>
        <v>100</v>
      </c>
      <c r="T29" s="1383" t="s">
        <v>5</v>
      </c>
      <c r="U29" s="1384">
        <f t="shared" ref="U29:U47" si="10">H29</f>
        <v>100</v>
      </c>
      <c r="V29" s="1383" t="s">
        <v>5</v>
      </c>
      <c r="W29" s="1384">
        <f t="shared" ref="W29:W47" si="11">J29</f>
        <v>100</v>
      </c>
      <c r="X29" s="1377"/>
      <c r="Y29" s="3897"/>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897"/>
      <c r="Q30" s="1382">
        <f t="shared" si="8"/>
        <v>111</v>
      </c>
      <c r="R30" s="1383" t="s">
        <v>5</v>
      </c>
      <c r="S30" s="1384">
        <f t="shared" si="9"/>
        <v>100</v>
      </c>
      <c r="T30" s="1383" t="s">
        <v>5</v>
      </c>
      <c r="U30" s="1384">
        <f t="shared" si="10"/>
        <v>100</v>
      </c>
      <c r="V30" s="1383" t="s">
        <v>5</v>
      </c>
      <c r="W30" s="1384">
        <f t="shared" si="11"/>
        <v>100</v>
      </c>
      <c r="X30" s="1377"/>
      <c r="Y30" s="3897"/>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897"/>
      <c r="Q31" s="1382">
        <f t="shared" si="8"/>
        <v>111</v>
      </c>
      <c r="R31" s="1383" t="s">
        <v>5</v>
      </c>
      <c r="S31" s="1384">
        <f t="shared" si="9"/>
        <v>100</v>
      </c>
      <c r="T31" s="1383" t="s">
        <v>5</v>
      </c>
      <c r="U31" s="1384">
        <f t="shared" si="10"/>
        <v>100</v>
      </c>
      <c r="V31" s="1383" t="s">
        <v>5</v>
      </c>
      <c r="W31" s="1384">
        <f t="shared" si="11"/>
        <v>100</v>
      </c>
      <c r="X31" s="1377"/>
      <c r="Y31" s="3897"/>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897"/>
      <c r="Q32" s="1382">
        <f t="shared" si="8"/>
        <v>111</v>
      </c>
      <c r="R32" s="1383" t="s">
        <v>5</v>
      </c>
      <c r="S32" s="1384">
        <f t="shared" si="9"/>
        <v>100</v>
      </c>
      <c r="T32" s="1383" t="s">
        <v>5</v>
      </c>
      <c r="U32" s="1384">
        <f t="shared" si="10"/>
        <v>100</v>
      </c>
      <c r="V32" s="1383" t="s">
        <v>5</v>
      </c>
      <c r="W32" s="1384">
        <f t="shared" si="11"/>
        <v>100</v>
      </c>
      <c r="X32" s="1377"/>
      <c r="Y32" s="3897"/>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898" t="s">
        <v>499</v>
      </c>
      <c r="Q33" s="1382" t="str">
        <f t="shared" si="8"/>
        <v>建筑类型</v>
      </c>
      <c r="R33" s="1383" t="s">
        <v>5</v>
      </c>
      <c r="S33" s="1384">
        <f t="shared" si="9"/>
        <v>100</v>
      </c>
      <c r="T33" s="1383" t="s">
        <v>5</v>
      </c>
      <c r="U33" s="1384">
        <f t="shared" si="10"/>
        <v>100</v>
      </c>
      <c r="V33" s="1383" t="s">
        <v>5</v>
      </c>
      <c r="W33" s="1384">
        <f t="shared" si="11"/>
        <v>100</v>
      </c>
      <c r="X33" s="1377"/>
      <c r="Y33" s="3899"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899"/>
      <c r="Q34" s="1411" t="str">
        <f t="shared" si="8"/>
        <v>项目建筑规模</v>
      </c>
      <c r="R34" s="1387" t="s">
        <v>5</v>
      </c>
      <c r="S34" s="1388" t="e">
        <f t="shared" si="9"/>
        <v>#N/A</v>
      </c>
      <c r="T34" s="1387" t="s">
        <v>5</v>
      </c>
      <c r="U34" s="1388" t="e">
        <f t="shared" si="10"/>
        <v>#N/A</v>
      </c>
      <c r="V34" s="1387" t="s">
        <v>5</v>
      </c>
      <c r="W34" s="1388" t="e">
        <f t="shared" si="11"/>
        <v>#N/A</v>
      </c>
      <c r="X34" s="1389"/>
      <c r="Y34" s="3899"/>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899"/>
      <c r="Q35" s="1382" t="str">
        <f t="shared" si="8"/>
        <v>建筑结构</v>
      </c>
      <c r="R35" s="1383" t="s">
        <v>5</v>
      </c>
      <c r="S35" s="1384">
        <f t="shared" si="9"/>
        <v>100</v>
      </c>
      <c r="T35" s="1383" t="s">
        <v>5</v>
      </c>
      <c r="U35" s="1384">
        <f t="shared" si="10"/>
        <v>100</v>
      </c>
      <c r="V35" s="1383" t="s">
        <v>5</v>
      </c>
      <c r="W35" s="1384">
        <f t="shared" si="11"/>
        <v>100</v>
      </c>
      <c r="X35" s="1377"/>
      <c r="Y35" s="3899"/>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899"/>
      <c r="Q36" s="1382" t="str">
        <f t="shared" si="8"/>
        <v>公共部分装修</v>
      </c>
      <c r="R36" s="1383" t="s">
        <v>5</v>
      </c>
      <c r="S36" s="1384">
        <f t="shared" si="9"/>
        <v>100</v>
      </c>
      <c r="T36" s="1383" t="s">
        <v>5</v>
      </c>
      <c r="U36" s="1384">
        <f t="shared" si="10"/>
        <v>100</v>
      </c>
      <c r="V36" s="1383" t="s">
        <v>5</v>
      </c>
      <c r="W36" s="1384">
        <f t="shared" si="11"/>
        <v>100</v>
      </c>
      <c r="X36" s="1377"/>
      <c r="Y36" s="3899"/>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899"/>
      <c r="Q37" s="1382" t="str">
        <f t="shared" si="8"/>
        <v>成新度</v>
      </c>
      <c r="R37" s="1383" t="s">
        <v>5</v>
      </c>
      <c r="S37" s="1384" t="e">
        <f t="shared" si="9"/>
        <v>#N/A</v>
      </c>
      <c r="T37" s="1383" t="s">
        <v>5</v>
      </c>
      <c r="U37" s="1384" t="e">
        <f t="shared" si="10"/>
        <v>#N/A</v>
      </c>
      <c r="V37" s="1383" t="s">
        <v>5</v>
      </c>
      <c r="W37" s="1384" t="e">
        <f t="shared" si="11"/>
        <v>#N/A</v>
      </c>
      <c r="X37" s="1377"/>
      <c r="Y37" s="3899"/>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899"/>
      <c r="Q38" s="1048" t="str">
        <f t="shared" si="8"/>
        <v>写字楼等级</v>
      </c>
      <c r="R38" s="1378" t="s">
        <v>5</v>
      </c>
      <c r="S38" s="1379">
        <f t="shared" si="9"/>
        <v>100</v>
      </c>
      <c r="T38" s="1378" t="s">
        <v>5</v>
      </c>
      <c r="U38" s="1379">
        <f t="shared" si="10"/>
        <v>100</v>
      </c>
      <c r="V38" s="1378" t="s">
        <v>5</v>
      </c>
      <c r="W38" s="1379">
        <f t="shared" si="11"/>
        <v>100</v>
      </c>
      <c r="X38" s="1380"/>
      <c r="Y38" s="3899"/>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899" t="s">
        <v>499</v>
      </c>
      <c r="Q39" s="1382" t="str">
        <f t="shared" si="8"/>
        <v>物业管理</v>
      </c>
      <c r="R39" s="1383" t="s">
        <v>5</v>
      </c>
      <c r="S39" s="1384">
        <f t="shared" si="9"/>
        <v>100</v>
      </c>
      <c r="T39" s="1383" t="s">
        <v>5</v>
      </c>
      <c r="U39" s="1384">
        <f t="shared" si="10"/>
        <v>100</v>
      </c>
      <c r="V39" s="1383" t="s">
        <v>5</v>
      </c>
      <c r="W39" s="1384">
        <f t="shared" si="11"/>
        <v>100</v>
      </c>
      <c r="X39" s="1377"/>
      <c r="Y39" s="3899"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899"/>
      <c r="Q40" s="1382" t="str">
        <f t="shared" si="8"/>
        <v>市政基础设施</v>
      </c>
      <c r="R40" s="1383" t="s">
        <v>5</v>
      </c>
      <c r="S40" s="1384">
        <f t="shared" si="9"/>
        <v>100</v>
      </c>
      <c r="T40" s="1383" t="s">
        <v>5</v>
      </c>
      <c r="U40" s="1384">
        <f t="shared" si="10"/>
        <v>100</v>
      </c>
      <c r="V40" s="1383" t="s">
        <v>5</v>
      </c>
      <c r="W40" s="1384">
        <f t="shared" si="11"/>
        <v>100</v>
      </c>
      <c r="X40" s="1377"/>
      <c r="Y40" s="3899"/>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899"/>
      <c r="Q41" s="1382" t="str">
        <f t="shared" si="8"/>
        <v>层高</v>
      </c>
      <c r="R41" s="1383" t="s">
        <v>5</v>
      </c>
      <c r="S41" s="1384">
        <f t="shared" si="9"/>
        <v>100</v>
      </c>
      <c r="T41" s="1383" t="s">
        <v>5</v>
      </c>
      <c r="U41" s="1384">
        <f t="shared" si="10"/>
        <v>100</v>
      </c>
      <c r="V41" s="1383" t="s">
        <v>5</v>
      </c>
      <c r="W41" s="1384">
        <f t="shared" si="11"/>
        <v>100</v>
      </c>
      <c r="X41" s="1377"/>
      <c r="Y41" s="3899"/>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899"/>
      <c r="Q42" s="1411" t="str">
        <f t="shared" si="8"/>
        <v>单套建筑面积</v>
      </c>
      <c r="R42" s="1387" t="s">
        <v>5</v>
      </c>
      <c r="S42" s="1388">
        <f t="shared" si="9"/>
        <v>100</v>
      </c>
      <c r="T42" s="1387" t="s">
        <v>5</v>
      </c>
      <c r="U42" s="1388">
        <f t="shared" si="10"/>
        <v>100</v>
      </c>
      <c r="V42" s="1387" t="s">
        <v>5</v>
      </c>
      <c r="W42" s="1388">
        <f t="shared" si="11"/>
        <v>100</v>
      </c>
      <c r="X42" s="1389"/>
      <c r="Y42" s="3899"/>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899"/>
      <c r="Q43" s="1382" t="str">
        <f t="shared" si="8"/>
        <v>内部装修</v>
      </c>
      <c r="R43" s="1383" t="s">
        <v>5</v>
      </c>
      <c r="S43" s="1384">
        <f t="shared" si="9"/>
        <v>100</v>
      </c>
      <c r="T43" s="1383" t="s">
        <v>5</v>
      </c>
      <c r="U43" s="1384">
        <f t="shared" si="10"/>
        <v>100</v>
      </c>
      <c r="V43" s="1383" t="s">
        <v>5</v>
      </c>
      <c r="W43" s="1384">
        <f t="shared" si="11"/>
        <v>100</v>
      </c>
      <c r="X43" s="1377"/>
      <c r="Y43" s="3899"/>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899"/>
      <c r="Q44" s="1382" t="str">
        <f t="shared" si="8"/>
        <v>内部装修维护情况</v>
      </c>
      <c r="R44" s="1383" t="s">
        <v>5</v>
      </c>
      <c r="S44" s="1384">
        <f t="shared" si="9"/>
        <v>100</v>
      </c>
      <c r="T44" s="1383" t="s">
        <v>5</v>
      </c>
      <c r="U44" s="1384">
        <f t="shared" si="10"/>
        <v>100</v>
      </c>
      <c r="V44" s="1383" t="s">
        <v>5</v>
      </c>
      <c r="W44" s="1384">
        <f t="shared" si="11"/>
        <v>100</v>
      </c>
      <c r="X44" s="1377"/>
      <c r="Y44" s="3899"/>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899"/>
      <c r="Q45" s="1048">
        <f t="shared" si="8"/>
        <v>111</v>
      </c>
      <c r="R45" s="1378" t="s">
        <v>5</v>
      </c>
      <c r="S45" s="1379">
        <f t="shared" si="9"/>
        <v>100</v>
      </c>
      <c r="T45" s="1378" t="s">
        <v>5</v>
      </c>
      <c r="U45" s="1379">
        <f t="shared" si="10"/>
        <v>100</v>
      </c>
      <c r="V45" s="1378" t="s">
        <v>5</v>
      </c>
      <c r="W45" s="1379">
        <f t="shared" si="11"/>
        <v>100</v>
      </c>
      <c r="X45" s="1380"/>
      <c r="Y45" s="3899"/>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899"/>
      <c r="Q46" s="1382">
        <f t="shared" si="8"/>
        <v>111</v>
      </c>
      <c r="R46" s="1383" t="s">
        <v>5</v>
      </c>
      <c r="S46" s="1384">
        <f t="shared" si="9"/>
        <v>100</v>
      </c>
      <c r="T46" s="1383" t="s">
        <v>5</v>
      </c>
      <c r="U46" s="1384">
        <f t="shared" si="10"/>
        <v>100</v>
      </c>
      <c r="V46" s="1383" t="s">
        <v>5</v>
      </c>
      <c r="W46" s="1384">
        <f t="shared" si="11"/>
        <v>100</v>
      </c>
      <c r="X46" s="1377"/>
      <c r="Y46" s="3899"/>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2"/>
      <c r="Q47" s="1382">
        <f t="shared" si="8"/>
        <v>111</v>
      </c>
      <c r="R47" s="1383" t="s">
        <v>5</v>
      </c>
      <c r="S47" s="1384">
        <f t="shared" si="9"/>
        <v>100</v>
      </c>
      <c r="T47" s="1383" t="s">
        <v>5</v>
      </c>
      <c r="U47" s="1384">
        <f t="shared" si="10"/>
        <v>100</v>
      </c>
      <c r="V47" s="1383" t="s">
        <v>5</v>
      </c>
      <c r="W47" s="1384">
        <f t="shared" si="11"/>
        <v>100</v>
      </c>
      <c r="X47" s="1377"/>
      <c r="Y47" s="3992"/>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01" t="str">
        <f>A48</f>
        <v>成交单价（元/平方米）</v>
      </c>
      <c r="Q48" s="3894"/>
      <c r="R48" s="3991">
        <f>E48</f>
        <v>0</v>
      </c>
      <c r="S48" s="3991"/>
      <c r="T48" s="3991">
        <f>G48</f>
        <v>0</v>
      </c>
      <c r="U48" s="3991"/>
      <c r="V48" s="3991">
        <f>I48</f>
        <v>0</v>
      </c>
      <c r="W48" s="3991"/>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01" t="str">
        <f>A49</f>
        <v>比较价格（元/平方米）</v>
      </c>
      <c r="Q49" s="3894"/>
      <c r="R49" s="3991" t="e">
        <f>IF(F1="售价",ROUND(PRODUCT(R48,AA7:AA47),0),ROUND(PRODUCT(R48,AA7:AA47),1))</f>
        <v>#DIV/0!</v>
      </c>
      <c r="S49" s="3991"/>
      <c r="T49" s="3991" t="e">
        <f>IF(F1="售价",ROUND(PRODUCT(T48,AB7:AB47),0),ROUND(PRODUCT(T48,AB7:AB47),1))</f>
        <v>#DIV/0!</v>
      </c>
      <c r="U49" s="3991"/>
      <c r="V49" s="3991" t="e">
        <f>IF(F1="售价",ROUND(PRODUCT(V48,AC7:AC47),0),ROUND(PRODUCT(V48,AC7:AC47),1))</f>
        <v>#DIV/0!</v>
      </c>
      <c r="W49" s="3991"/>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17" t="str">
        <f>A50</f>
        <v>估价对象XX用房的比较价格（楼面单价，元/平方米）</v>
      </c>
      <c r="Q50" s="3901"/>
      <c r="R50" s="3990" t="e">
        <f>IF(F1="售价",ROUND(IF(D49="简单平均",AVERAGE(R49:V49),R49*F49+T49*H49+V49*J49),0),ROUND(IF(D49="简单平均",AVERAGE(R49:V49),R49*F49+T49*H49+V49*J49),1))</f>
        <v>#DIV/0!</v>
      </c>
      <c r="S50" s="3990"/>
      <c r="T50" s="3990"/>
      <c r="U50" s="3990"/>
      <c r="V50" s="3990"/>
      <c r="W50" s="3990"/>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902" t="s">
        <v>471</v>
      </c>
      <c r="D4" s="3903"/>
      <c r="E4" s="3929" t="s">
        <v>472</v>
      </c>
      <c r="F4" s="3930"/>
      <c r="G4" s="3902" t="s">
        <v>473</v>
      </c>
      <c r="H4" s="3903"/>
      <c r="I4" s="3902" t="s">
        <v>474</v>
      </c>
      <c r="J4" s="3903"/>
      <c r="K4" s="483" t="s">
        <v>475</v>
      </c>
      <c r="L4" s="1853"/>
      <c r="M4" s="1854"/>
      <c r="N4" s="1854"/>
      <c r="O4" s="1854"/>
      <c r="P4" s="3904" t="s">
        <v>476</v>
      </c>
      <c r="Q4" s="3905"/>
      <c r="R4" s="3888" t="s">
        <v>472</v>
      </c>
      <c r="S4" s="3889"/>
      <c r="T4" s="3888" t="s">
        <v>473</v>
      </c>
      <c r="U4" s="3889"/>
      <c r="V4" s="3910" t="s">
        <v>474</v>
      </c>
      <c r="W4" s="3910"/>
      <c r="X4" s="1377"/>
      <c r="Y4" s="3888" t="s">
        <v>476</v>
      </c>
      <c r="Z4" s="3889"/>
      <c r="AA4" s="3883" t="s">
        <v>472</v>
      </c>
      <c r="AB4" s="3884" t="s">
        <v>473</v>
      </c>
      <c r="AC4" s="3883" t="s">
        <v>474</v>
      </c>
    </row>
    <row r="5" spans="1:29" ht="15">
      <c r="A5" s="484"/>
      <c r="B5" s="485"/>
      <c r="C5" s="3915" t="s">
        <v>2183</v>
      </c>
      <c r="D5" s="3914"/>
      <c r="E5" s="3931" t="s">
        <v>2184</v>
      </c>
      <c r="F5" s="3932"/>
      <c r="G5" s="3915" t="s">
        <v>2185</v>
      </c>
      <c r="H5" s="3914"/>
      <c r="I5" s="3915" t="s">
        <v>2186</v>
      </c>
      <c r="J5" s="3914"/>
      <c r="K5" s="483"/>
      <c r="L5" s="1853"/>
      <c r="M5" s="1854"/>
      <c r="N5" s="1854"/>
      <c r="O5" s="1854"/>
      <c r="P5" s="3906"/>
      <c r="Q5" s="3907"/>
      <c r="R5" s="3890"/>
      <c r="S5" s="3891"/>
      <c r="T5" s="3890"/>
      <c r="U5" s="3891"/>
      <c r="V5" s="3910"/>
      <c r="W5" s="3910"/>
      <c r="X5" s="1377"/>
      <c r="Y5" s="3890"/>
      <c r="Z5" s="3891"/>
      <c r="AA5" s="3884"/>
      <c r="AB5" s="3884"/>
      <c r="AC5" s="3884"/>
    </row>
    <row r="6" spans="1:29" ht="15.75" thickBot="1">
      <c r="A6" s="486"/>
      <c r="B6" s="487"/>
      <c r="C6" s="3911" t="s">
        <v>2187</v>
      </c>
      <c r="D6" s="3912"/>
      <c r="E6" s="3933" t="s">
        <v>2187</v>
      </c>
      <c r="F6" s="3934"/>
      <c r="G6" s="3911" t="s">
        <v>2187</v>
      </c>
      <c r="H6" s="3912"/>
      <c r="I6" s="3911" t="s">
        <v>2187</v>
      </c>
      <c r="J6" s="3912"/>
      <c r="K6" s="483" t="s">
        <v>477</v>
      </c>
      <c r="L6" s="1853"/>
      <c r="M6" s="1854"/>
      <c r="N6" s="1854"/>
      <c r="O6" s="1854"/>
      <c r="P6" s="3908"/>
      <c r="Q6" s="3909"/>
      <c r="R6" s="3890"/>
      <c r="S6" s="3891"/>
      <c r="T6" s="3892"/>
      <c r="U6" s="3893"/>
      <c r="V6" s="3910"/>
      <c r="W6" s="3910"/>
      <c r="X6" s="1377"/>
      <c r="Y6" s="3892"/>
      <c r="Z6" s="3893"/>
      <c r="AA6" s="3885"/>
      <c r="AB6" s="3885"/>
      <c r="AC6" s="3885"/>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86" t="s">
        <v>479</v>
      </c>
      <c r="Q7" s="3895"/>
      <c r="R7" s="1378" t="s">
        <v>5</v>
      </c>
      <c r="S7" s="1379">
        <f t="shared" ref="S7:S15" si="0">F7</f>
        <v>0</v>
      </c>
      <c r="T7" s="1378" t="s">
        <v>5</v>
      </c>
      <c r="U7" s="1379">
        <f t="shared" ref="U7:U15" si="1">H7</f>
        <v>0</v>
      </c>
      <c r="V7" s="1378" t="s">
        <v>5</v>
      </c>
      <c r="W7" s="1379">
        <f t="shared" ref="W7:W15" si="2">J7</f>
        <v>0</v>
      </c>
      <c r="X7" s="1380"/>
      <c r="Y7" s="3886" t="s">
        <v>479</v>
      </c>
      <c r="Z7" s="3887"/>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86" t="s">
        <v>482</v>
      </c>
      <c r="Q8" s="3887"/>
      <c r="R8" s="1378" t="s">
        <v>5</v>
      </c>
      <c r="S8" s="1379">
        <f t="shared" si="0"/>
        <v>0</v>
      </c>
      <c r="T8" s="1378" t="s">
        <v>5</v>
      </c>
      <c r="U8" s="1379">
        <f t="shared" si="1"/>
        <v>0</v>
      </c>
      <c r="V8" s="1378" t="s">
        <v>5</v>
      </c>
      <c r="W8" s="1379">
        <f t="shared" si="2"/>
        <v>0</v>
      </c>
      <c r="X8" s="1380"/>
      <c r="Y8" s="3886" t="s">
        <v>482</v>
      </c>
      <c r="Z8" s="3887"/>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94" t="s">
        <v>484</v>
      </c>
      <c r="Q9" s="1048" t="str">
        <f t="shared" ref="Q9:Q15" si="6">B9</f>
        <v>用途</v>
      </c>
      <c r="R9" s="1378" t="s">
        <v>5</v>
      </c>
      <c r="S9" s="1379">
        <f t="shared" si="0"/>
        <v>100</v>
      </c>
      <c r="T9" s="1378" t="s">
        <v>5</v>
      </c>
      <c r="U9" s="1379">
        <f t="shared" si="1"/>
        <v>100</v>
      </c>
      <c r="V9" s="1378" t="s">
        <v>5</v>
      </c>
      <c r="W9" s="1379">
        <f t="shared" si="2"/>
        <v>100</v>
      </c>
      <c r="X9" s="1380"/>
      <c r="Y9" s="3846"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94"/>
      <c r="Q10" s="1048" t="str">
        <f t="shared" si="6"/>
        <v>土地使用年限（年）</v>
      </c>
      <c r="R10" s="1378" t="s">
        <v>5</v>
      </c>
      <c r="S10" s="1379">
        <f t="shared" si="0"/>
        <v>100</v>
      </c>
      <c r="T10" s="1378" t="s">
        <v>5</v>
      </c>
      <c r="U10" s="1379">
        <f t="shared" si="1"/>
        <v>100</v>
      </c>
      <c r="V10" s="1378" t="s">
        <v>5</v>
      </c>
      <c r="W10" s="1379">
        <f t="shared" si="2"/>
        <v>100</v>
      </c>
      <c r="X10" s="1380"/>
      <c r="Y10" s="3846"/>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94"/>
      <c r="Q11" s="1048" t="str">
        <f t="shared" si="6"/>
        <v>容积率</v>
      </c>
      <c r="R11" s="1378" t="s">
        <v>5</v>
      </c>
      <c r="S11" s="1379" t="e">
        <f t="shared" si="0"/>
        <v>#N/A</v>
      </c>
      <c r="T11" s="1378" t="s">
        <v>5</v>
      </c>
      <c r="U11" s="1379" t="e">
        <f t="shared" si="1"/>
        <v>#N/A</v>
      </c>
      <c r="V11" s="1378" t="s">
        <v>5</v>
      </c>
      <c r="W11" s="1379" t="e">
        <f t="shared" si="2"/>
        <v>#N/A</v>
      </c>
      <c r="X11" s="1380"/>
      <c r="Y11" s="3846"/>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94"/>
      <c r="Q12" s="1048">
        <f t="shared" si="6"/>
        <v>111</v>
      </c>
      <c r="R12" s="1378" t="s">
        <v>5</v>
      </c>
      <c r="S12" s="1379">
        <f t="shared" si="0"/>
        <v>100</v>
      </c>
      <c r="T12" s="1378" t="s">
        <v>5</v>
      </c>
      <c r="U12" s="1379">
        <f t="shared" si="1"/>
        <v>100</v>
      </c>
      <c r="V12" s="1378" t="s">
        <v>5</v>
      </c>
      <c r="W12" s="1379">
        <f t="shared" si="2"/>
        <v>100</v>
      </c>
      <c r="X12" s="1380"/>
      <c r="Y12" s="3846"/>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94"/>
      <c r="Q13" s="1048">
        <f t="shared" si="6"/>
        <v>111</v>
      </c>
      <c r="R13" s="1378" t="s">
        <v>5</v>
      </c>
      <c r="S13" s="1379">
        <f t="shared" si="0"/>
        <v>100</v>
      </c>
      <c r="T13" s="1378" t="s">
        <v>5</v>
      </c>
      <c r="U13" s="1379">
        <f t="shared" si="1"/>
        <v>100</v>
      </c>
      <c r="V13" s="1378" t="s">
        <v>5</v>
      </c>
      <c r="W13" s="1379">
        <f t="shared" si="2"/>
        <v>100</v>
      </c>
      <c r="X13" s="1380"/>
      <c r="Y13" s="3846"/>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94"/>
      <c r="Q14" s="1048">
        <f t="shared" si="6"/>
        <v>111</v>
      </c>
      <c r="R14" s="1378" t="s">
        <v>5</v>
      </c>
      <c r="S14" s="1379">
        <f t="shared" si="0"/>
        <v>100</v>
      </c>
      <c r="T14" s="1378" t="s">
        <v>5</v>
      </c>
      <c r="U14" s="1379">
        <f t="shared" si="1"/>
        <v>100</v>
      </c>
      <c r="V14" s="1378" t="s">
        <v>5</v>
      </c>
      <c r="W14" s="1379">
        <f t="shared" si="2"/>
        <v>100</v>
      </c>
      <c r="X14" s="1380"/>
      <c r="Y14" s="3846"/>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896" t="s">
        <v>489</v>
      </c>
      <c r="Q15" s="1382" t="str">
        <f t="shared" si="6"/>
        <v>产业集聚程度</v>
      </c>
      <c r="R15" s="1383" t="s">
        <v>5</v>
      </c>
      <c r="S15" s="1384">
        <f t="shared" si="0"/>
        <v>100</v>
      </c>
      <c r="T15" s="1383" t="s">
        <v>5</v>
      </c>
      <c r="U15" s="1384">
        <f t="shared" si="1"/>
        <v>100</v>
      </c>
      <c r="V15" s="1383" t="s">
        <v>5</v>
      </c>
      <c r="W15" s="1384">
        <f t="shared" si="2"/>
        <v>100</v>
      </c>
      <c r="X15" s="1377"/>
      <c r="Y15" s="3896"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897"/>
      <c r="Q16" s="1382"/>
      <c r="R16" s="1383"/>
      <c r="S16" s="1384"/>
      <c r="T16" s="1383"/>
      <c r="U16" s="1384"/>
      <c r="V16" s="1383"/>
      <c r="W16" s="1384"/>
      <c r="X16" s="1377"/>
      <c r="Y16" s="3897"/>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897"/>
      <c r="Q17" s="1382" t="str">
        <f>B17</f>
        <v>交通便捷度</v>
      </c>
      <c r="R17" s="1383" t="s">
        <v>5</v>
      </c>
      <c r="S17" s="1384">
        <f>F17</f>
        <v>100</v>
      </c>
      <c r="T17" s="1383" t="s">
        <v>5</v>
      </c>
      <c r="U17" s="1384">
        <f>H17</f>
        <v>100</v>
      </c>
      <c r="V17" s="1383" t="s">
        <v>5</v>
      </c>
      <c r="W17" s="1384">
        <f>J17</f>
        <v>100</v>
      </c>
      <c r="X17" s="1377"/>
      <c r="Y17" s="3897"/>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897"/>
      <c r="Q18" s="1382"/>
      <c r="R18" s="1383"/>
      <c r="S18" s="1384"/>
      <c r="T18" s="1383"/>
      <c r="U18" s="1384"/>
      <c r="V18" s="1383"/>
      <c r="W18" s="1384"/>
      <c r="X18" s="1377"/>
      <c r="Y18" s="3897"/>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897"/>
      <c r="Q19" s="1382" t="str">
        <f>B19</f>
        <v>公共配套设施</v>
      </c>
      <c r="R19" s="1383" t="s">
        <v>5</v>
      </c>
      <c r="S19" s="1384">
        <f>F19</f>
        <v>100</v>
      </c>
      <c r="T19" s="1383" t="s">
        <v>5</v>
      </c>
      <c r="U19" s="1384">
        <f>H19</f>
        <v>100</v>
      </c>
      <c r="V19" s="1383" t="s">
        <v>5</v>
      </c>
      <c r="W19" s="1384">
        <f>J19</f>
        <v>100</v>
      </c>
      <c r="X19" s="1377"/>
      <c r="Y19" s="3897"/>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897"/>
      <c r="Q20" s="1382"/>
      <c r="R20" s="1383"/>
      <c r="S20" s="1384"/>
      <c r="T20" s="1383"/>
      <c r="U20" s="1384"/>
      <c r="V20" s="1383"/>
      <c r="W20" s="1384"/>
      <c r="X20" s="1377"/>
      <c r="Y20" s="3897"/>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897"/>
      <c r="Q21" s="2190" t="str">
        <f>B21</f>
        <v>基础设施水平</v>
      </c>
      <c r="R21" s="1383" t="s">
        <v>5</v>
      </c>
      <c r="S21" s="1384">
        <f>F21</f>
        <v>100</v>
      </c>
      <c r="T21" s="1383" t="s">
        <v>5</v>
      </c>
      <c r="U21" s="1384">
        <f>H21</f>
        <v>100</v>
      </c>
      <c r="V21" s="1383" t="s">
        <v>5</v>
      </c>
      <c r="W21" s="1384">
        <f>J21</f>
        <v>100</v>
      </c>
      <c r="X21" s="2192"/>
      <c r="Y21" s="3897"/>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897"/>
      <c r="Q22" s="2190"/>
      <c r="R22" s="1383"/>
      <c r="S22" s="1384"/>
      <c r="T22" s="1383"/>
      <c r="U22" s="1384"/>
      <c r="V22" s="1383"/>
      <c r="W22" s="1384"/>
      <c r="X22" s="2192"/>
      <c r="Y22" s="3897"/>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897"/>
      <c r="Q23" s="1382" t="str">
        <f>B23</f>
        <v>环境质量</v>
      </c>
      <c r="R23" s="1383" t="s">
        <v>5</v>
      </c>
      <c r="S23" s="1384">
        <f>F23</f>
        <v>100</v>
      </c>
      <c r="T23" s="1383" t="s">
        <v>5</v>
      </c>
      <c r="U23" s="1384">
        <f>H23</f>
        <v>100</v>
      </c>
      <c r="V23" s="1383" t="s">
        <v>5</v>
      </c>
      <c r="W23" s="1384">
        <f>J23</f>
        <v>100</v>
      </c>
      <c r="X23" s="1377"/>
      <c r="Y23" s="3897"/>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897"/>
      <c r="Q24" s="1382"/>
      <c r="R24" s="1383"/>
      <c r="S24" s="1384"/>
      <c r="T24" s="1383"/>
      <c r="U24" s="1384"/>
      <c r="V24" s="1383"/>
      <c r="W24" s="1384"/>
      <c r="X24" s="1377"/>
      <c r="Y24" s="3897"/>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897"/>
      <c r="Q25" s="1382">
        <f>B25</f>
        <v>111</v>
      </c>
      <c r="R25" s="1383" t="s">
        <v>5</v>
      </c>
      <c r="S25" s="1384">
        <f>F25</f>
        <v>100</v>
      </c>
      <c r="T25" s="1383" t="s">
        <v>5</v>
      </c>
      <c r="U25" s="1384">
        <f>H25</f>
        <v>100</v>
      </c>
      <c r="V25" s="1383" t="s">
        <v>5</v>
      </c>
      <c r="W25" s="1384">
        <f>J25</f>
        <v>100</v>
      </c>
      <c r="X25" s="1377"/>
      <c r="Y25" s="3897"/>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897"/>
      <c r="Q26" s="1382">
        <f t="shared" ref="Q26:Q40" si="8">B26</f>
        <v>111</v>
      </c>
      <c r="R26" s="1383" t="s">
        <v>5</v>
      </c>
      <c r="S26" s="1384">
        <f>F26</f>
        <v>100</v>
      </c>
      <c r="T26" s="1383" t="s">
        <v>5</v>
      </c>
      <c r="U26" s="1384">
        <f>H26</f>
        <v>100</v>
      </c>
      <c r="V26" s="1383" t="s">
        <v>5</v>
      </c>
      <c r="W26" s="1384">
        <f>J26</f>
        <v>100</v>
      </c>
      <c r="X26" s="1377"/>
      <c r="Y26" s="3897"/>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897"/>
      <c r="Q27" s="1048">
        <f t="shared" si="8"/>
        <v>111</v>
      </c>
      <c r="R27" s="1378" t="s">
        <v>5</v>
      </c>
      <c r="S27" s="1379">
        <f>F27</f>
        <v>100</v>
      </c>
      <c r="T27" s="1378" t="s">
        <v>5</v>
      </c>
      <c r="U27" s="1379">
        <f>H27</f>
        <v>100</v>
      </c>
      <c r="V27" s="1378" t="s">
        <v>5</v>
      </c>
      <c r="W27" s="1379">
        <f>J27</f>
        <v>100</v>
      </c>
      <c r="X27" s="1380"/>
      <c r="Y27" s="3897"/>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897"/>
      <c r="Q28" s="1382">
        <f t="shared" si="8"/>
        <v>111</v>
      </c>
      <c r="R28" s="1383" t="s">
        <v>5</v>
      </c>
      <c r="S28" s="1384">
        <f t="shared" ref="S28:S40" si="9">F28</f>
        <v>100</v>
      </c>
      <c r="T28" s="1383" t="s">
        <v>5</v>
      </c>
      <c r="U28" s="1384">
        <f t="shared" ref="U28:U40" si="10">H28</f>
        <v>100</v>
      </c>
      <c r="V28" s="1383" t="s">
        <v>5</v>
      </c>
      <c r="W28" s="1384">
        <f t="shared" ref="W28:W40" si="11">J28</f>
        <v>100</v>
      </c>
      <c r="X28" s="1377"/>
      <c r="Y28" s="3897"/>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898" t="s">
        <v>499</v>
      </c>
      <c r="Q29" s="1382" t="str">
        <f t="shared" si="8"/>
        <v>建筑类型</v>
      </c>
      <c r="R29" s="1383" t="s">
        <v>5</v>
      </c>
      <c r="S29" s="1384">
        <f t="shared" si="9"/>
        <v>100</v>
      </c>
      <c r="T29" s="1383" t="s">
        <v>5</v>
      </c>
      <c r="U29" s="1384">
        <f t="shared" si="10"/>
        <v>100</v>
      </c>
      <c r="V29" s="1383" t="s">
        <v>5</v>
      </c>
      <c r="W29" s="1384">
        <f t="shared" si="11"/>
        <v>100</v>
      </c>
      <c r="X29" s="1377"/>
      <c r="Y29" s="3899"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899"/>
      <c r="Q30" s="1411" t="str">
        <f t="shared" si="8"/>
        <v>项目建筑规模</v>
      </c>
      <c r="R30" s="1387" t="s">
        <v>5</v>
      </c>
      <c r="S30" s="1388" t="e">
        <f t="shared" si="9"/>
        <v>#N/A</v>
      </c>
      <c r="T30" s="1387" t="s">
        <v>5</v>
      </c>
      <c r="U30" s="1388" t="e">
        <f t="shared" si="10"/>
        <v>#N/A</v>
      </c>
      <c r="V30" s="1387" t="s">
        <v>5</v>
      </c>
      <c r="W30" s="1388" t="e">
        <f t="shared" si="11"/>
        <v>#N/A</v>
      </c>
      <c r="X30" s="1389"/>
      <c r="Y30" s="3899"/>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899"/>
      <c r="Q31" s="1382" t="str">
        <f t="shared" si="8"/>
        <v>建筑结构</v>
      </c>
      <c r="R31" s="1383" t="s">
        <v>5</v>
      </c>
      <c r="S31" s="1384">
        <f t="shared" si="9"/>
        <v>100</v>
      </c>
      <c r="T31" s="1383" t="s">
        <v>5</v>
      </c>
      <c r="U31" s="1384">
        <f t="shared" si="10"/>
        <v>100</v>
      </c>
      <c r="V31" s="1383" t="s">
        <v>5</v>
      </c>
      <c r="W31" s="1384">
        <f t="shared" si="11"/>
        <v>100</v>
      </c>
      <c r="X31" s="1377"/>
      <c r="Y31" s="3899"/>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899"/>
      <c r="Q32" s="1382" t="str">
        <f t="shared" si="8"/>
        <v>公共部分装修</v>
      </c>
      <c r="R32" s="1383" t="s">
        <v>5</v>
      </c>
      <c r="S32" s="1384">
        <f t="shared" si="9"/>
        <v>100</v>
      </c>
      <c r="T32" s="1383" t="s">
        <v>5</v>
      </c>
      <c r="U32" s="1384">
        <f t="shared" si="10"/>
        <v>100</v>
      </c>
      <c r="V32" s="1383" t="s">
        <v>5</v>
      </c>
      <c r="W32" s="1384">
        <f t="shared" si="11"/>
        <v>100</v>
      </c>
      <c r="X32" s="1377"/>
      <c r="Y32" s="3899"/>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899"/>
      <c r="Q33" s="1382" t="str">
        <f t="shared" si="8"/>
        <v>成新度</v>
      </c>
      <c r="R33" s="1383" t="s">
        <v>5</v>
      </c>
      <c r="S33" s="1384" t="e">
        <f t="shared" si="9"/>
        <v>#N/A</v>
      </c>
      <c r="T33" s="1383" t="s">
        <v>5</v>
      </c>
      <c r="U33" s="1384" t="e">
        <f t="shared" si="10"/>
        <v>#N/A</v>
      </c>
      <c r="V33" s="1383" t="s">
        <v>5</v>
      </c>
      <c r="W33" s="1384" t="e">
        <f t="shared" si="11"/>
        <v>#N/A</v>
      </c>
      <c r="X33" s="1377"/>
      <c r="Y33" s="3899"/>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899"/>
      <c r="Q34" s="1048" t="str">
        <f t="shared" si="8"/>
        <v>物业管理</v>
      </c>
      <c r="R34" s="1378" t="s">
        <v>5</v>
      </c>
      <c r="S34" s="1379">
        <f t="shared" si="9"/>
        <v>100</v>
      </c>
      <c r="T34" s="1378" t="s">
        <v>5</v>
      </c>
      <c r="U34" s="1379">
        <f t="shared" si="10"/>
        <v>100</v>
      </c>
      <c r="V34" s="1378" t="s">
        <v>5</v>
      </c>
      <c r="W34" s="1379">
        <f t="shared" si="11"/>
        <v>100</v>
      </c>
      <c r="X34" s="1380"/>
      <c r="Y34" s="3899"/>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899" t="s">
        <v>499</v>
      </c>
      <c r="Q35" s="1382" t="str">
        <f t="shared" si="8"/>
        <v>市政基础设施</v>
      </c>
      <c r="R35" s="1383" t="s">
        <v>5</v>
      </c>
      <c r="S35" s="1384">
        <f t="shared" si="9"/>
        <v>100</v>
      </c>
      <c r="T35" s="1383" t="s">
        <v>5</v>
      </c>
      <c r="U35" s="1384">
        <f t="shared" si="10"/>
        <v>100</v>
      </c>
      <c r="V35" s="1383" t="s">
        <v>5</v>
      </c>
      <c r="W35" s="1384">
        <f t="shared" si="11"/>
        <v>100</v>
      </c>
      <c r="X35" s="1377"/>
      <c r="Y35" s="3899"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899"/>
      <c r="Q36" s="1382" t="str">
        <f t="shared" si="8"/>
        <v>内部装修</v>
      </c>
      <c r="R36" s="1383" t="s">
        <v>5</v>
      </c>
      <c r="S36" s="1384">
        <f t="shared" si="9"/>
        <v>100</v>
      </c>
      <c r="T36" s="1383" t="s">
        <v>5</v>
      </c>
      <c r="U36" s="1384">
        <f t="shared" si="10"/>
        <v>100</v>
      </c>
      <c r="V36" s="1383" t="s">
        <v>5</v>
      </c>
      <c r="W36" s="1384">
        <f t="shared" si="11"/>
        <v>100</v>
      </c>
      <c r="X36" s="1377"/>
      <c r="Y36" s="3899"/>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899"/>
      <c r="Q37" s="1382" t="str">
        <f t="shared" si="8"/>
        <v>内部装修状况</v>
      </c>
      <c r="R37" s="1383" t="s">
        <v>5</v>
      </c>
      <c r="S37" s="1384">
        <f t="shared" si="9"/>
        <v>100</v>
      </c>
      <c r="T37" s="1383" t="s">
        <v>5</v>
      </c>
      <c r="U37" s="1384">
        <f t="shared" si="10"/>
        <v>100</v>
      </c>
      <c r="V37" s="1383" t="s">
        <v>5</v>
      </c>
      <c r="W37" s="1384">
        <f t="shared" si="11"/>
        <v>100</v>
      </c>
      <c r="X37" s="1377"/>
      <c r="Y37" s="3899"/>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899"/>
      <c r="Q38" s="1411">
        <f t="shared" si="8"/>
        <v>111</v>
      </c>
      <c r="R38" s="1387" t="s">
        <v>5</v>
      </c>
      <c r="S38" s="1388">
        <f t="shared" si="9"/>
        <v>100</v>
      </c>
      <c r="T38" s="1387" t="s">
        <v>5</v>
      </c>
      <c r="U38" s="1388">
        <f t="shared" si="10"/>
        <v>100</v>
      </c>
      <c r="V38" s="1387" t="s">
        <v>5</v>
      </c>
      <c r="W38" s="1388">
        <f t="shared" si="11"/>
        <v>100</v>
      </c>
      <c r="X38" s="1389"/>
      <c r="Y38" s="3899"/>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899"/>
      <c r="Q39" s="1382">
        <f t="shared" si="8"/>
        <v>111</v>
      </c>
      <c r="R39" s="1383" t="s">
        <v>5</v>
      </c>
      <c r="S39" s="1384">
        <f t="shared" si="9"/>
        <v>100</v>
      </c>
      <c r="T39" s="1383" t="s">
        <v>5</v>
      </c>
      <c r="U39" s="1384">
        <f t="shared" si="10"/>
        <v>100</v>
      </c>
      <c r="V39" s="1383" t="s">
        <v>5</v>
      </c>
      <c r="W39" s="1384">
        <f t="shared" si="11"/>
        <v>100</v>
      </c>
      <c r="X39" s="1377"/>
      <c r="Y39" s="3899"/>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2"/>
      <c r="Q40" s="1382">
        <f t="shared" si="8"/>
        <v>111</v>
      </c>
      <c r="R40" s="1383" t="s">
        <v>5</v>
      </c>
      <c r="S40" s="1384">
        <f t="shared" si="9"/>
        <v>100</v>
      </c>
      <c r="T40" s="1383" t="s">
        <v>5</v>
      </c>
      <c r="U40" s="1384">
        <f t="shared" si="10"/>
        <v>100</v>
      </c>
      <c r="V40" s="1383" t="s">
        <v>5</v>
      </c>
      <c r="W40" s="1384">
        <f t="shared" si="11"/>
        <v>100</v>
      </c>
      <c r="X40" s="1377"/>
      <c r="Y40" s="3992"/>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94" t="str">
        <f>A41</f>
        <v>成交单价（元/平方米）</v>
      </c>
      <c r="Q41" s="3894"/>
      <c r="R41" s="3991">
        <f>E41</f>
        <v>0</v>
      </c>
      <c r="S41" s="3991"/>
      <c r="T41" s="3991">
        <f>G41</f>
        <v>0</v>
      </c>
      <c r="U41" s="3991"/>
      <c r="V41" s="3991">
        <f>I41</f>
        <v>0</v>
      </c>
      <c r="W41" s="3991"/>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94" t="str">
        <f>A42</f>
        <v>比较价格（元/平方米）</v>
      </c>
      <c r="Q42" s="3894"/>
      <c r="R42" s="3991" t="e">
        <f>IF(F1="售价",ROUND(PRODUCT(R41,AA7:AA40),0),ROUND(PRODUCT(R41,AA7:AA40),1))</f>
        <v>#DIV/0!</v>
      </c>
      <c r="S42" s="3991"/>
      <c r="T42" s="3991" t="e">
        <f>IF(F1="售价",ROUND(PRODUCT(T41,AB7:AB40),0),ROUND(PRODUCT(T41,AB7:AB40),1))</f>
        <v>#DIV/0!</v>
      </c>
      <c r="U42" s="3991"/>
      <c r="V42" s="3991" t="e">
        <f>IF(F1="售价",ROUND(PRODUCT(V41,AC7:AC40),0),ROUND(PRODUCT(V41,AC7:AC40),1))</f>
        <v>#DIV/0!</v>
      </c>
      <c r="W42" s="3991"/>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00" t="str">
        <f>A43</f>
        <v>估价对象XX用房的比较价格（楼面单价，元/平方米）</v>
      </c>
      <c r="Q43" s="3901"/>
      <c r="R43" s="3990" t="e">
        <f>IF(F1="售价",ROUND(IF(D42="简单平均",AVERAGE(R42:V42),R42*F42+T42*H42+V42*J42),0),ROUND(IF(D42="简单平均",AVERAGE(R42:V42),R42*F42+T42*H42+V42*J42),1))</f>
        <v>#DIV/0!</v>
      </c>
      <c r="S43" s="3990"/>
      <c r="T43" s="3990"/>
      <c r="U43" s="3990"/>
      <c r="V43" s="3990"/>
      <c r="W43" s="3990"/>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H58" sqref="H58"/>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3290</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7596</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7081</v>
      </c>
      <c r="C3" s="816" t="s">
        <v>736</v>
      </c>
      <c r="D3" s="815">
        <f>SUMIF('数据-汇总表'!$C19:$C33,D1,'数据-汇总表'!$E19:$E33)</f>
        <v>10727.39</v>
      </c>
      <c r="E3" s="1631" t="s">
        <v>1594</v>
      </c>
      <c r="F3" s="815">
        <f>SUMIF('数据-取费表'!A5:A15,D1,'数据-取费表'!AH5:AH15)</f>
        <v>304</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2" t="s">
        <v>738</v>
      </c>
      <c r="D4" s="3903"/>
      <c r="E4" s="3902" t="s">
        <v>739</v>
      </c>
      <c r="F4" s="3903"/>
      <c r="G4" s="3902" t="s">
        <v>740</v>
      </c>
      <c r="H4" s="3903"/>
      <c r="I4" s="3902" t="s">
        <v>741</v>
      </c>
      <c r="J4" s="3903"/>
      <c r="K4" s="483" t="s">
        <v>742</v>
      </c>
      <c r="L4" s="1853"/>
      <c r="M4" s="1854"/>
      <c r="N4" s="1854"/>
      <c r="O4" s="1854"/>
      <c r="P4" s="3904" t="s">
        <v>743</v>
      </c>
      <c r="Q4" s="3905"/>
      <c r="R4" s="3888" t="s">
        <v>739</v>
      </c>
      <c r="S4" s="3889"/>
      <c r="T4" s="3888" t="s">
        <v>740</v>
      </c>
      <c r="U4" s="3889"/>
      <c r="V4" s="3910" t="s">
        <v>741</v>
      </c>
      <c r="W4" s="3910"/>
      <c r="X4" s="1377"/>
      <c r="Y4" s="3888" t="s">
        <v>743</v>
      </c>
      <c r="Z4" s="3889"/>
      <c r="AA4" s="3883" t="s">
        <v>739</v>
      </c>
      <c r="AB4" s="3884" t="s">
        <v>740</v>
      </c>
      <c r="AC4" s="3883" t="s">
        <v>741</v>
      </c>
    </row>
    <row r="5" spans="1:29" ht="15">
      <c r="A5" s="484"/>
      <c r="B5" s="485"/>
      <c r="C5" s="3915" t="s">
        <v>2183</v>
      </c>
      <c r="D5" s="3914"/>
      <c r="E5" s="3913" t="s">
        <v>3311</v>
      </c>
      <c r="F5" s="3914"/>
      <c r="G5" s="3913" t="s">
        <v>3844</v>
      </c>
      <c r="H5" s="3914"/>
      <c r="I5" s="3913" t="s">
        <v>3302</v>
      </c>
      <c r="J5" s="3914"/>
      <c r="K5" s="483"/>
      <c r="L5" s="1853"/>
      <c r="M5" s="1854"/>
      <c r="N5" s="1854"/>
      <c r="O5" s="1854"/>
      <c r="P5" s="3906"/>
      <c r="Q5" s="3907"/>
      <c r="R5" s="3890"/>
      <c r="S5" s="3891"/>
      <c r="T5" s="3890"/>
      <c r="U5" s="3891"/>
      <c r="V5" s="3910"/>
      <c r="W5" s="3910"/>
      <c r="X5" s="1377"/>
      <c r="Y5" s="3890"/>
      <c r="Z5" s="3891"/>
      <c r="AA5" s="3884"/>
      <c r="AB5" s="3884"/>
      <c r="AC5" s="3884"/>
    </row>
    <row r="6" spans="1:29" ht="15.75" thickBot="1">
      <c r="A6" s="486"/>
      <c r="B6" s="487"/>
      <c r="C6" s="3911" t="s">
        <v>2187</v>
      </c>
      <c r="D6" s="3912"/>
      <c r="E6" s="3916" t="s">
        <v>2187</v>
      </c>
      <c r="F6" s="3917"/>
      <c r="G6" s="3911" t="s">
        <v>2187</v>
      </c>
      <c r="H6" s="3912"/>
      <c r="I6" s="3911" t="s">
        <v>2187</v>
      </c>
      <c r="J6" s="3912"/>
      <c r="K6" s="483" t="s">
        <v>477</v>
      </c>
      <c r="L6" s="1853"/>
      <c r="M6" s="1854"/>
      <c r="N6" s="1854"/>
      <c r="O6" s="1854"/>
      <c r="P6" s="3908"/>
      <c r="Q6" s="3909"/>
      <c r="R6" s="3890"/>
      <c r="S6" s="3891"/>
      <c r="T6" s="3892"/>
      <c r="U6" s="3893"/>
      <c r="V6" s="3910"/>
      <c r="W6" s="3910"/>
      <c r="X6" s="1377"/>
      <c r="Y6" s="3892"/>
      <c r="Z6" s="3893"/>
      <c r="AA6" s="3885"/>
      <c r="AB6" s="3885"/>
      <c r="AC6" s="3885"/>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86" t="s">
        <v>479</v>
      </c>
      <c r="Q7" s="3895"/>
      <c r="R7" s="1378" t="s">
        <v>5</v>
      </c>
      <c r="S7" s="1379">
        <f t="shared" ref="S7:S14" si="0">F7</f>
        <v>100</v>
      </c>
      <c r="T7" s="1378" t="s">
        <v>5</v>
      </c>
      <c r="U7" s="1379">
        <f t="shared" ref="U7:U14" si="1">H7</f>
        <v>100</v>
      </c>
      <c r="V7" s="1378" t="s">
        <v>5</v>
      </c>
      <c r="W7" s="1379">
        <f t="shared" ref="W7:W14" si="2">J7</f>
        <v>100</v>
      </c>
      <c r="X7" s="1380"/>
      <c r="Y7" s="3886" t="s">
        <v>479</v>
      </c>
      <c r="Z7" s="3887"/>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86" t="s">
        <v>482</v>
      </c>
      <c r="Q8" s="3887"/>
      <c r="R8" s="1378" t="s">
        <v>5</v>
      </c>
      <c r="S8" s="1379">
        <f t="shared" si="0"/>
        <v>100</v>
      </c>
      <c r="T8" s="1378" t="s">
        <v>5</v>
      </c>
      <c r="U8" s="1379">
        <f t="shared" si="1"/>
        <v>100</v>
      </c>
      <c r="V8" s="1378" t="s">
        <v>5</v>
      </c>
      <c r="W8" s="1379">
        <f t="shared" si="2"/>
        <v>100</v>
      </c>
      <c r="X8" s="1380"/>
      <c r="Y8" s="3886" t="s">
        <v>482</v>
      </c>
      <c r="Z8" s="3887"/>
      <c r="AA8" s="1381">
        <f t="shared" ref="AA8:AA36" si="3">D8/F8</f>
        <v>1</v>
      </c>
      <c r="AB8" s="1381">
        <f t="shared" ref="AB8:AB36" si="4">D8/H8</f>
        <v>1</v>
      </c>
      <c r="AC8" s="1381">
        <f t="shared" ref="AC8:AC36" si="5">D8/J8</f>
        <v>1</v>
      </c>
    </row>
    <row r="9" spans="1:29" s="1116" customFormat="1" ht="15">
      <c r="A9" s="2390"/>
      <c r="B9" s="2397" t="s">
        <v>2038</v>
      </c>
      <c r="C9" s="3663" t="s">
        <v>3303</v>
      </c>
      <c r="D9" s="244">
        <v>100</v>
      </c>
      <c r="E9" s="824" t="s">
        <v>3290</v>
      </c>
      <c r="F9" s="244">
        <f>SUMIF(53:53,E9,54:54)-SUMIF(53:53,C9,54:54)+100</f>
        <v>100</v>
      </c>
      <c r="G9" s="824" t="s">
        <v>3290</v>
      </c>
      <c r="H9" s="244">
        <f>SUMIF(53:53,G9,54:54)-SUMIF(53:53,C9,54:54)+100</f>
        <v>100</v>
      </c>
      <c r="I9" s="824" t="s">
        <v>3290</v>
      </c>
      <c r="J9" s="244">
        <f>SUMIF(53:53,I9,54:54)-SUMIF(53:53,C9,54:54)+100</f>
        <v>100</v>
      </c>
      <c r="K9" s="493"/>
      <c r="L9" s="1855"/>
      <c r="M9" s="1856"/>
      <c r="N9" s="1856"/>
      <c r="O9" s="1857"/>
      <c r="P9" s="3894" t="s">
        <v>484</v>
      </c>
      <c r="Q9" s="1048" t="str">
        <f t="shared" ref="Q9:Q14" si="6">B9</f>
        <v>用途</v>
      </c>
      <c r="R9" s="1378" t="s">
        <v>5</v>
      </c>
      <c r="S9" s="1379">
        <f t="shared" si="0"/>
        <v>100</v>
      </c>
      <c r="T9" s="1378" t="s">
        <v>5</v>
      </c>
      <c r="U9" s="1379">
        <f t="shared" si="1"/>
        <v>100</v>
      </c>
      <c r="V9" s="1378" t="s">
        <v>5</v>
      </c>
      <c r="W9" s="1379">
        <f t="shared" si="2"/>
        <v>100</v>
      </c>
      <c r="X9" s="1380"/>
      <c r="Y9" s="3846"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3304</v>
      </c>
      <c r="D10" s="245">
        <v>100</v>
      </c>
      <c r="E10" s="3656" t="s">
        <v>3304</v>
      </c>
      <c r="F10" s="245">
        <f>SUMIF(55:55,E10,56:56)-SUMIF(55:55,C10,56:56)+100</f>
        <v>100</v>
      </c>
      <c r="G10" s="3657" t="s">
        <v>3304</v>
      </c>
      <c r="H10" s="245">
        <f>SUMIF(55:55,G10,56:56)-SUMIF(55:55,C10,56:56)+100</f>
        <v>100</v>
      </c>
      <c r="I10" s="3656" t="s">
        <v>3304</v>
      </c>
      <c r="J10" s="245">
        <f>SUMIF(55:55,I10,56:56)-SUMIF(55:55,C10,56:56)+100</f>
        <v>100</v>
      </c>
      <c r="K10" s="493"/>
      <c r="L10" s="1858"/>
      <c r="M10" s="1897"/>
      <c r="N10" s="1897"/>
      <c r="O10" s="1859"/>
      <c r="P10" s="3894"/>
      <c r="Q10" s="1048" t="str">
        <f t="shared" si="6"/>
        <v>土地使用年限（年）</v>
      </c>
      <c r="R10" s="1378" t="s">
        <v>5</v>
      </c>
      <c r="S10" s="1379">
        <f t="shared" si="0"/>
        <v>100</v>
      </c>
      <c r="T10" s="1378" t="s">
        <v>5</v>
      </c>
      <c r="U10" s="1379">
        <f t="shared" si="1"/>
        <v>100</v>
      </c>
      <c r="V10" s="1378" t="s">
        <v>5</v>
      </c>
      <c r="W10" s="1379">
        <f t="shared" si="2"/>
        <v>100</v>
      </c>
      <c r="X10" s="1380"/>
      <c r="Y10" s="3846"/>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94"/>
      <c r="Q11" s="1048">
        <f t="shared" si="6"/>
        <v>111</v>
      </c>
      <c r="R11" s="1378" t="s">
        <v>5</v>
      </c>
      <c r="S11" s="1379">
        <f t="shared" si="0"/>
        <v>100</v>
      </c>
      <c r="T11" s="1378" t="s">
        <v>5</v>
      </c>
      <c r="U11" s="1379">
        <f t="shared" si="1"/>
        <v>100</v>
      </c>
      <c r="V11" s="1378" t="s">
        <v>5</v>
      </c>
      <c r="W11" s="1379">
        <f t="shared" si="2"/>
        <v>100</v>
      </c>
      <c r="X11" s="1380"/>
      <c r="Y11" s="3846"/>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94"/>
      <c r="Q12" s="1048">
        <f t="shared" si="6"/>
        <v>111</v>
      </c>
      <c r="R12" s="1378" t="s">
        <v>5</v>
      </c>
      <c r="S12" s="1379">
        <f t="shared" si="0"/>
        <v>100</v>
      </c>
      <c r="T12" s="1378" t="s">
        <v>5</v>
      </c>
      <c r="U12" s="1379">
        <f t="shared" si="1"/>
        <v>100</v>
      </c>
      <c r="V12" s="1378" t="s">
        <v>5</v>
      </c>
      <c r="W12" s="1379">
        <f t="shared" si="2"/>
        <v>100</v>
      </c>
      <c r="X12" s="1380"/>
      <c r="Y12" s="3846"/>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94"/>
      <c r="Q13" s="1048">
        <f t="shared" si="6"/>
        <v>111</v>
      </c>
      <c r="R13" s="1378" t="s">
        <v>5</v>
      </c>
      <c r="S13" s="1379">
        <f t="shared" si="0"/>
        <v>100</v>
      </c>
      <c r="T13" s="1378" t="s">
        <v>5</v>
      </c>
      <c r="U13" s="1379">
        <f t="shared" si="1"/>
        <v>100</v>
      </c>
      <c r="V13" s="1378" t="s">
        <v>5</v>
      </c>
      <c r="W13" s="1379">
        <f t="shared" si="2"/>
        <v>100</v>
      </c>
      <c r="X13" s="1380"/>
      <c r="Y13" s="3846"/>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102</v>
      </c>
      <c r="I14" s="519"/>
      <c r="J14" s="518">
        <f>SUMIF(63:63,I15,64:64)-SUMIF(63:63,C15,64:64)+100</f>
        <v>100</v>
      </c>
      <c r="K14" s="859">
        <v>2</v>
      </c>
      <c r="L14" s="1862"/>
      <c r="M14" s="1854"/>
      <c r="N14" s="1854"/>
      <c r="O14" s="1861"/>
      <c r="P14" s="3896" t="s">
        <v>489</v>
      </c>
      <c r="Q14" s="1382" t="str">
        <f t="shared" si="6"/>
        <v>交通便捷度</v>
      </c>
      <c r="R14" s="1383" t="s">
        <v>5</v>
      </c>
      <c r="S14" s="1384">
        <f t="shared" si="0"/>
        <v>100</v>
      </c>
      <c r="T14" s="1383" t="s">
        <v>5</v>
      </c>
      <c r="U14" s="1384">
        <f t="shared" si="1"/>
        <v>102</v>
      </c>
      <c r="V14" s="1383" t="s">
        <v>5</v>
      </c>
      <c r="W14" s="1384">
        <f t="shared" si="2"/>
        <v>100</v>
      </c>
      <c r="X14" s="1377"/>
      <c r="Y14" s="3896" t="s">
        <v>489</v>
      </c>
      <c r="Z14" s="1385" t="str">
        <f t="shared" si="7"/>
        <v>交通便捷度</v>
      </c>
      <c r="AA14" s="1386">
        <f t="shared" si="3"/>
        <v>1</v>
      </c>
      <c r="AB14" s="1386">
        <f t="shared" si="4"/>
        <v>0.98039215686274506</v>
      </c>
      <c r="AC14" s="1386">
        <f t="shared" si="5"/>
        <v>1</v>
      </c>
    </row>
    <row r="15" spans="1:29" ht="15">
      <c r="A15" s="484"/>
      <c r="B15" s="885"/>
      <c r="C15" s="545" t="s">
        <v>3849</v>
      </c>
      <c r="D15" s="524"/>
      <c r="E15" s="545" t="s">
        <v>3849</v>
      </c>
      <c r="F15" s="526"/>
      <c r="G15" s="545" t="s">
        <v>3267</v>
      </c>
      <c r="H15" s="528"/>
      <c r="I15" s="545" t="s">
        <v>3849</v>
      </c>
      <c r="J15" s="524"/>
      <c r="K15" s="860"/>
      <c r="L15" s="1862"/>
      <c r="M15" s="1854"/>
      <c r="N15" s="1854"/>
      <c r="O15" s="1861"/>
      <c r="P15" s="3897"/>
      <c r="Q15" s="1382"/>
      <c r="R15" s="1383"/>
      <c r="S15" s="1384"/>
      <c r="T15" s="1383"/>
      <c r="U15" s="1384"/>
      <c r="V15" s="1383"/>
      <c r="W15" s="1384"/>
      <c r="X15" s="1377"/>
      <c r="Y15" s="3897"/>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112</v>
      </c>
      <c r="G16" s="541"/>
      <c r="H16" s="534">
        <f>SUMIF(65:65,G17,66:66)-SUMIF(65:65,C17,66:66)+100</f>
        <v>100</v>
      </c>
      <c r="I16" s="539"/>
      <c r="J16" s="534">
        <f>SUMIF(65:65,I17,66:66)-SUMIF(65:65,C17,66:66)+100</f>
        <v>112</v>
      </c>
      <c r="K16" s="859">
        <v>12</v>
      </c>
      <c r="L16" s="1862"/>
      <c r="M16" s="1854"/>
      <c r="N16" s="1854"/>
      <c r="O16" s="1861"/>
      <c r="P16" s="3897"/>
      <c r="Q16" s="1382" t="str">
        <f>B16</f>
        <v>公共配套设施</v>
      </c>
      <c r="R16" s="1383" t="s">
        <v>5</v>
      </c>
      <c r="S16" s="1384">
        <f>F16</f>
        <v>112</v>
      </c>
      <c r="T16" s="1383" t="s">
        <v>5</v>
      </c>
      <c r="U16" s="1384">
        <f>H16</f>
        <v>100</v>
      </c>
      <c r="V16" s="1383" t="s">
        <v>5</v>
      </c>
      <c r="W16" s="1384">
        <f>J16</f>
        <v>112</v>
      </c>
      <c r="X16" s="1377"/>
      <c r="Y16" s="3897"/>
      <c r="Z16" s="1385" t="str">
        <f>Q16</f>
        <v>公共配套设施</v>
      </c>
      <c r="AA16" s="1386">
        <f t="shared" si="3"/>
        <v>0.8928571428571429</v>
      </c>
      <c r="AB16" s="1386">
        <f t="shared" si="4"/>
        <v>1</v>
      </c>
      <c r="AC16" s="1386">
        <f t="shared" si="5"/>
        <v>0.8928571428571429</v>
      </c>
    </row>
    <row r="17" spans="1:29" ht="15">
      <c r="A17" s="484"/>
      <c r="B17" s="535"/>
      <c r="C17" s="545" t="s">
        <v>3267</v>
      </c>
      <c r="D17" s="524"/>
      <c r="E17" s="545" t="s">
        <v>3851</v>
      </c>
      <c r="F17" s="526"/>
      <c r="G17" s="545" t="s">
        <v>3267</v>
      </c>
      <c r="H17" s="524"/>
      <c r="I17" s="545" t="s">
        <v>3851</v>
      </c>
      <c r="J17" s="524"/>
      <c r="K17" s="860"/>
      <c r="L17" s="1862"/>
      <c r="M17" s="1854"/>
      <c r="N17" s="1854"/>
      <c r="O17" s="1861"/>
      <c r="P17" s="3897"/>
      <c r="Q17" s="1382"/>
      <c r="R17" s="1383"/>
      <c r="S17" s="1384"/>
      <c r="T17" s="1383"/>
      <c r="U17" s="1384"/>
      <c r="V17" s="1383"/>
      <c r="W17" s="1384"/>
      <c r="X17" s="1377"/>
      <c r="Y17" s="3897"/>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897"/>
      <c r="Q18" s="2190" t="str">
        <f>B18</f>
        <v>基础设施水平</v>
      </c>
      <c r="R18" s="1383" t="s">
        <v>5</v>
      </c>
      <c r="S18" s="1384">
        <f>F18</f>
        <v>100</v>
      </c>
      <c r="T18" s="1383" t="s">
        <v>5</v>
      </c>
      <c r="U18" s="1384">
        <f>H18</f>
        <v>100</v>
      </c>
      <c r="V18" s="1383" t="s">
        <v>5</v>
      </c>
      <c r="W18" s="1384">
        <f>J18</f>
        <v>100</v>
      </c>
      <c r="X18" s="2192"/>
      <c r="Y18" s="3897"/>
      <c r="Z18" s="2191" t="str">
        <f>Q18</f>
        <v>基础设施水平</v>
      </c>
      <c r="AA18" s="1386">
        <f>D18/F18</f>
        <v>1</v>
      </c>
      <c r="AB18" s="1386">
        <f>D18/H18</f>
        <v>1</v>
      </c>
      <c r="AC18" s="1386">
        <f>D18/J18</f>
        <v>1</v>
      </c>
    </row>
    <row r="19" spans="1:29" ht="15">
      <c r="A19" s="484"/>
      <c r="B19" s="547"/>
      <c r="C19" s="835" t="s">
        <v>3269</v>
      </c>
      <c r="D19" s="528"/>
      <c r="E19" s="835" t="s">
        <v>3269</v>
      </c>
      <c r="F19" s="526"/>
      <c r="G19" s="835" t="s">
        <v>3269</v>
      </c>
      <c r="H19" s="524"/>
      <c r="I19" s="835" t="s">
        <v>3269</v>
      </c>
      <c r="J19" s="524"/>
      <c r="K19" s="2207"/>
      <c r="L19" s="1862"/>
      <c r="M19" s="1854"/>
      <c r="N19" s="1854"/>
      <c r="O19" s="1861"/>
      <c r="P19" s="3897"/>
      <c r="Q19" s="2190"/>
      <c r="R19" s="1383"/>
      <c r="S19" s="1384"/>
      <c r="T19" s="1383"/>
      <c r="U19" s="1384"/>
      <c r="V19" s="1383"/>
      <c r="W19" s="1384"/>
      <c r="X19" s="2192"/>
      <c r="Y19" s="3897"/>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897"/>
      <c r="Q20" s="1382" t="str">
        <f>B20</f>
        <v>自然及人文环境</v>
      </c>
      <c r="R20" s="1383" t="s">
        <v>5</v>
      </c>
      <c r="S20" s="1384">
        <f>F20</f>
        <v>100</v>
      </c>
      <c r="T20" s="1383" t="s">
        <v>5</v>
      </c>
      <c r="U20" s="1384">
        <f>H20</f>
        <v>100</v>
      </c>
      <c r="V20" s="1383" t="s">
        <v>5</v>
      </c>
      <c r="W20" s="1384">
        <f>J20</f>
        <v>100</v>
      </c>
      <c r="X20" s="1377"/>
      <c r="Y20" s="3897"/>
      <c r="Z20" s="1385" t="str">
        <f>Q20</f>
        <v>自然及人文环境</v>
      </c>
      <c r="AA20" s="1386">
        <f t="shared" si="3"/>
        <v>1</v>
      </c>
      <c r="AB20" s="1386">
        <f t="shared" si="4"/>
        <v>1</v>
      </c>
      <c r="AC20" s="1386">
        <f t="shared" si="5"/>
        <v>1</v>
      </c>
    </row>
    <row r="21" spans="1:29" ht="15.75" thickBot="1">
      <c r="A21" s="484"/>
      <c r="B21" s="535"/>
      <c r="C21" s="545" t="s">
        <v>3267</v>
      </c>
      <c r="D21" s="524"/>
      <c r="E21" s="545" t="s">
        <v>3267</v>
      </c>
      <c r="F21" s="526"/>
      <c r="G21" s="545" t="s">
        <v>3267</v>
      </c>
      <c r="H21" s="524"/>
      <c r="I21" s="545" t="s">
        <v>3267</v>
      </c>
      <c r="J21" s="524"/>
      <c r="K21" s="860"/>
      <c r="L21" s="1862"/>
      <c r="M21" s="1854"/>
      <c r="N21" s="1854"/>
      <c r="O21" s="1861"/>
      <c r="P21" s="3897"/>
      <c r="Q21" s="1382"/>
      <c r="R21" s="1383"/>
      <c r="S21" s="1384"/>
      <c r="T21" s="1383"/>
      <c r="U21" s="1384"/>
      <c r="V21" s="1383"/>
      <c r="W21" s="1384"/>
      <c r="X21" s="1377"/>
      <c r="Y21" s="3897"/>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897"/>
      <c r="Q22" s="1382" t="str">
        <f>B22</f>
        <v>楼层</v>
      </c>
      <c r="R22" s="1383" t="s">
        <v>5</v>
      </c>
      <c r="S22" s="1384">
        <f>F22</f>
        <v>100</v>
      </c>
      <c r="T22" s="1383" t="s">
        <v>5</v>
      </c>
      <c r="U22" s="1384">
        <f>H22</f>
        <v>100</v>
      </c>
      <c r="V22" s="1383" t="s">
        <v>5</v>
      </c>
      <c r="W22" s="1384">
        <f>J22</f>
        <v>100</v>
      </c>
      <c r="X22" s="1377"/>
      <c r="Y22" s="3897"/>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897"/>
      <c r="Q23" s="1382">
        <f>B23</f>
        <v>111</v>
      </c>
      <c r="R23" s="1383" t="s">
        <v>5</v>
      </c>
      <c r="S23" s="1384">
        <f>F23</f>
        <v>100</v>
      </c>
      <c r="T23" s="1383" t="s">
        <v>5</v>
      </c>
      <c r="U23" s="1384">
        <f>H23</f>
        <v>100</v>
      </c>
      <c r="V23" s="1383" t="s">
        <v>5</v>
      </c>
      <c r="W23" s="1384">
        <f>J23</f>
        <v>100</v>
      </c>
      <c r="X23" s="1377"/>
      <c r="Y23" s="3897"/>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897"/>
      <c r="Q24" s="1382">
        <f t="shared" ref="Q24:Q36" si="8">B24</f>
        <v>111</v>
      </c>
      <c r="R24" s="1383" t="s">
        <v>5</v>
      </c>
      <c r="S24" s="1384">
        <f>F24</f>
        <v>100</v>
      </c>
      <c r="T24" s="1383" t="s">
        <v>5</v>
      </c>
      <c r="U24" s="1384">
        <f>H24</f>
        <v>100</v>
      </c>
      <c r="V24" s="1383" t="s">
        <v>5</v>
      </c>
      <c r="W24" s="1384">
        <f>J24</f>
        <v>100</v>
      </c>
      <c r="X24" s="1377"/>
      <c r="Y24" s="3897"/>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897"/>
      <c r="Q25" s="1048">
        <f t="shared" si="8"/>
        <v>111</v>
      </c>
      <c r="R25" s="1378" t="s">
        <v>5</v>
      </c>
      <c r="S25" s="1379">
        <f>F25</f>
        <v>100</v>
      </c>
      <c r="T25" s="1378" t="s">
        <v>5</v>
      </c>
      <c r="U25" s="1379">
        <f>H25</f>
        <v>100</v>
      </c>
      <c r="V25" s="1378" t="s">
        <v>5</v>
      </c>
      <c r="W25" s="1379">
        <f>J25</f>
        <v>100</v>
      </c>
      <c r="X25" s="1380"/>
      <c r="Y25" s="3897"/>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898"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899"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899"/>
      <c r="Q27" s="1411" t="str">
        <f t="shared" si="8"/>
        <v>项目停车位配比</v>
      </c>
      <c r="R27" s="1387" t="s">
        <v>5</v>
      </c>
      <c r="S27" s="1388">
        <f t="shared" si="9"/>
        <v>100</v>
      </c>
      <c r="T27" s="1387" t="s">
        <v>5</v>
      </c>
      <c r="U27" s="1388">
        <f t="shared" si="10"/>
        <v>100</v>
      </c>
      <c r="V27" s="1387" t="s">
        <v>5</v>
      </c>
      <c r="W27" s="1388">
        <f t="shared" si="11"/>
        <v>100</v>
      </c>
      <c r="X27" s="1389"/>
      <c r="Y27" s="3899"/>
      <c r="Z27" s="1390" t="str">
        <f t="shared" si="12"/>
        <v>项目停车位配比</v>
      </c>
      <c r="AA27" s="1386">
        <f t="shared" si="3"/>
        <v>1</v>
      </c>
      <c r="AB27" s="1386">
        <f t="shared" si="4"/>
        <v>1</v>
      </c>
      <c r="AC27" s="1386">
        <f t="shared" si="5"/>
        <v>1</v>
      </c>
    </row>
    <row r="28" spans="1:29" ht="15">
      <c r="A28" s="892"/>
      <c r="B28" s="551" t="s">
        <v>748</v>
      </c>
      <c r="C28" s="543" t="s">
        <v>3305</v>
      </c>
      <c r="D28" s="509">
        <v>100</v>
      </c>
      <c r="E28" s="543" t="s">
        <v>3305</v>
      </c>
      <c r="F28" s="544">
        <f>SUMIF(83:83,E28,84:84)-SUMIF(83:83,C28,84:84)+100</f>
        <v>100</v>
      </c>
      <c r="G28" s="543" t="s">
        <v>3305</v>
      </c>
      <c r="H28" s="509">
        <f>SUMIF(83:83,G28,84:84)-SUMIF(83:83,C28,84:84)+100</f>
        <v>100</v>
      </c>
      <c r="I28" s="543" t="s">
        <v>3305</v>
      </c>
      <c r="J28" s="509">
        <f>SUMIF(83:83,I28,84:84)-SUMIF(83:83,C28,84:84)+100</f>
        <v>100</v>
      </c>
      <c r="K28" s="553">
        <v>1</v>
      </c>
      <c r="L28" s="1862"/>
      <c r="M28" s="1854"/>
      <c r="N28" s="1854"/>
      <c r="O28" s="1861"/>
      <c r="P28" s="3899"/>
      <c r="Q28" s="1382" t="str">
        <f t="shared" si="8"/>
        <v>公共部分装修</v>
      </c>
      <c r="R28" s="1383" t="s">
        <v>5</v>
      </c>
      <c r="S28" s="1384">
        <f t="shared" si="9"/>
        <v>100</v>
      </c>
      <c r="T28" s="1383" t="s">
        <v>5</v>
      </c>
      <c r="U28" s="1384">
        <f t="shared" si="10"/>
        <v>100</v>
      </c>
      <c r="V28" s="1383" t="s">
        <v>5</v>
      </c>
      <c r="W28" s="1384">
        <f t="shared" si="11"/>
        <v>100</v>
      </c>
      <c r="X28" s="1377"/>
      <c r="Y28" s="3899"/>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899"/>
      <c r="Q29" s="1382" t="str">
        <f t="shared" si="8"/>
        <v>成新率</v>
      </c>
      <c r="R29" s="1383" t="s">
        <v>5</v>
      </c>
      <c r="S29" s="1384">
        <f t="shared" si="9"/>
        <v>100</v>
      </c>
      <c r="T29" s="1383" t="s">
        <v>5</v>
      </c>
      <c r="U29" s="1384">
        <f t="shared" si="10"/>
        <v>100</v>
      </c>
      <c r="V29" s="1383" t="s">
        <v>5</v>
      </c>
      <c r="W29" s="1384">
        <f t="shared" si="11"/>
        <v>100</v>
      </c>
      <c r="X29" s="1377"/>
      <c r="Y29" s="3899"/>
      <c r="Z29" s="1385" t="str">
        <f t="shared" si="12"/>
        <v>成新率</v>
      </c>
      <c r="AA29" s="1386">
        <f t="shared" si="3"/>
        <v>1</v>
      </c>
      <c r="AB29" s="1386">
        <f t="shared" si="4"/>
        <v>1</v>
      </c>
      <c r="AC29" s="1386">
        <f t="shared" si="5"/>
        <v>1</v>
      </c>
    </row>
    <row r="30" spans="1:29" ht="15">
      <c r="A30" s="892"/>
      <c r="B30" s="551" t="s">
        <v>750</v>
      </c>
      <c r="C30" s="893" t="s">
        <v>3279</v>
      </c>
      <c r="D30" s="509">
        <v>100</v>
      </c>
      <c r="E30" s="893" t="s">
        <v>3279</v>
      </c>
      <c r="F30" s="544">
        <f>SUMIF(88:88,E30,89:89)-SUMIF(88:88,C30,89:89)+100</f>
        <v>100</v>
      </c>
      <c r="G30" s="893" t="s">
        <v>3279</v>
      </c>
      <c r="H30" s="509">
        <f>SUMIF(88:88,E30,89:89)-SUMIF(88:88,C30,89:89)+100</f>
        <v>100</v>
      </c>
      <c r="I30" s="893" t="s">
        <v>3279</v>
      </c>
      <c r="J30" s="509">
        <f>SUMIF(88:88,E30,89:89)-SUMIF(88:88,C30,89:89)+100</f>
        <v>100</v>
      </c>
      <c r="K30" s="553">
        <v>1</v>
      </c>
      <c r="L30" s="1862"/>
      <c r="M30" s="1854"/>
      <c r="N30" s="1854"/>
      <c r="O30" s="1861"/>
      <c r="P30" s="3899"/>
      <c r="Q30" s="1382" t="str">
        <f t="shared" si="8"/>
        <v>物业等级</v>
      </c>
      <c r="R30" s="1383" t="s">
        <v>5</v>
      </c>
      <c r="S30" s="1384">
        <f t="shared" si="9"/>
        <v>100</v>
      </c>
      <c r="T30" s="1383" t="s">
        <v>5</v>
      </c>
      <c r="U30" s="1384">
        <f t="shared" si="10"/>
        <v>100</v>
      </c>
      <c r="V30" s="1383" t="s">
        <v>5</v>
      </c>
      <c r="W30" s="1384">
        <f t="shared" si="11"/>
        <v>100</v>
      </c>
      <c r="X30" s="1377"/>
      <c r="Y30" s="3899"/>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35</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5"/>
      <c r="M31" s="1856"/>
      <c r="N31" s="1856"/>
      <c r="O31" s="1857"/>
      <c r="P31" s="3899"/>
      <c r="Q31" s="1048" t="str">
        <f t="shared" si="8"/>
        <v>停车位面积</v>
      </c>
      <c r="R31" s="1378" t="s">
        <v>5</v>
      </c>
      <c r="S31" s="1379">
        <f t="shared" si="9"/>
        <v>100</v>
      </c>
      <c r="T31" s="1378" t="s">
        <v>5</v>
      </c>
      <c r="U31" s="1379">
        <f t="shared" si="10"/>
        <v>100</v>
      </c>
      <c r="V31" s="1378" t="s">
        <v>5</v>
      </c>
      <c r="W31" s="1379">
        <f t="shared" si="11"/>
        <v>100</v>
      </c>
      <c r="X31" s="1380"/>
      <c r="Y31" s="3899"/>
      <c r="Z31" s="1047" t="str">
        <f t="shared" si="12"/>
        <v>停车位面积</v>
      </c>
      <c r="AA31" s="1381">
        <f t="shared" si="3"/>
        <v>1</v>
      </c>
      <c r="AB31" s="1381">
        <f t="shared" si="4"/>
        <v>1</v>
      </c>
      <c r="AC31" s="1381">
        <f t="shared" si="5"/>
        <v>1</v>
      </c>
    </row>
    <row r="32" spans="1:29" ht="15">
      <c r="A32" s="892"/>
      <c r="B32" s="551" t="s">
        <v>752</v>
      </c>
      <c r="C32" s="543" t="s">
        <v>3308</v>
      </c>
      <c r="D32" s="509">
        <v>100</v>
      </c>
      <c r="E32" s="543" t="s">
        <v>3308</v>
      </c>
      <c r="F32" s="544">
        <f>SUMIF(93:93,E32,94:94)-SUMIF(93:93,C32,94:94)+100</f>
        <v>100</v>
      </c>
      <c r="G32" s="543" t="s">
        <v>3308</v>
      </c>
      <c r="H32" s="509">
        <f>SUMIF(93:93,G32,94:94)-SUMIF(93:93,C32,94:94)+100</f>
        <v>100</v>
      </c>
      <c r="I32" s="543" t="s">
        <v>3308</v>
      </c>
      <c r="J32" s="509">
        <f>SUMIF(93:93,I32,94:94)-SUMIF(93:93,C32,94:94)+100</f>
        <v>100</v>
      </c>
      <c r="K32" s="553">
        <v>1</v>
      </c>
      <c r="L32" s="1862"/>
      <c r="M32" s="1854"/>
      <c r="N32" s="1854"/>
      <c r="O32" s="1861"/>
      <c r="P32" s="3899" t="s">
        <v>499</v>
      </c>
      <c r="Q32" s="1382" t="str">
        <f t="shared" si="8"/>
        <v>车位类型</v>
      </c>
      <c r="R32" s="1383" t="s">
        <v>5</v>
      </c>
      <c r="S32" s="1384">
        <f t="shared" si="9"/>
        <v>100</v>
      </c>
      <c r="T32" s="1383" t="s">
        <v>5</v>
      </c>
      <c r="U32" s="1384">
        <f t="shared" si="10"/>
        <v>100</v>
      </c>
      <c r="V32" s="1383" t="s">
        <v>5</v>
      </c>
      <c r="W32" s="1384">
        <f t="shared" si="11"/>
        <v>100</v>
      </c>
      <c r="X32" s="1377"/>
      <c r="Y32" s="3899" t="s">
        <v>499</v>
      </c>
      <c r="Z32" s="1385" t="str">
        <f t="shared" si="12"/>
        <v>车位类型</v>
      </c>
      <c r="AA32" s="1386">
        <f t="shared" si="3"/>
        <v>1</v>
      </c>
      <c r="AB32" s="1386">
        <f t="shared" si="4"/>
        <v>1</v>
      </c>
      <c r="AC32" s="1386">
        <f t="shared" si="5"/>
        <v>1</v>
      </c>
    </row>
    <row r="33" spans="1:29" ht="15.75" thickBot="1">
      <c r="A33" s="892"/>
      <c r="B33" s="551" t="s">
        <v>753</v>
      </c>
      <c r="C33" s="543" t="s">
        <v>3293</v>
      </c>
      <c r="D33" s="509">
        <v>100</v>
      </c>
      <c r="E33" s="543" t="s">
        <v>3293</v>
      </c>
      <c r="F33" s="544">
        <f>SUMIF(95:95,E33,96:96)-SUMIF(95:95,C33,96:96)+100</f>
        <v>100</v>
      </c>
      <c r="G33" s="543" t="s">
        <v>3293</v>
      </c>
      <c r="H33" s="509">
        <f>SUMIF(95:95,G33,96:96)-SUMIF(95:95,C33,96:96)+100</f>
        <v>100</v>
      </c>
      <c r="I33" s="543" t="s">
        <v>3293</v>
      </c>
      <c r="J33" s="509">
        <f>SUMIF(95:95,I33,96:96)-SUMIF(95:95,C33,96:96)+100</f>
        <v>100</v>
      </c>
      <c r="K33" s="553">
        <v>1</v>
      </c>
      <c r="L33" s="1862"/>
      <c r="M33" s="1854"/>
      <c r="N33" s="1854"/>
      <c r="O33" s="1861"/>
      <c r="P33" s="3899"/>
      <c r="Q33" s="1382" t="str">
        <f t="shared" si="8"/>
        <v>是否直接入户</v>
      </c>
      <c r="R33" s="1383" t="s">
        <v>5</v>
      </c>
      <c r="S33" s="1384">
        <f t="shared" si="9"/>
        <v>100</v>
      </c>
      <c r="T33" s="1383" t="s">
        <v>5</v>
      </c>
      <c r="U33" s="1384">
        <f t="shared" si="10"/>
        <v>100</v>
      </c>
      <c r="V33" s="1383" t="s">
        <v>5</v>
      </c>
      <c r="W33" s="1384">
        <f t="shared" si="11"/>
        <v>100</v>
      </c>
      <c r="X33" s="1377"/>
      <c r="Y33" s="3899"/>
      <c r="Z33" s="1385" t="str">
        <f t="shared" si="12"/>
        <v>是否直接入户</v>
      </c>
      <c r="AA33" s="1386">
        <f t="shared" si="3"/>
        <v>1</v>
      </c>
      <c r="AB33" s="1386">
        <f t="shared" si="4"/>
        <v>1</v>
      </c>
      <c r="AC33" s="1386">
        <f t="shared" si="5"/>
        <v>1</v>
      </c>
    </row>
    <row r="34" spans="1:29" ht="15" hidden="1">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2"/>
      <c r="M34" s="1854"/>
      <c r="N34" s="1854"/>
      <c r="O34" s="1861"/>
      <c r="P34" s="3899"/>
      <c r="Q34" s="1382">
        <f t="shared" si="8"/>
        <v>111</v>
      </c>
      <c r="R34" s="1383" t="s">
        <v>5</v>
      </c>
      <c r="S34" s="1384">
        <f t="shared" si="9"/>
        <v>100</v>
      </c>
      <c r="T34" s="1383" t="s">
        <v>5</v>
      </c>
      <c r="U34" s="1384">
        <f t="shared" si="10"/>
        <v>100</v>
      </c>
      <c r="V34" s="1383" t="s">
        <v>5</v>
      </c>
      <c r="W34" s="1384">
        <f t="shared" si="11"/>
        <v>100</v>
      </c>
      <c r="X34" s="1377"/>
      <c r="Y34" s="3899"/>
      <c r="Z34" s="1385">
        <f t="shared" si="12"/>
        <v>111</v>
      </c>
      <c r="AA34" s="1386">
        <f t="shared" si="3"/>
        <v>1</v>
      </c>
      <c r="AB34" s="1386">
        <f t="shared" si="4"/>
        <v>1</v>
      </c>
      <c r="AC34" s="1386">
        <f t="shared" si="5"/>
        <v>1</v>
      </c>
    </row>
    <row r="35" spans="1:29" s="1198" customFormat="1" ht="15" hidden="1">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899"/>
      <c r="Q35" s="1411">
        <f t="shared" si="8"/>
        <v>111</v>
      </c>
      <c r="R35" s="1387" t="s">
        <v>5</v>
      </c>
      <c r="S35" s="1388">
        <f t="shared" si="9"/>
        <v>100</v>
      </c>
      <c r="T35" s="1387" t="s">
        <v>5</v>
      </c>
      <c r="U35" s="1388">
        <f t="shared" si="10"/>
        <v>100</v>
      </c>
      <c r="V35" s="1387" t="s">
        <v>5</v>
      </c>
      <c r="W35" s="1388">
        <f t="shared" si="11"/>
        <v>100</v>
      </c>
      <c r="X35" s="1389"/>
      <c r="Y35" s="3899"/>
      <c r="Z35" s="1390">
        <f t="shared" si="12"/>
        <v>111</v>
      </c>
      <c r="AA35" s="1386">
        <f t="shared" si="3"/>
        <v>1</v>
      </c>
      <c r="AB35" s="1386">
        <f t="shared" si="4"/>
        <v>1</v>
      </c>
      <c r="AC35" s="1386">
        <f t="shared" si="5"/>
        <v>1</v>
      </c>
    </row>
    <row r="36" spans="1:29" ht="15.75" hidden="1"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899"/>
      <c r="Q36" s="1382">
        <f t="shared" si="8"/>
        <v>111</v>
      </c>
      <c r="R36" s="1383" t="s">
        <v>5</v>
      </c>
      <c r="S36" s="1384">
        <f t="shared" si="9"/>
        <v>100</v>
      </c>
      <c r="T36" s="1383" t="s">
        <v>5</v>
      </c>
      <c r="U36" s="1384">
        <f t="shared" si="10"/>
        <v>100</v>
      </c>
      <c r="V36" s="1383" t="s">
        <v>5</v>
      </c>
      <c r="W36" s="1384">
        <f t="shared" si="11"/>
        <v>100</v>
      </c>
      <c r="X36" s="1377"/>
      <c r="Y36" s="3899"/>
      <c r="Z36" s="1385">
        <f t="shared" si="12"/>
        <v>111</v>
      </c>
      <c r="AA36" s="1386">
        <f t="shared" si="3"/>
        <v>1</v>
      </c>
      <c r="AB36" s="1386">
        <f t="shared" si="4"/>
        <v>1</v>
      </c>
      <c r="AC36" s="1386">
        <f t="shared" si="5"/>
        <v>1</v>
      </c>
    </row>
    <row r="37" spans="1:29" ht="15">
      <c r="A37" s="1629" t="s">
        <v>1595</v>
      </c>
      <c r="B37" s="1630" t="s">
        <v>3312</v>
      </c>
      <c r="C37" s="2231" t="s">
        <v>0</v>
      </c>
      <c r="D37" s="2232"/>
      <c r="E37" s="2233">
        <v>285000</v>
      </c>
      <c r="F37" s="2234"/>
      <c r="G37" s="2235">
        <v>250000</v>
      </c>
      <c r="H37" s="2236"/>
      <c r="I37" s="2233">
        <v>280000</v>
      </c>
      <c r="J37" s="2236"/>
      <c r="K37" s="1416"/>
      <c r="L37" s="1864"/>
      <c r="M37" s="1865"/>
      <c r="N37" s="1854"/>
      <c r="O37" s="1865"/>
      <c r="P37" s="3894" t="str">
        <f>A37</f>
        <v>成交单价</v>
      </c>
      <c r="Q37" s="3894"/>
      <c r="R37" s="3991">
        <f>E37</f>
        <v>285000</v>
      </c>
      <c r="S37" s="3991"/>
      <c r="T37" s="3991">
        <f>G37</f>
        <v>250000</v>
      </c>
      <c r="U37" s="3991"/>
      <c r="V37" s="3991">
        <f>I37</f>
        <v>280000</v>
      </c>
      <c r="W37" s="3991"/>
      <c r="X37" s="1372"/>
      <c r="Y37" s="1391"/>
      <c r="Z37" s="1372"/>
      <c r="AA37" s="1372"/>
      <c r="AB37" s="1372"/>
      <c r="AC37" s="1372"/>
    </row>
    <row r="38" spans="1:29" ht="15.75" thickBot="1">
      <c r="A38" s="584" t="s">
        <v>2042</v>
      </c>
      <c r="B38" s="849"/>
      <c r="C38" s="2237">
        <f>R39</f>
        <v>249854</v>
      </c>
      <c r="D38" s="2753" t="s">
        <v>2252</v>
      </c>
      <c r="E38" s="2238">
        <f>R38</f>
        <v>254464</v>
      </c>
      <c r="F38" s="2754"/>
      <c r="G38" s="2237">
        <f>T38</f>
        <v>245098</v>
      </c>
      <c r="H38" s="2754"/>
      <c r="I38" s="2238">
        <f>V38</f>
        <v>250000</v>
      </c>
      <c r="J38" s="2754"/>
      <c r="K38" s="2762">
        <f>F38+H38+J38</f>
        <v>0</v>
      </c>
      <c r="L38" s="1864"/>
      <c r="M38" s="1865"/>
      <c r="N38" s="1865"/>
      <c r="O38" s="1865"/>
      <c r="P38" s="3894" t="str">
        <f>A38</f>
        <v>比较价格（元/平方米）</v>
      </c>
      <c r="Q38" s="3894"/>
      <c r="R38" s="3991">
        <f>IF(F1="售价",ROUND(PRODUCT(R37,AA7:AA36),0),ROUND(PRODUCT(R37,AA7:AA36),1))</f>
        <v>254464</v>
      </c>
      <c r="S38" s="3991"/>
      <c r="T38" s="3991">
        <f>IF(F1="售价",ROUND(PRODUCT(T37,AB7:AB36),0),ROUND(PRODUCT(T37,AB7:AB36),1))</f>
        <v>245098</v>
      </c>
      <c r="U38" s="3991"/>
      <c r="V38" s="3991">
        <f>IF(F1="售价",ROUND(PRODUCT(V37,AC7:AC36),0),ROUND(PRODUCT(V37,AC7:AC36),1))</f>
        <v>250000</v>
      </c>
      <c r="W38" s="3991"/>
      <c r="X38" s="1372"/>
      <c r="Y38" s="1372"/>
      <c r="Z38" s="1372"/>
      <c r="AA38" s="1372"/>
      <c r="AB38" s="1372"/>
      <c r="AC38" s="1372"/>
    </row>
    <row r="39" spans="1:29" ht="15.75" thickBot="1">
      <c r="A39" s="588" t="s">
        <v>2189</v>
      </c>
      <c r="B39" s="589"/>
      <c r="C39" s="2239">
        <f>R39</f>
        <v>249854</v>
      </c>
      <c r="D39" s="2239"/>
      <c r="E39" s="2239"/>
      <c r="F39" s="2239"/>
      <c r="G39" s="2239"/>
      <c r="H39" s="2239"/>
      <c r="I39" s="2239"/>
      <c r="J39" s="2239"/>
      <c r="K39" s="1417"/>
      <c r="L39" s="1864"/>
      <c r="M39" s="1865"/>
      <c r="N39" s="1865"/>
      <c r="O39" s="1865"/>
      <c r="P39" s="3900" t="str">
        <f>A39</f>
        <v>估价对象XX用房的比较价格（楼面单价，元/平方米）</v>
      </c>
      <c r="Q39" s="3901"/>
      <c r="R39" s="3990">
        <f>IF(F1="售价",ROUND(IF(D38="简单平均",AVERAGE(R38:W38),R38*F38+T38*H38+V38*J38),0),ROUND(IF(D38="简单平均",AVERAGE(R38:V38),R38*F38+T38*H38+V38*J38),1))</f>
        <v>249854</v>
      </c>
      <c r="S39" s="3990"/>
      <c r="T39" s="3990"/>
      <c r="U39" s="3990"/>
      <c r="V39" s="3990"/>
      <c r="W39" s="3990"/>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0.12000125754527158</v>
      </c>
      <c r="F42" s="594" t="str">
        <f>IF(OR(E42&gt;=0.3,E42&lt;=-0.3),"超过30%","")</f>
        <v/>
      </c>
      <c r="G42" s="593">
        <f>IF(G37&lt;G38,G38/G37-1,G37/G38-1)</f>
        <v>2.0000163200026178E-2</v>
      </c>
      <c r="H42" s="594" t="str">
        <f>IF(OR(G42&gt;=0.3,G42&lt;=-0.3),"超过30%","")</f>
        <v/>
      </c>
      <c r="I42" s="593">
        <f>IF(I37&lt;I38,I38/I37-1,I37/I38-1)</f>
        <v>0.12000000000000011</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3.8213286114125777E-2</v>
      </c>
      <c r="F43" s="594" t="str">
        <f>IF(OR(E43&gt;=0.2,E43&lt;=-0.2),"超过20%","")</f>
        <v/>
      </c>
      <c r="G43" s="593">
        <f>IF(G38&lt;I38,I38/G38-1,G38/I38-1)</f>
        <v>2.0000163200026178E-2</v>
      </c>
      <c r="H43" s="594" t="str">
        <f>IF(OR(G43&gt;=0.2,G43&lt;=-0.2),"超过20%","")</f>
        <v/>
      </c>
      <c r="I43" s="593">
        <f>IF(I38&lt;E38,E38/I38-1,I38/E38-1)</f>
        <v>1.7856000000000094E-2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98</v>
      </c>
      <c r="E64" s="646">
        <f>D64-$K14</f>
        <v>96</v>
      </c>
      <c r="F64" s="646">
        <f>E64-$K14</f>
        <v>94</v>
      </c>
      <c r="G64" s="646">
        <f>F64-$K14</f>
        <v>92</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88</v>
      </c>
      <c r="E66" s="646">
        <f>D66-$K16</f>
        <v>76</v>
      </c>
      <c r="F66" s="646">
        <f>E66-$K16</f>
        <v>64</v>
      </c>
      <c r="G66" s="646">
        <f>F66-$K16</f>
        <v>52</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3306</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3307</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30</v>
      </c>
      <c r="E91" s="697">
        <v>60</v>
      </c>
      <c r="F91" s="697">
        <v>90</v>
      </c>
      <c r="G91" s="697">
        <v>120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101</v>
      </c>
      <c r="E92" s="659">
        <v>102</v>
      </c>
      <c r="F92" s="638">
        <v>103</v>
      </c>
      <c r="G92" s="659">
        <v>104</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3309</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3310</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f>B34</f>
        <v>111</v>
      </c>
      <c r="C97" s="510"/>
      <c r="D97" s="510"/>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c r="D98" s="638"/>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K14" sqref="K1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3845</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1806</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7993</v>
      </c>
      <c r="C3" s="816" t="s">
        <v>736</v>
      </c>
      <c r="D3" s="815">
        <f>SUMIF('数据-汇总表'!$C19:$C33,D1,'数据-汇总表'!$E19:$E33)</f>
        <v>2259.4299999999998</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2" t="s">
        <v>738</v>
      </c>
      <c r="D4" s="3903"/>
      <c r="E4" s="3929" t="s">
        <v>739</v>
      </c>
      <c r="F4" s="3930"/>
      <c r="G4" s="3902" t="s">
        <v>740</v>
      </c>
      <c r="H4" s="3903"/>
      <c r="I4" s="3902" t="s">
        <v>741</v>
      </c>
      <c r="J4" s="3903"/>
      <c r="K4" s="483" t="s">
        <v>742</v>
      </c>
      <c r="L4" s="1853"/>
      <c r="M4" s="1854"/>
      <c r="N4" s="1854"/>
      <c r="O4" s="1854"/>
      <c r="P4" s="3904" t="s">
        <v>743</v>
      </c>
      <c r="Q4" s="3905"/>
      <c r="R4" s="3888" t="s">
        <v>739</v>
      </c>
      <c r="S4" s="3889"/>
      <c r="T4" s="3888" t="s">
        <v>740</v>
      </c>
      <c r="U4" s="3889"/>
      <c r="V4" s="3910" t="s">
        <v>741</v>
      </c>
      <c r="W4" s="3910"/>
      <c r="X4" s="1377"/>
      <c r="Y4" s="3888" t="s">
        <v>743</v>
      </c>
      <c r="Z4" s="3889"/>
      <c r="AA4" s="3883" t="s">
        <v>739</v>
      </c>
      <c r="AB4" s="3884" t="s">
        <v>740</v>
      </c>
      <c r="AC4" s="3883" t="s">
        <v>741</v>
      </c>
    </row>
    <row r="5" spans="1:29" ht="15">
      <c r="A5" s="484"/>
      <c r="B5" s="485"/>
      <c r="C5" s="3915" t="s">
        <v>2183</v>
      </c>
      <c r="D5" s="3914"/>
      <c r="E5" s="3989" t="s">
        <v>3857</v>
      </c>
      <c r="F5" s="3932"/>
      <c r="G5" s="3913" t="s">
        <v>3858</v>
      </c>
      <c r="H5" s="3914"/>
      <c r="I5" s="3913" t="s">
        <v>3859</v>
      </c>
      <c r="J5" s="3914"/>
      <c r="K5" s="483"/>
      <c r="L5" s="1853"/>
      <c r="M5" s="1854"/>
      <c r="N5" s="1854"/>
      <c r="O5" s="1854"/>
      <c r="P5" s="3906"/>
      <c r="Q5" s="3907"/>
      <c r="R5" s="3890"/>
      <c r="S5" s="3891"/>
      <c r="T5" s="3890"/>
      <c r="U5" s="3891"/>
      <c r="V5" s="3910"/>
      <c r="W5" s="3910"/>
      <c r="X5" s="1377"/>
      <c r="Y5" s="3890"/>
      <c r="Z5" s="3891"/>
      <c r="AA5" s="3884"/>
      <c r="AB5" s="3884"/>
      <c r="AC5" s="3884"/>
    </row>
    <row r="6" spans="1:29" ht="15.75" thickBot="1">
      <c r="A6" s="486"/>
      <c r="B6" s="487"/>
      <c r="C6" s="3911" t="s">
        <v>2187</v>
      </c>
      <c r="D6" s="3912"/>
      <c r="E6" s="3933" t="s">
        <v>2187</v>
      </c>
      <c r="F6" s="3934"/>
      <c r="G6" s="3911" t="s">
        <v>2187</v>
      </c>
      <c r="H6" s="3912"/>
      <c r="I6" s="3911" t="s">
        <v>2187</v>
      </c>
      <c r="J6" s="3912"/>
      <c r="K6" s="483" t="s">
        <v>477</v>
      </c>
      <c r="L6" s="1853"/>
      <c r="M6" s="1854"/>
      <c r="N6" s="1854"/>
      <c r="O6" s="1854"/>
      <c r="P6" s="3908"/>
      <c r="Q6" s="3909"/>
      <c r="R6" s="3890"/>
      <c r="S6" s="3891"/>
      <c r="T6" s="3892"/>
      <c r="U6" s="3893"/>
      <c r="V6" s="3910"/>
      <c r="W6" s="3910"/>
      <c r="X6" s="1377"/>
      <c r="Y6" s="3892"/>
      <c r="Z6" s="3893"/>
      <c r="AA6" s="3885"/>
      <c r="AB6" s="3885"/>
      <c r="AC6" s="3885"/>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886" t="s">
        <v>479</v>
      </c>
      <c r="Q7" s="3895"/>
      <c r="R7" s="1378" t="s">
        <v>5</v>
      </c>
      <c r="S7" s="1379">
        <f t="shared" ref="S7:S14" si="0">F7</f>
        <v>100</v>
      </c>
      <c r="T7" s="1378" t="s">
        <v>5</v>
      </c>
      <c r="U7" s="1379">
        <f t="shared" ref="U7:U14" si="1">H7</f>
        <v>100</v>
      </c>
      <c r="V7" s="1378" t="s">
        <v>5</v>
      </c>
      <c r="W7" s="1379">
        <f t="shared" ref="W7:W14" si="2">J7</f>
        <v>100</v>
      </c>
      <c r="X7" s="1380"/>
      <c r="Y7" s="3886" t="s">
        <v>479</v>
      </c>
      <c r="Z7" s="3887"/>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86" t="s">
        <v>482</v>
      </c>
      <c r="Q8" s="3887"/>
      <c r="R8" s="1378" t="s">
        <v>5</v>
      </c>
      <c r="S8" s="1379">
        <f t="shared" si="0"/>
        <v>100</v>
      </c>
      <c r="T8" s="1378" t="s">
        <v>5</v>
      </c>
      <c r="U8" s="1379">
        <f t="shared" si="1"/>
        <v>100</v>
      </c>
      <c r="V8" s="1378" t="s">
        <v>5</v>
      </c>
      <c r="W8" s="1379">
        <f t="shared" si="2"/>
        <v>100</v>
      </c>
      <c r="X8" s="1380"/>
      <c r="Y8" s="3886" t="s">
        <v>482</v>
      </c>
      <c r="Z8" s="3887"/>
      <c r="AA8" s="1381">
        <f t="shared" ref="AA8:AA34" si="3">D8/F8</f>
        <v>1</v>
      </c>
      <c r="AB8" s="1381">
        <f t="shared" ref="AB8:AB34" si="4">D8/H8</f>
        <v>1</v>
      </c>
      <c r="AC8" s="1381">
        <f t="shared" ref="AC8:AC34" si="5">D8/J8</f>
        <v>1</v>
      </c>
    </row>
    <row r="9" spans="1:29" s="1116" customFormat="1" ht="15.75" thickBot="1">
      <c r="A9" s="2390"/>
      <c r="B9" s="2397" t="s">
        <v>2038</v>
      </c>
      <c r="C9" s="3663" t="s">
        <v>3860</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94" t="s">
        <v>484</v>
      </c>
      <c r="Q9" s="1048" t="str">
        <f t="shared" ref="Q9:Q14" si="6">B9</f>
        <v>用途</v>
      </c>
      <c r="R9" s="1378" t="s">
        <v>5</v>
      </c>
      <c r="S9" s="1379">
        <f t="shared" si="0"/>
        <v>100</v>
      </c>
      <c r="T9" s="1378" t="s">
        <v>5</v>
      </c>
      <c r="U9" s="1379">
        <f t="shared" si="1"/>
        <v>100</v>
      </c>
      <c r="V9" s="1378" t="s">
        <v>5</v>
      </c>
      <c r="W9" s="1379">
        <f t="shared" si="2"/>
        <v>100</v>
      </c>
      <c r="X9" s="1380"/>
      <c r="Y9" s="3846"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94"/>
      <c r="Q10" s="1048" t="str">
        <f t="shared" si="6"/>
        <v>土地使用年限（年）</v>
      </c>
      <c r="R10" s="1378" t="s">
        <v>5</v>
      </c>
      <c r="S10" s="1379">
        <f t="shared" si="0"/>
        <v>100</v>
      </c>
      <c r="T10" s="1378" t="s">
        <v>5</v>
      </c>
      <c r="U10" s="1379">
        <f t="shared" si="1"/>
        <v>100</v>
      </c>
      <c r="V10" s="1378" t="s">
        <v>5</v>
      </c>
      <c r="W10" s="1379">
        <f t="shared" si="2"/>
        <v>100</v>
      </c>
      <c r="X10" s="1380"/>
      <c r="Y10" s="3846"/>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94"/>
      <c r="Q11" s="1048">
        <f t="shared" si="6"/>
        <v>111</v>
      </c>
      <c r="R11" s="1378" t="s">
        <v>5</v>
      </c>
      <c r="S11" s="1379">
        <f t="shared" si="0"/>
        <v>100</v>
      </c>
      <c r="T11" s="1378" t="s">
        <v>5</v>
      </c>
      <c r="U11" s="1379">
        <f t="shared" si="1"/>
        <v>100</v>
      </c>
      <c r="V11" s="1378" t="s">
        <v>5</v>
      </c>
      <c r="W11" s="1379">
        <f t="shared" si="2"/>
        <v>100</v>
      </c>
      <c r="X11" s="1380"/>
      <c r="Y11" s="3846"/>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94"/>
      <c r="Q12" s="1048">
        <f t="shared" si="6"/>
        <v>111</v>
      </c>
      <c r="R12" s="1378" t="s">
        <v>5</v>
      </c>
      <c r="S12" s="1379">
        <f t="shared" si="0"/>
        <v>100</v>
      </c>
      <c r="T12" s="1378" t="s">
        <v>5</v>
      </c>
      <c r="U12" s="1379">
        <f t="shared" si="1"/>
        <v>100</v>
      </c>
      <c r="V12" s="1378" t="s">
        <v>5</v>
      </c>
      <c r="W12" s="1379">
        <f t="shared" si="2"/>
        <v>100</v>
      </c>
      <c r="X12" s="1380"/>
      <c r="Y12" s="3846"/>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94"/>
      <c r="Q13" s="1048">
        <f t="shared" si="6"/>
        <v>111</v>
      </c>
      <c r="R13" s="1378" t="s">
        <v>5</v>
      </c>
      <c r="S13" s="1379">
        <f t="shared" si="0"/>
        <v>100</v>
      </c>
      <c r="T13" s="1378" t="s">
        <v>5</v>
      </c>
      <c r="U13" s="1379">
        <f t="shared" si="1"/>
        <v>100</v>
      </c>
      <c r="V13" s="1378" t="s">
        <v>5</v>
      </c>
      <c r="W13" s="1379">
        <f t="shared" si="2"/>
        <v>100</v>
      </c>
      <c r="X13" s="1380"/>
      <c r="Y13" s="3846"/>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115</v>
      </c>
      <c r="I14" s="519"/>
      <c r="J14" s="518">
        <f>SUMIF(61:61,I15,62:62)-SUMIF(61:61,C15,62:62)+100</f>
        <v>100</v>
      </c>
      <c r="K14" s="859">
        <v>15</v>
      </c>
      <c r="L14" s="1862"/>
      <c r="M14" s="1854"/>
      <c r="N14" s="1854"/>
      <c r="O14" s="1861"/>
      <c r="P14" s="3896" t="s">
        <v>489</v>
      </c>
      <c r="Q14" s="1382" t="str">
        <f t="shared" si="6"/>
        <v>交通便捷度</v>
      </c>
      <c r="R14" s="1383" t="s">
        <v>5</v>
      </c>
      <c r="S14" s="1384">
        <f t="shared" si="0"/>
        <v>100</v>
      </c>
      <c r="T14" s="1383" t="s">
        <v>5</v>
      </c>
      <c r="U14" s="1384">
        <f t="shared" si="1"/>
        <v>115</v>
      </c>
      <c r="V14" s="1383" t="s">
        <v>5</v>
      </c>
      <c r="W14" s="1384">
        <f t="shared" si="2"/>
        <v>100</v>
      </c>
      <c r="X14" s="1377"/>
      <c r="Y14" s="3896" t="s">
        <v>489</v>
      </c>
      <c r="Z14" s="1385" t="str">
        <f t="shared" si="7"/>
        <v>交通便捷度</v>
      </c>
      <c r="AA14" s="1386">
        <f t="shared" si="3"/>
        <v>1</v>
      </c>
      <c r="AB14" s="1386">
        <f t="shared" si="4"/>
        <v>0.86956521739130432</v>
      </c>
      <c r="AC14" s="1386">
        <f t="shared" si="5"/>
        <v>1</v>
      </c>
    </row>
    <row r="15" spans="1:29" ht="15">
      <c r="A15" s="501"/>
      <c r="B15" s="831"/>
      <c r="C15" s="545" t="s">
        <v>3849</v>
      </c>
      <c r="D15" s="524"/>
      <c r="E15" s="545" t="s">
        <v>3849</v>
      </c>
      <c r="F15" s="526"/>
      <c r="G15" s="545" t="s">
        <v>3267</v>
      </c>
      <c r="H15" s="528"/>
      <c r="I15" s="545" t="s">
        <v>3849</v>
      </c>
      <c r="J15" s="524"/>
      <c r="K15" s="860"/>
      <c r="L15" s="1862"/>
      <c r="M15" s="1854"/>
      <c r="N15" s="1854"/>
      <c r="O15" s="1861"/>
      <c r="P15" s="3897"/>
      <c r="Q15" s="1382"/>
      <c r="R15" s="1383"/>
      <c r="S15" s="1384"/>
      <c r="T15" s="1383"/>
      <c r="U15" s="1384"/>
      <c r="V15" s="1383"/>
      <c r="W15" s="1384"/>
      <c r="X15" s="1377"/>
      <c r="Y15" s="3897"/>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897"/>
      <c r="Q16" s="1382" t="str">
        <f>B16</f>
        <v>公共配套设施</v>
      </c>
      <c r="R16" s="1383" t="s">
        <v>5</v>
      </c>
      <c r="S16" s="1384">
        <f>F16</f>
        <v>115</v>
      </c>
      <c r="T16" s="1383" t="s">
        <v>5</v>
      </c>
      <c r="U16" s="1384">
        <f>H16</f>
        <v>100</v>
      </c>
      <c r="V16" s="1383" t="s">
        <v>5</v>
      </c>
      <c r="W16" s="1384">
        <f>J16</f>
        <v>100</v>
      </c>
      <c r="X16" s="1377"/>
      <c r="Y16" s="3897"/>
      <c r="Z16" s="1385" t="str">
        <f>Q16</f>
        <v>公共配套设施</v>
      </c>
      <c r="AA16" s="1386">
        <f t="shared" si="3"/>
        <v>0.86956521739130432</v>
      </c>
      <c r="AB16" s="1386">
        <f t="shared" si="4"/>
        <v>1</v>
      </c>
      <c r="AC16" s="1386">
        <f t="shared" si="5"/>
        <v>1</v>
      </c>
    </row>
    <row r="17" spans="1:29" ht="15">
      <c r="A17" s="501"/>
      <c r="B17" s="535"/>
      <c r="C17" s="835" t="s">
        <v>3267</v>
      </c>
      <c r="D17" s="524"/>
      <c r="E17" s="545" t="s">
        <v>3851</v>
      </c>
      <c r="F17" s="526"/>
      <c r="G17" s="545" t="s">
        <v>3267</v>
      </c>
      <c r="H17" s="524"/>
      <c r="I17" s="545" t="s">
        <v>3267</v>
      </c>
      <c r="J17" s="524"/>
      <c r="K17" s="860"/>
      <c r="L17" s="1862"/>
      <c r="M17" s="1854"/>
      <c r="N17" s="1854"/>
      <c r="O17" s="1861"/>
      <c r="P17" s="3897"/>
      <c r="Q17" s="1382"/>
      <c r="R17" s="1383"/>
      <c r="S17" s="1384"/>
      <c r="T17" s="1383"/>
      <c r="U17" s="1384"/>
      <c r="V17" s="1383"/>
      <c r="W17" s="1384"/>
      <c r="X17" s="1377"/>
      <c r="Y17" s="3897"/>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897"/>
      <c r="Q18" s="2190" t="str">
        <f>B18</f>
        <v>基础设施水平</v>
      </c>
      <c r="R18" s="1383" t="s">
        <v>5</v>
      </c>
      <c r="S18" s="1384">
        <f>F18</f>
        <v>100</v>
      </c>
      <c r="T18" s="1383" t="s">
        <v>5</v>
      </c>
      <c r="U18" s="1384">
        <f>H18</f>
        <v>100</v>
      </c>
      <c r="V18" s="1383" t="s">
        <v>5</v>
      </c>
      <c r="W18" s="1384">
        <f>J18</f>
        <v>100</v>
      </c>
      <c r="X18" s="2192"/>
      <c r="Y18" s="3897"/>
      <c r="Z18" s="2191" t="str">
        <f>Q18</f>
        <v>基础设施水平</v>
      </c>
      <c r="AA18" s="1386">
        <f>D18/F18</f>
        <v>1</v>
      </c>
      <c r="AB18" s="1386">
        <f>D18/H18</f>
        <v>1</v>
      </c>
      <c r="AC18" s="1386">
        <f>D18/J18</f>
        <v>1</v>
      </c>
    </row>
    <row r="19" spans="1:29" ht="15">
      <c r="A19" s="501"/>
      <c r="B19" s="547"/>
      <c r="C19" s="835" t="s">
        <v>3269</v>
      </c>
      <c r="D19" s="528"/>
      <c r="E19" s="835" t="s">
        <v>3269</v>
      </c>
      <c r="F19" s="532"/>
      <c r="G19" s="835" t="s">
        <v>3269</v>
      </c>
      <c r="H19" s="524"/>
      <c r="I19" s="835" t="s">
        <v>3269</v>
      </c>
      <c r="J19" s="524"/>
      <c r="K19" s="2207"/>
      <c r="L19" s="1862"/>
      <c r="M19" s="1854"/>
      <c r="N19" s="1854"/>
      <c r="O19" s="1861"/>
      <c r="P19" s="3897"/>
      <c r="Q19" s="2190"/>
      <c r="R19" s="1383"/>
      <c r="S19" s="1384"/>
      <c r="T19" s="1383"/>
      <c r="U19" s="1384"/>
      <c r="V19" s="1383"/>
      <c r="W19" s="1384"/>
      <c r="X19" s="2192"/>
      <c r="Y19" s="3897"/>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897"/>
      <c r="Q20" s="1382" t="str">
        <f>B20</f>
        <v>自然及人文环境</v>
      </c>
      <c r="R20" s="1383" t="s">
        <v>5</v>
      </c>
      <c r="S20" s="1384">
        <f>F20</f>
        <v>100</v>
      </c>
      <c r="T20" s="1383" t="s">
        <v>5</v>
      </c>
      <c r="U20" s="1384">
        <f>H20</f>
        <v>100</v>
      </c>
      <c r="V20" s="1383" t="s">
        <v>5</v>
      </c>
      <c r="W20" s="1384">
        <f>J20</f>
        <v>100</v>
      </c>
      <c r="X20" s="1377"/>
      <c r="Y20" s="3897"/>
      <c r="Z20" s="1385" t="str">
        <f>Q20</f>
        <v>自然及人文环境</v>
      </c>
      <c r="AA20" s="1386">
        <f t="shared" si="3"/>
        <v>1</v>
      </c>
      <c r="AB20" s="1386">
        <f t="shared" si="4"/>
        <v>1</v>
      </c>
      <c r="AC20" s="1386">
        <f t="shared" si="5"/>
        <v>1</v>
      </c>
    </row>
    <row r="21" spans="1:29" ht="15.75" thickBot="1">
      <c r="A21" s="501"/>
      <c r="B21" s="564"/>
      <c r="C21" s="545" t="s">
        <v>3267</v>
      </c>
      <c r="D21" s="524"/>
      <c r="E21" s="545" t="s">
        <v>3267</v>
      </c>
      <c r="F21" s="526"/>
      <c r="G21" s="545" t="s">
        <v>3267</v>
      </c>
      <c r="H21" s="524"/>
      <c r="I21" s="545" t="s">
        <v>3267</v>
      </c>
      <c r="J21" s="524"/>
      <c r="K21" s="860"/>
      <c r="L21" s="1862"/>
      <c r="M21" s="1854"/>
      <c r="N21" s="1854"/>
      <c r="O21" s="1861"/>
      <c r="P21" s="3897"/>
      <c r="Q21" s="1382"/>
      <c r="R21" s="1383"/>
      <c r="S21" s="1384"/>
      <c r="T21" s="1383"/>
      <c r="U21" s="1384"/>
      <c r="V21" s="1383"/>
      <c r="W21" s="1384"/>
      <c r="X21" s="1377"/>
      <c r="Y21" s="3897"/>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897"/>
      <c r="Q22" s="1382" t="str">
        <f>B22</f>
        <v>楼层</v>
      </c>
      <c r="R22" s="1383" t="s">
        <v>5</v>
      </c>
      <c r="S22" s="1384">
        <f>F22</f>
        <v>100</v>
      </c>
      <c r="T22" s="1383" t="s">
        <v>5</v>
      </c>
      <c r="U22" s="1384">
        <f>H22</f>
        <v>100</v>
      </c>
      <c r="V22" s="1383" t="s">
        <v>5</v>
      </c>
      <c r="W22" s="1384">
        <f>J22</f>
        <v>100</v>
      </c>
      <c r="X22" s="1377"/>
      <c r="Y22" s="3897"/>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897"/>
      <c r="Q23" s="1382">
        <f>B23</f>
        <v>111</v>
      </c>
      <c r="R23" s="1383" t="s">
        <v>5</v>
      </c>
      <c r="S23" s="1384">
        <f>F23</f>
        <v>100</v>
      </c>
      <c r="T23" s="1383" t="s">
        <v>5</v>
      </c>
      <c r="U23" s="1384">
        <f>H23</f>
        <v>100</v>
      </c>
      <c r="V23" s="1383" t="s">
        <v>5</v>
      </c>
      <c r="W23" s="1384">
        <f>J23</f>
        <v>100</v>
      </c>
      <c r="X23" s="1377"/>
      <c r="Y23" s="3897"/>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897"/>
      <c r="Q24" s="1382">
        <f t="shared" ref="Q24:Q34" si="8">B24</f>
        <v>111</v>
      </c>
      <c r="R24" s="1383" t="s">
        <v>5</v>
      </c>
      <c r="S24" s="1384">
        <f>F24</f>
        <v>100</v>
      </c>
      <c r="T24" s="1383" t="s">
        <v>5</v>
      </c>
      <c r="U24" s="1384">
        <f>H24</f>
        <v>100</v>
      </c>
      <c r="V24" s="1383" t="s">
        <v>5</v>
      </c>
      <c r="W24" s="1384">
        <f>J24</f>
        <v>100</v>
      </c>
      <c r="X24" s="1377"/>
      <c r="Y24" s="3897"/>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897"/>
      <c r="Q25" s="1048">
        <f t="shared" si="8"/>
        <v>111</v>
      </c>
      <c r="R25" s="1378" t="s">
        <v>5</v>
      </c>
      <c r="S25" s="1379">
        <f>F25</f>
        <v>100</v>
      </c>
      <c r="T25" s="1378" t="s">
        <v>5</v>
      </c>
      <c r="U25" s="1379">
        <f>H25</f>
        <v>100</v>
      </c>
      <c r="V25" s="1378" t="s">
        <v>5</v>
      </c>
      <c r="W25" s="1379">
        <f>J25</f>
        <v>100</v>
      </c>
      <c r="X25" s="1380"/>
      <c r="Y25" s="3897"/>
      <c r="Z25" s="1047">
        <f>Q25</f>
        <v>111</v>
      </c>
      <c r="AA25" s="1386">
        <f>D25/F25</f>
        <v>1</v>
      </c>
      <c r="AB25" s="1386">
        <f>D25/H25</f>
        <v>1</v>
      </c>
      <c r="AC25" s="1386">
        <f>D25/J25</f>
        <v>1</v>
      </c>
    </row>
    <row r="26" spans="1:29" ht="15">
      <c r="A26" s="2384" t="s">
        <v>2037</v>
      </c>
      <c r="B26" s="165" t="s">
        <v>748</v>
      </c>
      <c r="C26" s="877" t="s">
        <v>3861</v>
      </c>
      <c r="D26" s="566">
        <v>100</v>
      </c>
      <c r="E26" s="877" t="s">
        <v>3861</v>
      </c>
      <c r="F26" s="904">
        <f>SUMIF(77:77,E26,78:78)-SUMIF(77:77,C26,78:78)+100</f>
        <v>100</v>
      </c>
      <c r="G26" s="877" t="s">
        <v>3861</v>
      </c>
      <c r="H26" s="566">
        <f>SUMIF(77:77,G26,78:78)-SUMIF(77:77,C26,78:78)+100</f>
        <v>100</v>
      </c>
      <c r="I26" s="877" t="s">
        <v>3861</v>
      </c>
      <c r="J26" s="566">
        <f>SUMIF(77:77,I26,78:78)-SUMIF(77:77,C26,78:78)+100</f>
        <v>100</v>
      </c>
      <c r="K26" s="553"/>
      <c r="L26" s="1862"/>
      <c r="M26" s="1854"/>
      <c r="N26" s="1854"/>
      <c r="O26" s="1861"/>
      <c r="P26" s="3898"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899"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899"/>
      <c r="Q27" s="1411" t="str">
        <f t="shared" si="8"/>
        <v>成新率</v>
      </c>
      <c r="R27" s="1387" t="s">
        <v>5</v>
      </c>
      <c r="S27" s="1388">
        <f t="shared" si="9"/>
        <v>100</v>
      </c>
      <c r="T27" s="1387" t="s">
        <v>5</v>
      </c>
      <c r="U27" s="1388">
        <f t="shared" si="10"/>
        <v>100</v>
      </c>
      <c r="V27" s="1387" t="s">
        <v>5</v>
      </c>
      <c r="W27" s="1388">
        <f t="shared" si="11"/>
        <v>100</v>
      </c>
      <c r="X27" s="1389"/>
      <c r="Y27" s="3899"/>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899"/>
      <c r="Q28" s="1382" t="str">
        <f t="shared" si="8"/>
        <v>物业等级</v>
      </c>
      <c r="R28" s="1383" t="s">
        <v>5</v>
      </c>
      <c r="S28" s="1384">
        <f t="shared" si="9"/>
        <v>100</v>
      </c>
      <c r="T28" s="1383" t="s">
        <v>5</v>
      </c>
      <c r="U28" s="1384">
        <f t="shared" si="10"/>
        <v>100</v>
      </c>
      <c r="V28" s="1383" t="s">
        <v>5</v>
      </c>
      <c r="W28" s="1384">
        <f t="shared" si="11"/>
        <v>100</v>
      </c>
      <c r="X28" s="1377"/>
      <c r="Y28" s="3899"/>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899"/>
      <c r="Q29" s="1382" t="str">
        <f t="shared" si="8"/>
        <v>有无电梯</v>
      </c>
      <c r="R29" s="1383" t="s">
        <v>5</v>
      </c>
      <c r="S29" s="1384">
        <f t="shared" si="9"/>
        <v>100</v>
      </c>
      <c r="T29" s="1383" t="s">
        <v>5</v>
      </c>
      <c r="U29" s="1384">
        <f t="shared" si="10"/>
        <v>100</v>
      </c>
      <c r="V29" s="1383" t="s">
        <v>5</v>
      </c>
      <c r="W29" s="1384">
        <f t="shared" si="11"/>
        <v>100</v>
      </c>
      <c r="X29" s="1377"/>
      <c r="Y29" s="3899"/>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899"/>
      <c r="Q30" s="1382" t="str">
        <f t="shared" si="8"/>
        <v>建筑面积</v>
      </c>
      <c r="R30" s="1383" t="s">
        <v>5</v>
      </c>
      <c r="S30" s="1384">
        <f t="shared" si="9"/>
        <v>100</v>
      </c>
      <c r="T30" s="1383" t="s">
        <v>5</v>
      </c>
      <c r="U30" s="1384">
        <f t="shared" si="10"/>
        <v>100</v>
      </c>
      <c r="V30" s="1383" t="s">
        <v>5</v>
      </c>
      <c r="W30" s="1384">
        <f t="shared" si="11"/>
        <v>100</v>
      </c>
      <c r="X30" s="1377"/>
      <c r="Y30" s="3899"/>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899"/>
      <c r="Q31" s="1048" t="str">
        <f t="shared" si="8"/>
        <v>是否封闭</v>
      </c>
      <c r="R31" s="1378" t="s">
        <v>5</v>
      </c>
      <c r="S31" s="1379">
        <f t="shared" si="9"/>
        <v>100</v>
      </c>
      <c r="T31" s="1378" t="s">
        <v>5</v>
      </c>
      <c r="U31" s="1379">
        <f t="shared" si="10"/>
        <v>100</v>
      </c>
      <c r="V31" s="1378" t="s">
        <v>5</v>
      </c>
      <c r="W31" s="1379">
        <f t="shared" si="11"/>
        <v>100</v>
      </c>
      <c r="X31" s="1380"/>
      <c r="Y31" s="3899"/>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899" t="s">
        <v>499</v>
      </c>
      <c r="Q32" s="1382">
        <f t="shared" si="8"/>
        <v>111</v>
      </c>
      <c r="R32" s="1383" t="s">
        <v>5</v>
      </c>
      <c r="S32" s="1384">
        <f t="shared" si="9"/>
        <v>100</v>
      </c>
      <c r="T32" s="1383" t="s">
        <v>5</v>
      </c>
      <c r="U32" s="1384">
        <f t="shared" si="10"/>
        <v>100</v>
      </c>
      <c r="V32" s="1383" t="s">
        <v>5</v>
      </c>
      <c r="W32" s="1384">
        <f t="shared" si="11"/>
        <v>100</v>
      </c>
      <c r="X32" s="1377"/>
      <c r="Y32" s="3899"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899"/>
      <c r="Q33" s="1382">
        <f t="shared" si="8"/>
        <v>111</v>
      </c>
      <c r="R33" s="1383" t="s">
        <v>5</v>
      </c>
      <c r="S33" s="1384">
        <f t="shared" si="9"/>
        <v>100</v>
      </c>
      <c r="T33" s="1383" t="s">
        <v>5</v>
      </c>
      <c r="U33" s="1384">
        <f t="shared" si="10"/>
        <v>100</v>
      </c>
      <c r="V33" s="1383" t="s">
        <v>5</v>
      </c>
      <c r="W33" s="1384">
        <f t="shared" si="11"/>
        <v>100</v>
      </c>
      <c r="X33" s="1377"/>
      <c r="Y33" s="3899"/>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899"/>
      <c r="Q34" s="1382">
        <f t="shared" si="8"/>
        <v>111</v>
      </c>
      <c r="R34" s="1383" t="s">
        <v>5</v>
      </c>
      <c r="S34" s="1384">
        <f t="shared" si="9"/>
        <v>100</v>
      </c>
      <c r="T34" s="1383" t="s">
        <v>5</v>
      </c>
      <c r="U34" s="1384">
        <f t="shared" si="10"/>
        <v>100</v>
      </c>
      <c r="V34" s="1383" t="s">
        <v>5</v>
      </c>
      <c r="W34" s="1384">
        <f t="shared" si="11"/>
        <v>100</v>
      </c>
      <c r="X34" s="1377"/>
      <c r="Y34" s="3899"/>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94" t="str">
        <f>A35</f>
        <v>成交单价（元/平方米）</v>
      </c>
      <c r="Q35" s="3894"/>
      <c r="R35" s="3991">
        <f>E35</f>
        <v>9063</v>
      </c>
      <c r="S35" s="3991"/>
      <c r="T35" s="3991">
        <f>G35</f>
        <v>9312</v>
      </c>
      <c r="U35" s="3991"/>
      <c r="V35" s="3991">
        <f>I35</f>
        <v>8000</v>
      </c>
      <c r="W35" s="3991"/>
      <c r="X35" s="1372"/>
      <c r="Y35" s="1391"/>
      <c r="Z35" s="1372"/>
      <c r="AA35" s="1372"/>
      <c r="AB35" s="1372"/>
      <c r="AC35" s="1372"/>
    </row>
    <row r="36" spans="1:29" ht="15.75" thickBot="1">
      <c r="A36" s="584" t="s">
        <v>2042</v>
      </c>
      <c r="B36" s="849"/>
      <c r="C36" s="2237">
        <f>R37</f>
        <v>7993</v>
      </c>
      <c r="D36" s="2753" t="s">
        <v>2252</v>
      </c>
      <c r="E36" s="2238">
        <f>R36</f>
        <v>7881</v>
      </c>
      <c r="F36" s="2754"/>
      <c r="G36" s="2237">
        <f>T36</f>
        <v>8097</v>
      </c>
      <c r="H36" s="2754"/>
      <c r="I36" s="2238">
        <f>V36</f>
        <v>8000</v>
      </c>
      <c r="J36" s="2754"/>
      <c r="K36" s="2762">
        <f>F36+H36+J36</f>
        <v>0</v>
      </c>
      <c r="L36" s="1864"/>
      <c r="M36" s="1865"/>
      <c r="N36" s="1854"/>
      <c r="O36" s="1865"/>
      <c r="P36" s="3894" t="str">
        <f>A36</f>
        <v>比较价格（元/平方米）</v>
      </c>
      <c r="Q36" s="3894"/>
      <c r="R36" s="3991">
        <f>IF(F1="售价",ROUND(PRODUCT(R35,AA7:AA34),0),ROUND(PRODUCT(R35,AA7:AA34),1))</f>
        <v>7881</v>
      </c>
      <c r="S36" s="3991"/>
      <c r="T36" s="3991">
        <f>IF(F1="售价",ROUND(PRODUCT(T35,AB7:AB34),0),ROUND(PRODUCT(T35,AB7:AB34),1))</f>
        <v>8097</v>
      </c>
      <c r="U36" s="3991"/>
      <c r="V36" s="3991">
        <f>IF(F1="售价",ROUND(PRODUCT(V35,AC7:AC34),0),ROUND(PRODUCT(V35,AC7:AC34),1))</f>
        <v>8000</v>
      </c>
      <c r="W36" s="3991"/>
      <c r="X36" s="1372"/>
      <c r="Y36" s="1372"/>
      <c r="Z36" s="1372"/>
      <c r="AA36" s="1372"/>
      <c r="AB36" s="1372"/>
      <c r="AC36" s="1372"/>
    </row>
    <row r="37" spans="1:29" ht="15.75" thickBot="1">
      <c r="A37" s="588" t="s">
        <v>2189</v>
      </c>
      <c r="B37" s="589"/>
      <c r="C37" s="2239">
        <f>R37</f>
        <v>7993</v>
      </c>
      <c r="D37" s="2239"/>
      <c r="E37" s="2239"/>
      <c r="F37" s="2239"/>
      <c r="G37" s="2239"/>
      <c r="H37" s="2239"/>
      <c r="I37" s="2239"/>
      <c r="J37" s="2239"/>
      <c r="K37" s="1417"/>
      <c r="L37" s="1864"/>
      <c r="M37" s="1865"/>
      <c r="N37" s="1865"/>
      <c r="O37" s="1865"/>
      <c r="P37" s="3900" t="str">
        <f>A37</f>
        <v>估价对象XX用房的比较价格（楼面单价，元/平方米）</v>
      </c>
      <c r="Q37" s="3901"/>
      <c r="R37" s="3990">
        <f>IF(F1="售价",ROUND(IF(D36="简单平均",AVERAGE(R36:W36),R36*F36+T36*H36+V36*J36),0),ROUND(IF(D36="简单平均",AVERAGE(R36:V36),R36*F36+T36*H36+V36*J36),1))</f>
        <v>7993</v>
      </c>
      <c r="S37" s="3990"/>
      <c r="T37" s="3990"/>
      <c r="U37" s="3990"/>
      <c r="V37" s="3990"/>
      <c r="W37" s="3990"/>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0.15005557613931075</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2.7407689379520317E-2</v>
      </c>
      <c r="F41" s="594" t="str">
        <f>IF(OR(E41&gt;=0.2,E41&lt;=-0.2),"超过20%","")</f>
        <v/>
      </c>
      <c r="G41" s="593">
        <f>IF(G36&lt;I36,I36/G36-1,G36/I36-1)</f>
        <v>1.2124999999999941E-2</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85</v>
      </c>
      <c r="E62" s="646">
        <f>D62-$K14</f>
        <v>70</v>
      </c>
      <c r="F62" s="646">
        <f>E62-$K14</f>
        <v>55</v>
      </c>
      <c r="G62" s="646">
        <f>F62-$K14</f>
        <v>40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3862</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1" t="s">
        <v>1661</v>
      </c>
      <c r="D1" s="4022"/>
      <c r="E1" s="4022"/>
      <c r="F1" s="4022"/>
      <c r="G1" s="4022"/>
      <c r="H1" s="4022"/>
      <c r="I1" s="4022"/>
      <c r="J1" s="4022"/>
      <c r="K1" s="4022"/>
      <c r="L1" s="4022"/>
      <c r="M1" s="4022"/>
      <c r="N1" s="4022"/>
      <c r="O1" s="4022"/>
      <c r="P1" s="4022"/>
      <c r="Q1" s="4022"/>
      <c r="R1" s="4022"/>
      <c r="S1" s="4023"/>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18" t="s">
        <v>14</v>
      </c>
      <c r="D22" s="4019"/>
      <c r="E22" s="4019"/>
      <c r="F22" s="4019"/>
      <c r="G22" s="4019"/>
      <c r="H22" s="4019"/>
      <c r="I22" s="4019"/>
      <c r="J22" s="4019"/>
      <c r="K22" s="4019"/>
      <c r="L22" s="4019"/>
      <c r="M22" s="4019"/>
      <c r="N22" s="4019"/>
      <c r="O22" s="4019"/>
      <c r="P22" s="4019"/>
      <c r="Q22" s="4020"/>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6:N17"/>
  <sheetViews>
    <sheetView topLeftCell="A23" zoomScale="85" zoomScaleNormal="85" workbookViewId="0">
      <selection activeCell="I10" sqref="I10"/>
    </sheetView>
  </sheetViews>
  <sheetFormatPr defaultRowHeight="13.5"/>
  <cols>
    <col min="12" max="12" width="11.625" bestFit="1" customWidth="1"/>
    <col min="13" max="13" width="10.5" bestFit="1" customWidth="1"/>
    <col min="14" max="14" width="11.625" bestFit="1" customWidth="1"/>
  </cols>
  <sheetData>
    <row r="6" spans="12:14">
      <c r="L6" s="2986" t="s">
        <v>3318</v>
      </c>
      <c r="M6" s="2986" t="s">
        <v>3319</v>
      </c>
    </row>
    <row r="7" spans="12:14">
      <c r="L7">
        <v>2285293000</v>
      </c>
      <c r="M7">
        <v>670000000</v>
      </c>
    </row>
    <row r="8" spans="12:14">
      <c r="L8">
        <v>862707000</v>
      </c>
    </row>
    <row r="10" spans="12:14">
      <c r="L10">
        <f>L7+L8</f>
        <v>3148000000</v>
      </c>
      <c r="M10">
        <f>M7+M8</f>
        <v>670000000</v>
      </c>
      <c r="N10">
        <f>M10+L10</f>
        <v>3818000000</v>
      </c>
    </row>
    <row r="12" spans="12:14">
      <c r="L12" s="2986" t="s">
        <v>3320</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3321</v>
      </c>
      <c r="B1" s="3667" t="s">
        <v>3322</v>
      </c>
      <c r="C1" s="3667" t="s">
        <v>3323</v>
      </c>
      <c r="D1" s="3667" t="s">
        <v>3324</v>
      </c>
      <c r="E1" s="3667" t="s">
        <v>3325</v>
      </c>
      <c r="F1" s="3667" t="s">
        <v>3326</v>
      </c>
      <c r="G1" s="3667" t="s">
        <v>3327</v>
      </c>
      <c r="H1" s="3667" t="s">
        <v>3328</v>
      </c>
      <c r="I1" s="3667" t="s">
        <v>3329</v>
      </c>
      <c r="J1" s="3667" t="s">
        <v>3330</v>
      </c>
      <c r="K1" s="3667" t="s">
        <v>1550</v>
      </c>
      <c r="L1" s="3667" t="s">
        <v>3331</v>
      </c>
      <c r="M1" s="3667" t="s">
        <v>3332</v>
      </c>
      <c r="N1" s="3667" t="s">
        <v>3333</v>
      </c>
      <c r="O1" s="3667" t="s">
        <v>3334</v>
      </c>
      <c r="P1" s="3667" t="s">
        <v>3335</v>
      </c>
      <c r="Q1" s="3667" t="s">
        <v>3336</v>
      </c>
      <c r="R1" s="3667" t="s">
        <v>3337</v>
      </c>
      <c r="S1" s="3667" t="s">
        <v>3338</v>
      </c>
      <c r="T1" s="3667" t="s">
        <v>3339</v>
      </c>
      <c r="U1" s="3667" t="s">
        <v>3340</v>
      </c>
      <c r="V1" s="3667" t="s">
        <v>3341</v>
      </c>
      <c r="W1" s="3667" t="s">
        <v>3342</v>
      </c>
      <c r="X1" s="3667" t="s">
        <v>3343</v>
      </c>
      <c r="Y1" s="3667" t="s">
        <v>3344</v>
      </c>
      <c r="Z1" s="3667" t="s">
        <v>3345</v>
      </c>
      <c r="AA1" s="3667" t="s">
        <v>3346</v>
      </c>
      <c r="AB1" s="3667" t="s">
        <v>3347</v>
      </c>
      <c r="AC1" s="3667" t="s">
        <v>3348</v>
      </c>
      <c r="AD1" s="3667" t="s">
        <v>3349</v>
      </c>
      <c r="AE1" s="3667" t="s">
        <v>3350</v>
      </c>
      <c r="AF1" s="3667" t="s">
        <v>3351</v>
      </c>
      <c r="AG1" s="3667" t="s">
        <v>3352</v>
      </c>
      <c r="AH1" s="3667" t="s">
        <v>3353</v>
      </c>
      <c r="AI1" s="3667" t="s">
        <v>3354</v>
      </c>
      <c r="AJ1" s="3667" t="s">
        <v>3355</v>
      </c>
      <c r="AK1" s="3667" t="s">
        <v>3356</v>
      </c>
      <c r="AL1" s="3667" t="s">
        <v>3357</v>
      </c>
      <c r="AM1" s="3667" t="s">
        <v>3358</v>
      </c>
      <c r="AN1" s="3667" t="s">
        <v>3359</v>
      </c>
      <c r="AO1" s="3667" t="s">
        <v>3360</v>
      </c>
      <c r="AP1" s="3667" t="s">
        <v>3361</v>
      </c>
      <c r="AQ1" s="3667" t="s">
        <v>3362</v>
      </c>
      <c r="AR1" s="3667" t="s">
        <v>3363</v>
      </c>
      <c r="AS1" s="3667" t="s">
        <v>3364</v>
      </c>
      <c r="AT1" s="3667" t="s">
        <v>3365</v>
      </c>
      <c r="AU1" s="3667" t="s">
        <v>3366</v>
      </c>
      <c r="AV1" s="3667" t="s">
        <v>3367</v>
      </c>
      <c r="AW1" s="3667" t="s">
        <v>3368</v>
      </c>
      <c r="AX1" s="3667" t="s">
        <v>3369</v>
      </c>
      <c r="AY1" s="3667" t="s">
        <v>3370</v>
      </c>
      <c r="AZ1" s="3667" t="s">
        <v>3371</v>
      </c>
      <c r="BA1" s="3667" t="s">
        <v>3372</v>
      </c>
      <c r="BB1" s="3667" t="s">
        <v>3373</v>
      </c>
      <c r="BC1" s="3667" t="s">
        <v>3374</v>
      </c>
      <c r="BD1" s="3667" t="s">
        <v>3375</v>
      </c>
      <c r="BE1" s="3667" t="s">
        <v>3376</v>
      </c>
    </row>
    <row r="2" spans="1:57" s="3700" customFormat="1">
      <c r="A2" s="3698" t="s">
        <v>3377</v>
      </c>
      <c r="B2" s="3698" t="s">
        <v>1465</v>
      </c>
      <c r="C2" s="3698" t="s">
        <v>3378</v>
      </c>
      <c r="D2" s="3698" t="s">
        <v>3379</v>
      </c>
      <c r="E2" s="3698" t="s">
        <v>3380</v>
      </c>
      <c r="F2" s="3698" t="s">
        <v>3381</v>
      </c>
      <c r="G2" s="3698" t="s">
        <v>3382</v>
      </c>
      <c r="H2" s="3698" t="s">
        <v>3383</v>
      </c>
      <c r="I2" s="3698">
        <v>64837.47</v>
      </c>
      <c r="J2" s="3698">
        <v>124634.93</v>
      </c>
      <c r="K2" s="3698" t="s">
        <v>3384</v>
      </c>
      <c r="L2" s="3698">
        <v>2</v>
      </c>
      <c r="M2" s="3698" t="s">
        <v>3385</v>
      </c>
      <c r="N2" s="3698" t="s">
        <v>3386</v>
      </c>
      <c r="O2" s="3698" t="s">
        <v>3387</v>
      </c>
      <c r="P2" s="3698" t="s">
        <v>3388</v>
      </c>
      <c r="Q2" s="3698">
        <v>0.3</v>
      </c>
      <c r="R2" s="3698" t="s">
        <v>3389</v>
      </c>
      <c r="S2" s="3698" t="s">
        <v>3390</v>
      </c>
      <c r="T2" s="3698" t="s">
        <v>3391</v>
      </c>
      <c r="U2" s="3698" t="s">
        <v>3392</v>
      </c>
      <c r="V2" s="3698" t="s">
        <v>3392</v>
      </c>
      <c r="W2" s="3698" t="s">
        <v>3392</v>
      </c>
      <c r="X2" s="3698" t="s">
        <v>3392</v>
      </c>
      <c r="Y2" s="3698">
        <v>0</v>
      </c>
      <c r="Z2" s="3698">
        <v>0</v>
      </c>
      <c r="AA2" s="3699">
        <v>45107.000497685185</v>
      </c>
      <c r="AB2" s="3699">
        <v>45127.000497685185</v>
      </c>
      <c r="AC2" s="3699">
        <v>45141.000497685185</v>
      </c>
      <c r="AD2" s="3699">
        <v>45141.000497685185</v>
      </c>
      <c r="AE2" s="3698" t="s">
        <v>3393</v>
      </c>
      <c r="AF2" s="3698" t="s">
        <v>3394</v>
      </c>
      <c r="AG2" s="3698" t="s">
        <v>3395</v>
      </c>
      <c r="AH2" s="3698" t="s">
        <v>3396</v>
      </c>
      <c r="AI2" s="3698" t="s">
        <v>3397</v>
      </c>
      <c r="AJ2" s="3698">
        <v>332000</v>
      </c>
      <c r="AK2" s="3698">
        <v>67000</v>
      </c>
      <c r="AL2" s="3698" t="s">
        <v>2095</v>
      </c>
      <c r="AM2" s="3698">
        <v>381800</v>
      </c>
      <c r="AN2" s="3698">
        <v>51204.959999999999</v>
      </c>
      <c r="AO2" s="3698">
        <v>58885.7</v>
      </c>
      <c r="AP2" s="3698">
        <v>3413.66</v>
      </c>
      <c r="AQ2" s="3698">
        <v>3925.71</v>
      </c>
      <c r="AR2" s="3698">
        <v>26638</v>
      </c>
      <c r="AS2" s="3698">
        <v>30633</v>
      </c>
      <c r="AT2" s="3698" t="s">
        <v>3392</v>
      </c>
      <c r="AU2" s="3698" t="s">
        <v>3392</v>
      </c>
      <c r="AV2" s="3698">
        <v>15</v>
      </c>
      <c r="AW2" s="3698" t="s">
        <v>3398</v>
      </c>
      <c r="AX2" s="3698">
        <v>381800</v>
      </c>
      <c r="AY2" s="3698" t="s">
        <v>3399</v>
      </c>
      <c r="AZ2" s="3698">
        <v>59000</v>
      </c>
      <c r="BA2" s="3698">
        <v>30633</v>
      </c>
      <c r="BB2" s="3698">
        <v>15</v>
      </c>
      <c r="BC2" s="3698">
        <v>27517</v>
      </c>
      <c r="BD2" s="3698">
        <v>59000</v>
      </c>
      <c r="BE2" s="3698" t="s">
        <v>3400</v>
      </c>
    </row>
    <row r="3" spans="1:57" s="3671" customFormat="1">
      <c r="A3" s="3669" t="s">
        <v>3401</v>
      </c>
      <c r="B3" s="3669" t="s">
        <v>1465</v>
      </c>
      <c r="C3" s="3669" t="s">
        <v>3402</v>
      </c>
      <c r="D3" s="3669" t="s">
        <v>3379</v>
      </c>
      <c r="E3" s="3669" t="s">
        <v>3380</v>
      </c>
      <c r="F3" s="3669" t="s">
        <v>3403</v>
      </c>
      <c r="G3" s="3669" t="s">
        <v>3382</v>
      </c>
      <c r="H3" s="3669" t="s">
        <v>3404</v>
      </c>
      <c r="I3" s="3669">
        <v>45954.22</v>
      </c>
      <c r="J3" s="3669">
        <v>91908.44</v>
      </c>
      <c r="K3" s="3669">
        <v>2</v>
      </c>
      <c r="L3" s="3669">
        <v>2</v>
      </c>
      <c r="M3" s="3669" t="s">
        <v>3385</v>
      </c>
      <c r="N3" s="3669" t="s">
        <v>3405</v>
      </c>
      <c r="O3" s="3669" t="s">
        <v>3387</v>
      </c>
      <c r="P3" s="3669" t="s">
        <v>3388</v>
      </c>
      <c r="Q3" s="3669">
        <v>0.3</v>
      </c>
      <c r="R3" s="3669" t="s">
        <v>3406</v>
      </c>
      <c r="S3" s="3669" t="s">
        <v>3390</v>
      </c>
      <c r="T3" s="3669" t="s">
        <v>3391</v>
      </c>
      <c r="U3" s="3669" t="s">
        <v>3392</v>
      </c>
      <c r="V3" s="3669" t="s">
        <v>3392</v>
      </c>
      <c r="W3" s="3669" t="s">
        <v>3392</v>
      </c>
      <c r="X3" s="3669" t="s">
        <v>3392</v>
      </c>
      <c r="Y3" s="3669">
        <v>0</v>
      </c>
      <c r="Z3" s="3669">
        <v>0</v>
      </c>
      <c r="AA3" s="3670">
        <v>45107.000497685185</v>
      </c>
      <c r="AB3" s="3670">
        <v>45127.000497685185</v>
      </c>
      <c r="AC3" s="3670">
        <v>45141.000497685185</v>
      </c>
      <c r="AD3" s="3670">
        <v>45141.000497685185</v>
      </c>
      <c r="AE3" s="3669" t="s">
        <v>3407</v>
      </c>
      <c r="AF3" s="3669" t="s">
        <v>3394</v>
      </c>
      <c r="AG3" s="3669" t="s">
        <v>3408</v>
      </c>
      <c r="AH3" s="3669" t="s">
        <v>3409</v>
      </c>
      <c r="AI3" s="3669" t="s">
        <v>3410</v>
      </c>
      <c r="AJ3" s="3669">
        <v>250000</v>
      </c>
      <c r="AK3" s="3669">
        <v>50000</v>
      </c>
      <c r="AL3" s="3669" t="s">
        <v>2095</v>
      </c>
      <c r="AM3" s="3669">
        <v>287500</v>
      </c>
      <c r="AN3" s="3669">
        <v>54401.97</v>
      </c>
      <c r="AO3" s="3669">
        <v>62562.26</v>
      </c>
      <c r="AP3" s="3669">
        <v>3626.8</v>
      </c>
      <c r="AQ3" s="3669">
        <v>4170.82</v>
      </c>
      <c r="AR3" s="3669">
        <v>27201</v>
      </c>
      <c r="AS3" s="3669">
        <v>31281</v>
      </c>
      <c r="AT3" s="3669" t="s">
        <v>3392</v>
      </c>
      <c r="AU3" s="3669" t="s">
        <v>3392</v>
      </c>
      <c r="AV3" s="3669">
        <v>15</v>
      </c>
      <c r="AW3" s="3669" t="s">
        <v>3398</v>
      </c>
      <c r="AX3" s="3669">
        <v>287500</v>
      </c>
      <c r="AY3" s="3669" t="s">
        <v>3399</v>
      </c>
      <c r="AZ3" s="3669">
        <v>59000</v>
      </c>
      <c r="BA3" s="3669">
        <v>31281</v>
      </c>
      <c r="BB3" s="3669">
        <v>15</v>
      </c>
      <c r="BC3" s="3669">
        <v>27718</v>
      </c>
      <c r="BD3" s="3669">
        <v>59000</v>
      </c>
      <c r="BE3" s="3669" t="s">
        <v>3400</v>
      </c>
    </row>
    <row r="4" spans="1:57">
      <c r="A4" s="3667" t="s">
        <v>3411</v>
      </c>
      <c r="B4" s="3667" t="s">
        <v>1465</v>
      </c>
      <c r="C4" s="3667" t="s">
        <v>3412</v>
      </c>
      <c r="D4" s="3667" t="s">
        <v>3379</v>
      </c>
      <c r="E4" s="3667" t="s">
        <v>3380</v>
      </c>
      <c r="F4" s="3667" t="s">
        <v>3413</v>
      </c>
      <c r="G4" s="3667" t="s">
        <v>3414</v>
      </c>
      <c r="H4" s="3667" t="s">
        <v>3404</v>
      </c>
      <c r="I4" s="3667">
        <v>57292.65</v>
      </c>
      <c r="J4" s="3667">
        <v>134221.63</v>
      </c>
      <c r="K4" s="3667" t="s">
        <v>3415</v>
      </c>
      <c r="L4" s="3667">
        <v>2.5</v>
      </c>
      <c r="M4" s="3667" t="s">
        <v>3385</v>
      </c>
      <c r="N4" s="3667" t="s">
        <v>3386</v>
      </c>
      <c r="O4" s="3667" t="s">
        <v>3387</v>
      </c>
      <c r="P4" s="3667" t="s">
        <v>3388</v>
      </c>
      <c r="Q4" s="3667" t="s">
        <v>3392</v>
      </c>
      <c r="R4" s="3667" t="s">
        <v>3416</v>
      </c>
      <c r="S4" s="3667" t="s">
        <v>3390</v>
      </c>
      <c r="T4" s="3667" t="s">
        <v>3390</v>
      </c>
      <c r="U4" s="3667" t="s">
        <v>3392</v>
      </c>
      <c r="V4" s="3667" t="s">
        <v>3392</v>
      </c>
      <c r="W4" s="3667" t="s">
        <v>3392</v>
      </c>
      <c r="X4" s="3667" t="s">
        <v>3392</v>
      </c>
      <c r="Y4" s="3667">
        <v>0</v>
      </c>
      <c r="Z4" s="3667">
        <v>0</v>
      </c>
      <c r="AA4" s="3668">
        <v>45098.000497685185</v>
      </c>
      <c r="AB4" s="3668">
        <v>45118.000497685185</v>
      </c>
      <c r="AC4" s="3668">
        <v>45132.000497685185</v>
      </c>
      <c r="AD4" s="3668">
        <v>45132.000497685185</v>
      </c>
      <c r="AE4" s="3667" t="s">
        <v>3417</v>
      </c>
      <c r="AF4" s="3667" t="s">
        <v>3394</v>
      </c>
      <c r="AG4" s="3667" t="s">
        <v>3418</v>
      </c>
      <c r="AH4" s="3667" t="s">
        <v>3419</v>
      </c>
      <c r="AI4" s="3667" t="s">
        <v>3410</v>
      </c>
      <c r="AJ4" s="3667">
        <v>470000</v>
      </c>
      <c r="AK4" s="3667">
        <v>94000</v>
      </c>
      <c r="AL4" s="3667" t="s">
        <v>3420</v>
      </c>
      <c r="AM4" s="3667">
        <v>540500</v>
      </c>
      <c r="AN4" s="3667">
        <v>82034.95</v>
      </c>
      <c r="AO4" s="3667">
        <v>94340.19</v>
      </c>
      <c r="AP4" s="3667">
        <v>5469</v>
      </c>
      <c r="AQ4" s="3667">
        <v>6289.35</v>
      </c>
      <c r="AR4" s="3667">
        <v>35017</v>
      </c>
      <c r="AS4" s="3667">
        <v>40269</v>
      </c>
      <c r="AT4" s="3667" t="s">
        <v>3392</v>
      </c>
      <c r="AU4" s="3667" t="s">
        <v>3392</v>
      </c>
      <c r="AV4" s="3667">
        <v>15</v>
      </c>
      <c r="AW4" s="3667" t="s">
        <v>3398</v>
      </c>
      <c r="AX4" s="3667">
        <v>540500</v>
      </c>
      <c r="AY4" s="3667" t="s">
        <v>3399</v>
      </c>
      <c r="AZ4" s="3667">
        <v>66000</v>
      </c>
      <c r="BA4" s="3667">
        <v>40269</v>
      </c>
      <c r="BB4" s="3667">
        <v>15</v>
      </c>
      <c r="BC4" s="3667">
        <v>24417</v>
      </c>
      <c r="BD4" s="3667">
        <v>66000</v>
      </c>
      <c r="BE4" s="3667" t="s">
        <v>3400</v>
      </c>
    </row>
    <row r="5" spans="1:57">
      <c r="A5" s="3667" t="s">
        <v>3421</v>
      </c>
      <c r="B5" s="3667" t="s">
        <v>1465</v>
      </c>
      <c r="C5" s="3667" t="s">
        <v>3422</v>
      </c>
      <c r="D5" s="3667" t="s">
        <v>3379</v>
      </c>
      <c r="E5" s="3667" t="s">
        <v>3380</v>
      </c>
      <c r="F5" s="3667" t="s">
        <v>3423</v>
      </c>
      <c r="G5" s="3667" t="s">
        <v>3382</v>
      </c>
      <c r="H5" s="3667" t="s">
        <v>3404</v>
      </c>
      <c r="I5" s="3667">
        <v>27822.39</v>
      </c>
      <c r="J5" s="3667">
        <v>44515.82</v>
      </c>
      <c r="K5" s="3667">
        <v>1.6</v>
      </c>
      <c r="L5" s="3667">
        <v>1.6</v>
      </c>
      <c r="M5" s="3667" t="s">
        <v>3385</v>
      </c>
      <c r="N5" s="3667" t="s">
        <v>3405</v>
      </c>
      <c r="O5" s="3667" t="s">
        <v>3387</v>
      </c>
      <c r="P5" s="3667" t="s">
        <v>3388</v>
      </c>
      <c r="Q5" s="3667" t="s">
        <v>3424</v>
      </c>
      <c r="R5" s="3667">
        <v>45</v>
      </c>
      <c r="S5" s="3667" t="s">
        <v>3390</v>
      </c>
      <c r="T5" s="3667" t="s">
        <v>3425</v>
      </c>
      <c r="U5" s="3667" t="s">
        <v>3392</v>
      </c>
      <c r="V5" s="3667" t="s">
        <v>3392</v>
      </c>
      <c r="W5" s="3667" t="s">
        <v>3392</v>
      </c>
      <c r="X5" s="3667" t="s">
        <v>3392</v>
      </c>
      <c r="Y5" s="3667">
        <v>0</v>
      </c>
      <c r="Z5" s="3667">
        <v>0</v>
      </c>
      <c r="AA5" s="3668">
        <v>45062.000497685185</v>
      </c>
      <c r="AB5" s="3668">
        <v>45083.000497685185</v>
      </c>
      <c r="AC5" s="3668">
        <v>45097.000497685185</v>
      </c>
      <c r="AD5" s="3668">
        <v>45097.000497685185</v>
      </c>
      <c r="AE5" s="3667" t="s">
        <v>3426</v>
      </c>
      <c r="AF5" s="3667" t="s">
        <v>3394</v>
      </c>
      <c r="AG5" s="3667" t="s">
        <v>3427</v>
      </c>
      <c r="AH5" s="3667" t="s">
        <v>3428</v>
      </c>
      <c r="AI5" s="3667" t="s">
        <v>3429</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3392</v>
      </c>
      <c r="AU5" s="3667" t="s">
        <v>3392</v>
      </c>
      <c r="AV5" s="3667">
        <v>0</v>
      </c>
      <c r="AW5" s="3667" t="s">
        <v>3430</v>
      </c>
      <c r="AX5" s="3667">
        <v>115000</v>
      </c>
      <c r="AY5" s="3667" t="s">
        <v>3431</v>
      </c>
      <c r="AZ5" s="3667">
        <v>50000</v>
      </c>
      <c r="BA5" s="3667">
        <v>25834</v>
      </c>
      <c r="BB5" s="3667">
        <v>15</v>
      </c>
      <c r="BC5" s="3667">
        <v>27151</v>
      </c>
      <c r="BD5" s="3667">
        <v>50000</v>
      </c>
      <c r="BE5" s="3667" t="s">
        <v>3400</v>
      </c>
    </row>
    <row r="6" spans="1:57">
      <c r="A6" s="3667" t="s">
        <v>3432</v>
      </c>
      <c r="B6" s="3667" t="s">
        <v>1465</v>
      </c>
      <c r="C6" s="3667" t="s">
        <v>3433</v>
      </c>
      <c r="D6" s="3667" t="s">
        <v>3379</v>
      </c>
      <c r="E6" s="3667" t="s">
        <v>3380</v>
      </c>
      <c r="F6" s="3667" t="s">
        <v>3434</v>
      </c>
      <c r="G6" s="3667" t="s">
        <v>3435</v>
      </c>
      <c r="H6" s="3667" t="s">
        <v>3404</v>
      </c>
      <c r="I6" s="3667">
        <v>77391.100000000006</v>
      </c>
      <c r="J6" s="3667">
        <v>177999.53</v>
      </c>
      <c r="K6" s="3667">
        <v>2.2999999999999998</v>
      </c>
      <c r="L6" s="3667">
        <v>2.2999999999999998</v>
      </c>
      <c r="M6" s="3667" t="s">
        <v>3385</v>
      </c>
      <c r="N6" s="3667" t="s">
        <v>3405</v>
      </c>
      <c r="O6" s="3667" t="s">
        <v>3387</v>
      </c>
      <c r="P6" s="3667" t="s">
        <v>3388</v>
      </c>
      <c r="Q6" s="3667" t="s">
        <v>3436</v>
      </c>
      <c r="R6" s="3667" t="s">
        <v>3437</v>
      </c>
      <c r="S6" s="3667" t="s">
        <v>3438</v>
      </c>
      <c r="T6" s="3667" t="s">
        <v>3439</v>
      </c>
      <c r="U6" s="3667" t="s">
        <v>3392</v>
      </c>
      <c r="V6" s="3667" t="s">
        <v>3392</v>
      </c>
      <c r="W6" s="3667" t="s">
        <v>3392</v>
      </c>
      <c r="X6" s="3667" t="s">
        <v>3392</v>
      </c>
      <c r="Y6" s="3667">
        <v>0</v>
      </c>
      <c r="Z6" s="3667">
        <v>0</v>
      </c>
      <c r="AA6" s="3668">
        <v>45058.000497685185</v>
      </c>
      <c r="AB6" s="3668">
        <v>45079.000497685185</v>
      </c>
      <c r="AC6" s="3668">
        <v>45093.000497685185</v>
      </c>
      <c r="AD6" s="3668">
        <v>45093.000497685185</v>
      </c>
      <c r="AE6" s="3667" t="s">
        <v>3440</v>
      </c>
      <c r="AF6" s="3667" t="s">
        <v>3394</v>
      </c>
      <c r="AG6" s="3667" t="s">
        <v>3441</v>
      </c>
      <c r="AH6" s="3667" t="s">
        <v>3442</v>
      </c>
      <c r="AI6" s="3667" t="s">
        <v>3443</v>
      </c>
      <c r="AJ6" s="3667">
        <v>688000</v>
      </c>
      <c r="AK6" s="3667">
        <v>138000</v>
      </c>
      <c r="AL6" s="3667" t="s">
        <v>2095</v>
      </c>
      <c r="AM6" s="3667">
        <v>791200</v>
      </c>
      <c r="AN6" s="3667">
        <v>88899.11</v>
      </c>
      <c r="AO6" s="3667">
        <v>102233.98</v>
      </c>
      <c r="AP6" s="3667">
        <v>5926.61</v>
      </c>
      <c r="AQ6" s="3667">
        <v>6815.6</v>
      </c>
      <c r="AR6" s="3667">
        <v>38652</v>
      </c>
      <c r="AS6" s="3667">
        <v>44450</v>
      </c>
      <c r="AT6" s="3667" t="s">
        <v>3392</v>
      </c>
      <c r="AU6" s="3667" t="s">
        <v>3392</v>
      </c>
      <c r="AV6" s="3667">
        <v>15</v>
      </c>
      <c r="AW6" s="3667" t="s">
        <v>3444</v>
      </c>
      <c r="AX6" s="3667">
        <v>791200</v>
      </c>
      <c r="AY6" s="3667" t="s">
        <v>3399</v>
      </c>
      <c r="AZ6" s="3667">
        <v>77000</v>
      </c>
      <c r="BA6" s="3667">
        <v>44450</v>
      </c>
      <c r="BB6" s="3667">
        <v>15</v>
      </c>
      <c r="BC6" s="3667">
        <v>31878</v>
      </c>
      <c r="BD6" s="3667">
        <v>77000</v>
      </c>
      <c r="BE6" s="3667" t="s">
        <v>3445</v>
      </c>
    </row>
    <row r="7" spans="1:57">
      <c r="A7" s="3667" t="s">
        <v>3446</v>
      </c>
      <c r="B7" s="3667" t="s">
        <v>1465</v>
      </c>
      <c r="C7" s="3667" t="s">
        <v>3447</v>
      </c>
      <c r="D7" s="3667" t="s">
        <v>3379</v>
      </c>
      <c r="E7" s="3667" t="s">
        <v>3380</v>
      </c>
      <c r="F7" s="3667" t="s">
        <v>3448</v>
      </c>
      <c r="G7" s="3667" t="s">
        <v>3449</v>
      </c>
      <c r="H7" s="3667" t="s">
        <v>3404</v>
      </c>
      <c r="I7" s="3667">
        <v>43400</v>
      </c>
      <c r="J7" s="3667">
        <v>86800</v>
      </c>
      <c r="K7" s="3667">
        <v>2</v>
      </c>
      <c r="L7" s="3667">
        <v>2</v>
      </c>
      <c r="M7" s="3667" t="s">
        <v>3385</v>
      </c>
      <c r="N7" s="3667" t="s">
        <v>3405</v>
      </c>
      <c r="O7" s="3667" t="s">
        <v>3387</v>
      </c>
      <c r="P7" s="3667" t="s">
        <v>3388</v>
      </c>
      <c r="Q7" s="3667">
        <v>0.3</v>
      </c>
      <c r="R7" s="3667">
        <v>45</v>
      </c>
      <c r="S7" s="3667" t="s">
        <v>3450</v>
      </c>
      <c r="T7" s="3667" t="s">
        <v>3451</v>
      </c>
      <c r="U7" s="3667" t="s">
        <v>3392</v>
      </c>
      <c r="V7" s="3667" t="s">
        <v>3392</v>
      </c>
      <c r="W7" s="3667" t="s">
        <v>3392</v>
      </c>
      <c r="X7" s="3667" t="s">
        <v>3392</v>
      </c>
      <c r="Y7" s="3667">
        <v>0</v>
      </c>
      <c r="Z7" s="3667">
        <v>0</v>
      </c>
      <c r="AA7" s="3668">
        <v>45044.000497685185</v>
      </c>
      <c r="AB7" s="3668">
        <v>45064.000497685185</v>
      </c>
      <c r="AC7" s="3668">
        <v>45078.000497685185</v>
      </c>
      <c r="AD7" s="3668">
        <v>45078.000497685185</v>
      </c>
      <c r="AE7" s="3667" t="s">
        <v>3452</v>
      </c>
      <c r="AF7" s="3667" t="s">
        <v>3394</v>
      </c>
      <c r="AG7" s="3667" t="s">
        <v>3453</v>
      </c>
      <c r="AH7" s="3667" t="s">
        <v>3454</v>
      </c>
      <c r="AI7" s="3667" t="s">
        <v>3410</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3392</v>
      </c>
      <c r="AU7" s="3667" t="s">
        <v>3392</v>
      </c>
      <c r="AV7" s="3667">
        <v>15</v>
      </c>
      <c r="AW7" s="3667" t="s">
        <v>3398</v>
      </c>
      <c r="AX7" s="3667">
        <v>330050</v>
      </c>
      <c r="AY7" s="3667" t="s">
        <v>3399</v>
      </c>
      <c r="AZ7" s="3667">
        <v>58000</v>
      </c>
      <c r="BA7" s="3667">
        <v>38024</v>
      </c>
      <c r="BB7" s="3667">
        <v>15</v>
      </c>
      <c r="BC7" s="3667">
        <v>19975</v>
      </c>
      <c r="BD7" s="3667">
        <v>58000</v>
      </c>
      <c r="BE7" s="3667" t="s">
        <v>3445</v>
      </c>
    </row>
    <row r="8" spans="1:57">
      <c r="A8" s="3667" t="s">
        <v>3455</v>
      </c>
      <c r="B8" s="3667" t="s">
        <v>1465</v>
      </c>
      <c r="C8" s="3667" t="s">
        <v>3456</v>
      </c>
      <c r="D8" s="3667" t="s">
        <v>3379</v>
      </c>
      <c r="E8" s="3667" t="s">
        <v>3380</v>
      </c>
      <c r="F8" s="3667" t="s">
        <v>3413</v>
      </c>
      <c r="G8" s="3667" t="s">
        <v>3457</v>
      </c>
      <c r="H8" s="3667" t="s">
        <v>3383</v>
      </c>
      <c r="I8" s="3667">
        <v>41091.4</v>
      </c>
      <c r="J8" s="3667">
        <v>93718.5</v>
      </c>
      <c r="K8" s="3667" t="s">
        <v>3458</v>
      </c>
      <c r="L8" s="3667">
        <v>0.8</v>
      </c>
      <c r="M8" s="3667" t="s">
        <v>3385</v>
      </c>
      <c r="N8" s="3667" t="s">
        <v>3386</v>
      </c>
      <c r="O8" s="3667" t="s">
        <v>3387</v>
      </c>
      <c r="P8" s="3667" t="s">
        <v>3388</v>
      </c>
      <c r="Q8" s="3667">
        <v>0.3</v>
      </c>
      <c r="R8" s="3667" t="s">
        <v>3392</v>
      </c>
      <c r="S8" s="3667" t="s">
        <v>3438</v>
      </c>
      <c r="T8" s="3667" t="s">
        <v>3439</v>
      </c>
      <c r="U8" s="3667" t="s">
        <v>3392</v>
      </c>
      <c r="V8" s="3667" t="s">
        <v>3392</v>
      </c>
      <c r="W8" s="3667" t="s">
        <v>3392</v>
      </c>
      <c r="X8" s="3667" t="s">
        <v>3392</v>
      </c>
      <c r="Y8" s="3667">
        <v>0</v>
      </c>
      <c r="Z8" s="3667">
        <v>0</v>
      </c>
      <c r="AA8" s="3668">
        <v>45016.000497685185</v>
      </c>
      <c r="AB8" s="3668">
        <v>45036.000497685185</v>
      </c>
      <c r="AC8" s="3668">
        <v>45052.000497685185</v>
      </c>
      <c r="AD8" s="3668">
        <v>45052.000497685185</v>
      </c>
      <c r="AE8" s="3667" t="s">
        <v>3459</v>
      </c>
      <c r="AF8" s="3667" t="s">
        <v>3394</v>
      </c>
      <c r="AG8" s="3667" t="s">
        <v>3460</v>
      </c>
      <c r="AH8" s="3667" t="s">
        <v>3461</v>
      </c>
      <c r="AI8" s="3667" t="s">
        <v>3462</v>
      </c>
      <c r="AJ8" s="3667">
        <v>324000</v>
      </c>
      <c r="AK8" s="3667">
        <v>65000</v>
      </c>
      <c r="AL8" s="3667" t="s">
        <v>2095</v>
      </c>
      <c r="AM8" s="3667">
        <v>372600</v>
      </c>
      <c r="AN8" s="3667">
        <v>78848.62</v>
      </c>
      <c r="AO8" s="3667">
        <v>90675.91</v>
      </c>
      <c r="AP8" s="3667">
        <v>5256.57</v>
      </c>
      <c r="AQ8" s="3667">
        <v>6045.06</v>
      </c>
      <c r="AR8" s="3667">
        <v>34572</v>
      </c>
      <c r="AS8" s="3667">
        <v>39757</v>
      </c>
      <c r="AT8" s="3667" t="s">
        <v>3392</v>
      </c>
      <c r="AU8" s="3667" t="s">
        <v>3392</v>
      </c>
      <c r="AV8" s="3667">
        <v>15</v>
      </c>
      <c r="AW8" s="3667" t="s">
        <v>3444</v>
      </c>
      <c r="AX8" s="3667">
        <v>372600</v>
      </c>
      <c r="AY8" s="3667" t="s">
        <v>3399</v>
      </c>
      <c r="AZ8" s="3667">
        <v>66000</v>
      </c>
      <c r="BA8" s="3667">
        <v>39757</v>
      </c>
      <c r="BB8" s="3667">
        <v>15</v>
      </c>
      <c r="BC8" s="3667">
        <v>24350</v>
      </c>
      <c r="BD8" s="3667">
        <v>66000</v>
      </c>
      <c r="BE8" s="3667" t="s">
        <v>3445</v>
      </c>
    </row>
    <row r="9" spans="1:57">
      <c r="A9" s="3667" t="s">
        <v>3463</v>
      </c>
      <c r="B9" s="3667" t="s">
        <v>1465</v>
      </c>
      <c r="C9" s="3667" t="s">
        <v>3464</v>
      </c>
      <c r="D9" s="3667" t="s">
        <v>3379</v>
      </c>
      <c r="E9" s="3667" t="s">
        <v>3380</v>
      </c>
      <c r="F9" s="3667" t="s">
        <v>3434</v>
      </c>
      <c r="G9" s="3667" t="s">
        <v>3465</v>
      </c>
      <c r="H9" s="3667" t="s">
        <v>3404</v>
      </c>
      <c r="I9" s="3667">
        <v>59523.360000000001</v>
      </c>
      <c r="J9" s="3667">
        <v>130951.38</v>
      </c>
      <c r="K9" s="3667">
        <v>2.2000000000000002</v>
      </c>
      <c r="L9" s="3667">
        <v>2.2000000000000002</v>
      </c>
      <c r="M9" s="3667" t="s">
        <v>3385</v>
      </c>
      <c r="N9" s="3667" t="s">
        <v>3466</v>
      </c>
      <c r="O9" s="3667" t="s">
        <v>3387</v>
      </c>
      <c r="P9" s="3667" t="s">
        <v>3388</v>
      </c>
      <c r="Q9" s="3667" t="s">
        <v>3392</v>
      </c>
      <c r="R9" s="3667" t="s">
        <v>3392</v>
      </c>
      <c r="S9" s="3667" t="s">
        <v>3392</v>
      </c>
      <c r="T9" s="3667" t="s">
        <v>3392</v>
      </c>
      <c r="U9" s="3667" t="s">
        <v>3392</v>
      </c>
      <c r="V9" s="3667" t="s">
        <v>3392</v>
      </c>
      <c r="W9" s="3667" t="s">
        <v>3392</v>
      </c>
      <c r="X9" s="3667" t="s">
        <v>3392</v>
      </c>
      <c r="Y9" s="3667">
        <v>0</v>
      </c>
      <c r="Z9" s="3667">
        <v>0</v>
      </c>
      <c r="AA9" s="3668">
        <v>45005.000497685185</v>
      </c>
      <c r="AB9" s="3668">
        <v>45027.000497685185</v>
      </c>
      <c r="AC9" s="3668">
        <v>45039.000497685185</v>
      </c>
      <c r="AD9" s="3668">
        <v>45039.000497685185</v>
      </c>
      <c r="AE9" s="3667" t="s">
        <v>3467</v>
      </c>
      <c r="AF9" s="3667" t="s">
        <v>3394</v>
      </c>
      <c r="AG9" s="3667" t="s">
        <v>3468</v>
      </c>
      <c r="AH9" s="3667" t="s">
        <v>3469</v>
      </c>
      <c r="AI9" s="3667" t="s">
        <v>3429</v>
      </c>
      <c r="AJ9" s="3667">
        <v>188205.82</v>
      </c>
      <c r="AK9" s="3667">
        <v>57000</v>
      </c>
      <c r="AL9" s="3667" t="s">
        <v>2095</v>
      </c>
      <c r="AM9" s="3667">
        <v>188205.82</v>
      </c>
      <c r="AN9" s="3667">
        <v>31618.81</v>
      </c>
      <c r="AO9" s="3667">
        <v>31618.81</v>
      </c>
      <c r="AP9" s="3667">
        <v>2107.92</v>
      </c>
      <c r="AQ9" s="3667">
        <v>2107.92</v>
      </c>
      <c r="AR9" s="3667">
        <v>14372</v>
      </c>
      <c r="AS9" s="3667">
        <v>14372</v>
      </c>
      <c r="AT9" s="3667" t="s">
        <v>3392</v>
      </c>
      <c r="AU9" s="3667" t="s">
        <v>3392</v>
      </c>
      <c r="AV9" s="3667">
        <v>0</v>
      </c>
      <c r="AW9" s="3667" t="s">
        <v>3470</v>
      </c>
      <c r="AX9" s="3667" t="s">
        <v>3388</v>
      </c>
      <c r="AY9" s="3667" t="s">
        <v>3392</v>
      </c>
      <c r="AZ9" s="3667">
        <v>29000</v>
      </c>
      <c r="BA9" s="3667" t="s">
        <v>3392</v>
      </c>
      <c r="BB9" s="3667" t="s">
        <v>3392</v>
      </c>
      <c r="BC9" s="3667">
        <v>14627</v>
      </c>
      <c r="BD9" s="3667">
        <v>29000</v>
      </c>
      <c r="BE9" s="3667" t="s">
        <v>3400</v>
      </c>
    </row>
    <row r="10" spans="1:57">
      <c r="A10" s="3667" t="s">
        <v>3471</v>
      </c>
      <c r="B10" s="3667" t="s">
        <v>1465</v>
      </c>
      <c r="C10" s="3667" t="s">
        <v>3472</v>
      </c>
      <c r="D10" s="3667" t="s">
        <v>3379</v>
      </c>
      <c r="E10" s="3667" t="s">
        <v>3380</v>
      </c>
      <c r="F10" s="3667" t="s">
        <v>3434</v>
      </c>
      <c r="G10" s="3667" t="s">
        <v>3473</v>
      </c>
      <c r="H10" s="3667" t="s">
        <v>3404</v>
      </c>
      <c r="I10" s="3667">
        <v>87287.8</v>
      </c>
      <c r="J10" s="3667">
        <v>192033.17</v>
      </c>
      <c r="K10" s="3667">
        <v>2.2000000000000002</v>
      </c>
      <c r="L10" s="3667">
        <v>2.2000000000000002</v>
      </c>
      <c r="M10" s="3667" t="s">
        <v>3385</v>
      </c>
      <c r="N10" s="3667" t="s">
        <v>3466</v>
      </c>
      <c r="O10" s="3667" t="s">
        <v>3387</v>
      </c>
      <c r="P10" s="3667" t="s">
        <v>3388</v>
      </c>
      <c r="Q10" s="3667" t="s">
        <v>3392</v>
      </c>
      <c r="R10" s="3667" t="s">
        <v>3392</v>
      </c>
      <c r="S10" s="3667" t="s">
        <v>3392</v>
      </c>
      <c r="T10" s="3667" t="s">
        <v>3392</v>
      </c>
      <c r="U10" s="3667" t="s">
        <v>3392</v>
      </c>
      <c r="V10" s="3667" t="s">
        <v>3392</v>
      </c>
      <c r="W10" s="3667" t="s">
        <v>3392</v>
      </c>
      <c r="X10" s="3667" t="s">
        <v>3392</v>
      </c>
      <c r="Y10" s="3667">
        <v>0</v>
      </c>
      <c r="Z10" s="3667">
        <v>0</v>
      </c>
      <c r="AA10" s="3668">
        <v>45005.000497685185</v>
      </c>
      <c r="AB10" s="3668">
        <v>45025.000497685185</v>
      </c>
      <c r="AC10" s="3668">
        <v>45040.000497685185</v>
      </c>
      <c r="AD10" s="3668">
        <v>45040.000497685185</v>
      </c>
      <c r="AE10" s="3667" t="s">
        <v>3474</v>
      </c>
      <c r="AF10" s="3667" t="s">
        <v>3394</v>
      </c>
      <c r="AG10" s="3667" t="s">
        <v>3475</v>
      </c>
      <c r="AH10" s="3667" t="s">
        <v>3476</v>
      </c>
      <c r="AI10" s="3667" t="s">
        <v>3443</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3392</v>
      </c>
      <c r="AU10" s="3667" t="s">
        <v>3392</v>
      </c>
      <c r="AV10" s="3667">
        <v>0</v>
      </c>
      <c r="AW10" s="3667" t="s">
        <v>3470</v>
      </c>
      <c r="AX10" s="3667" t="s">
        <v>3388</v>
      </c>
      <c r="AY10" s="3667" t="s">
        <v>3392</v>
      </c>
      <c r="AZ10" s="3667">
        <v>29000</v>
      </c>
      <c r="BA10" s="3667" t="s">
        <v>3392</v>
      </c>
      <c r="BB10" s="3667" t="s">
        <v>3392</v>
      </c>
      <c r="BC10" s="3667">
        <v>14673</v>
      </c>
      <c r="BD10" s="3667" t="s">
        <v>3392</v>
      </c>
      <c r="BE10" s="3667" t="s">
        <v>3400</v>
      </c>
    </row>
    <row r="11" spans="1:57">
      <c r="A11" s="3667" t="s">
        <v>3477</v>
      </c>
      <c r="B11" s="3667" t="s">
        <v>1465</v>
      </c>
      <c r="C11" s="3667" t="s">
        <v>3478</v>
      </c>
      <c r="D11" s="3667" t="s">
        <v>3379</v>
      </c>
      <c r="E11" s="3667" t="s">
        <v>3380</v>
      </c>
      <c r="F11" s="3667" t="s">
        <v>3479</v>
      </c>
      <c r="G11" s="3667" t="s">
        <v>3480</v>
      </c>
      <c r="H11" s="3667" t="s">
        <v>3404</v>
      </c>
      <c r="I11" s="3667">
        <v>52499.519999999997</v>
      </c>
      <c r="J11" s="3667">
        <v>115498.94</v>
      </c>
      <c r="K11" s="3667">
        <v>2.2000000000000002</v>
      </c>
      <c r="L11" s="3667">
        <v>2.2000000000000002</v>
      </c>
      <c r="M11" s="3667" t="s">
        <v>3385</v>
      </c>
      <c r="N11" s="3667" t="s">
        <v>3481</v>
      </c>
      <c r="O11" s="3667" t="s">
        <v>3387</v>
      </c>
      <c r="P11" s="3667" t="s">
        <v>3388</v>
      </c>
      <c r="Q11" s="3667" t="s">
        <v>3392</v>
      </c>
      <c r="R11" s="3667" t="s">
        <v>3392</v>
      </c>
      <c r="S11" s="3667" t="s">
        <v>3392</v>
      </c>
      <c r="T11" s="3667" t="s">
        <v>3392</v>
      </c>
      <c r="U11" s="3667" t="s">
        <v>3392</v>
      </c>
      <c r="V11" s="3667" t="s">
        <v>3392</v>
      </c>
      <c r="W11" s="3667" t="s">
        <v>3392</v>
      </c>
      <c r="X11" s="3667" t="s">
        <v>3392</v>
      </c>
      <c r="Y11" s="3667">
        <v>0</v>
      </c>
      <c r="Z11" s="3667">
        <v>0</v>
      </c>
      <c r="AA11" s="3668">
        <v>44945.000497685185</v>
      </c>
      <c r="AB11" s="3668">
        <v>44964.000497685185</v>
      </c>
      <c r="AC11" s="3668">
        <v>44975.000497685185</v>
      </c>
      <c r="AD11" s="3667" t="s">
        <v>3392</v>
      </c>
      <c r="AE11" s="3667" t="s">
        <v>3482</v>
      </c>
      <c r="AF11" s="3667" t="s">
        <v>3483</v>
      </c>
      <c r="AG11" s="3667" t="s">
        <v>3388</v>
      </c>
      <c r="AH11" s="3667" t="s">
        <v>3392</v>
      </c>
      <c r="AI11" s="3667" t="s">
        <v>3392</v>
      </c>
      <c r="AJ11" s="3667">
        <v>139616.76999999999</v>
      </c>
      <c r="AK11" s="3667">
        <v>42000</v>
      </c>
      <c r="AL11" s="3667" t="s">
        <v>2095</v>
      </c>
      <c r="AM11" s="3667" t="s">
        <v>3392</v>
      </c>
      <c r="AN11" s="3667">
        <v>26593.91</v>
      </c>
      <c r="AO11" s="3667" t="s">
        <v>3392</v>
      </c>
      <c r="AP11" s="3667">
        <v>1772.93</v>
      </c>
      <c r="AQ11" s="3667" t="s">
        <v>3392</v>
      </c>
      <c r="AR11" s="3667">
        <v>12088</v>
      </c>
      <c r="AS11" s="3667" t="s">
        <v>3392</v>
      </c>
      <c r="AT11" s="3667" t="s">
        <v>3392</v>
      </c>
      <c r="AU11" s="3667" t="s">
        <v>3392</v>
      </c>
      <c r="AV11" s="3667">
        <v>0</v>
      </c>
      <c r="AW11" s="3667" t="s">
        <v>3470</v>
      </c>
      <c r="AX11" s="3667" t="s">
        <v>3388</v>
      </c>
      <c r="AY11" s="3667" t="s">
        <v>3392</v>
      </c>
      <c r="AZ11" s="3667">
        <v>28000</v>
      </c>
      <c r="BA11" s="3667" t="s">
        <v>3392</v>
      </c>
      <c r="BB11" s="3667" t="s">
        <v>3392</v>
      </c>
      <c r="BC11" s="3667" t="s">
        <v>3392</v>
      </c>
      <c r="BD11" s="3667" t="s">
        <v>3392</v>
      </c>
      <c r="BE11" s="3667" t="s">
        <v>3445</v>
      </c>
    </row>
    <row r="12" spans="1:57">
      <c r="A12" s="3667" t="s">
        <v>3484</v>
      </c>
      <c r="B12" s="3667" t="s">
        <v>1465</v>
      </c>
      <c r="C12" s="3667" t="s">
        <v>3485</v>
      </c>
      <c r="D12" s="3667" t="s">
        <v>3379</v>
      </c>
      <c r="E12" s="3667" t="s">
        <v>3380</v>
      </c>
      <c r="F12" s="3667" t="s">
        <v>3448</v>
      </c>
      <c r="G12" s="3667" t="s">
        <v>3486</v>
      </c>
      <c r="H12" s="3667" t="s">
        <v>3383</v>
      </c>
      <c r="I12" s="3667">
        <v>71668</v>
      </c>
      <c r="J12" s="3667">
        <v>194641.99</v>
      </c>
      <c r="K12" s="3667" t="s">
        <v>3487</v>
      </c>
      <c r="L12" s="3667">
        <v>3.5</v>
      </c>
      <c r="M12" s="3667" t="s">
        <v>3385</v>
      </c>
      <c r="N12" s="3667" t="s">
        <v>3488</v>
      </c>
      <c r="O12" s="3667" t="s">
        <v>3489</v>
      </c>
      <c r="P12" s="3667" t="s">
        <v>3388</v>
      </c>
      <c r="Q12" s="3667" t="s">
        <v>3490</v>
      </c>
      <c r="R12" s="3667" t="s">
        <v>3491</v>
      </c>
      <c r="S12" s="3667" t="s">
        <v>3492</v>
      </c>
      <c r="T12" s="3667" t="s">
        <v>3425</v>
      </c>
      <c r="U12" s="3667" t="s">
        <v>3392</v>
      </c>
      <c r="V12" s="3667" t="s">
        <v>3392</v>
      </c>
      <c r="W12" s="3667" t="s">
        <v>3392</v>
      </c>
      <c r="X12" s="3667" t="s">
        <v>3392</v>
      </c>
      <c r="Y12" s="3667">
        <v>0</v>
      </c>
      <c r="Z12" s="3667">
        <v>0</v>
      </c>
      <c r="AA12" s="3668">
        <v>44925.000497685185</v>
      </c>
      <c r="AB12" s="3668">
        <v>44945.000497685185</v>
      </c>
      <c r="AC12" s="3668">
        <v>44964.000497685185</v>
      </c>
      <c r="AD12" s="3668">
        <v>44964.000497685185</v>
      </c>
      <c r="AE12" s="3667" t="s">
        <v>3493</v>
      </c>
      <c r="AF12" s="3667" t="s">
        <v>3394</v>
      </c>
      <c r="AG12" s="3667" t="s">
        <v>3494</v>
      </c>
      <c r="AH12" s="3667" t="s">
        <v>3495</v>
      </c>
      <c r="AI12" s="3667" t="s">
        <v>3397</v>
      </c>
      <c r="AJ12" s="3667">
        <v>311200</v>
      </c>
      <c r="AK12" s="3667">
        <v>63000</v>
      </c>
      <c r="AL12" s="3667" t="s">
        <v>2095</v>
      </c>
      <c r="AM12" s="3667">
        <v>311200</v>
      </c>
      <c r="AN12" s="3667">
        <v>43422.45</v>
      </c>
      <c r="AO12" s="3667">
        <v>43422.45</v>
      </c>
      <c r="AP12" s="3667">
        <v>2894.83</v>
      </c>
      <c r="AQ12" s="3667">
        <v>2894.83</v>
      </c>
      <c r="AR12" s="3667">
        <v>15988</v>
      </c>
      <c r="AS12" s="3667">
        <v>15988</v>
      </c>
      <c r="AT12" s="3667" t="s">
        <v>3392</v>
      </c>
      <c r="AU12" s="3667" t="s">
        <v>3392</v>
      </c>
      <c r="AV12" s="3667">
        <v>0</v>
      </c>
      <c r="AW12" s="3667" t="s">
        <v>3496</v>
      </c>
      <c r="AX12" s="3667">
        <v>357880</v>
      </c>
      <c r="AY12" s="3667" t="s">
        <v>3431</v>
      </c>
      <c r="AZ12" s="3667">
        <v>58000</v>
      </c>
      <c r="BA12" s="3667">
        <v>18387</v>
      </c>
      <c r="BB12" s="3667">
        <v>15</v>
      </c>
      <c r="BC12" s="3667">
        <v>41600</v>
      </c>
      <c r="BD12" s="3667">
        <v>58000</v>
      </c>
      <c r="BE12" s="3667" t="s">
        <v>3445</v>
      </c>
    </row>
    <row r="13" spans="1:57">
      <c r="A13" s="3667" t="s">
        <v>3497</v>
      </c>
      <c r="B13" s="3667" t="s">
        <v>1465</v>
      </c>
      <c r="C13" s="3667" t="s">
        <v>3498</v>
      </c>
      <c r="D13" s="3667" t="s">
        <v>3379</v>
      </c>
      <c r="E13" s="3667" t="s">
        <v>3380</v>
      </c>
      <c r="F13" s="3667" t="s">
        <v>3448</v>
      </c>
      <c r="G13" s="3667" t="s">
        <v>3499</v>
      </c>
      <c r="H13" s="3667" t="s">
        <v>3404</v>
      </c>
      <c r="I13" s="3667">
        <v>21625</v>
      </c>
      <c r="J13" s="3667">
        <v>43250</v>
      </c>
      <c r="K13" s="3667" t="s">
        <v>3500</v>
      </c>
      <c r="L13" s="3667">
        <v>2</v>
      </c>
      <c r="M13" s="3667" t="s">
        <v>3385</v>
      </c>
      <c r="N13" s="3667" t="s">
        <v>3405</v>
      </c>
      <c r="O13" s="3667" t="s">
        <v>3501</v>
      </c>
      <c r="P13" s="3667" t="s">
        <v>3388</v>
      </c>
      <c r="Q13" s="3667">
        <v>0.3</v>
      </c>
      <c r="R13" s="3667" t="s">
        <v>3406</v>
      </c>
      <c r="S13" s="3667" t="s">
        <v>3502</v>
      </c>
      <c r="T13" s="3667" t="s">
        <v>3503</v>
      </c>
      <c r="U13" s="3667" t="s">
        <v>3392</v>
      </c>
      <c r="V13" s="3667" t="s">
        <v>3392</v>
      </c>
      <c r="W13" s="3667" t="s">
        <v>3392</v>
      </c>
      <c r="X13" s="3667" t="s">
        <v>3392</v>
      </c>
      <c r="Y13" s="3667">
        <v>0</v>
      </c>
      <c r="Z13" s="3667">
        <v>0</v>
      </c>
      <c r="AA13" s="3668">
        <v>44791.000497685185</v>
      </c>
      <c r="AB13" s="3668">
        <v>44811.000497685185</v>
      </c>
      <c r="AC13" s="3668">
        <v>44826.000497685185</v>
      </c>
      <c r="AD13" s="3668">
        <v>44826.000497685185</v>
      </c>
      <c r="AE13" s="3667" t="s">
        <v>3504</v>
      </c>
      <c r="AF13" s="3667" t="s">
        <v>3394</v>
      </c>
      <c r="AG13" s="3667" t="s">
        <v>3505</v>
      </c>
      <c r="AH13" s="3667" t="s">
        <v>3506</v>
      </c>
      <c r="AI13" s="3667" t="s">
        <v>3443</v>
      </c>
      <c r="AJ13" s="3667">
        <v>143000</v>
      </c>
      <c r="AK13" s="3667">
        <v>29000</v>
      </c>
      <c r="AL13" s="3667" t="s">
        <v>3507</v>
      </c>
      <c r="AM13" s="3667">
        <v>143000</v>
      </c>
      <c r="AN13" s="3667">
        <v>66127.16</v>
      </c>
      <c r="AO13" s="3667">
        <v>66127.16</v>
      </c>
      <c r="AP13" s="3667">
        <v>4408.4799999999996</v>
      </c>
      <c r="AQ13" s="3667">
        <v>4408.4799999999996</v>
      </c>
      <c r="AR13" s="3667">
        <v>33064</v>
      </c>
      <c r="AS13" s="3667">
        <v>33064</v>
      </c>
      <c r="AT13" s="3667" t="s">
        <v>3392</v>
      </c>
      <c r="AU13" s="3667" t="s">
        <v>3392</v>
      </c>
      <c r="AV13" s="3667">
        <v>0</v>
      </c>
      <c r="AW13" s="3667" t="s">
        <v>3430</v>
      </c>
      <c r="AX13" s="3667">
        <v>164450</v>
      </c>
      <c r="AY13" s="3667" t="s">
        <v>3431</v>
      </c>
      <c r="AZ13" s="3667" t="s">
        <v>3388</v>
      </c>
      <c r="BA13" s="3667">
        <v>38023</v>
      </c>
      <c r="BB13" s="3667">
        <v>15</v>
      </c>
      <c r="BC13" s="3667">
        <v>25936</v>
      </c>
      <c r="BD13" s="3667">
        <v>59000</v>
      </c>
      <c r="BE13" s="3667" t="s">
        <v>3400</v>
      </c>
    </row>
    <row r="14" spans="1:57" s="3703" customFormat="1">
      <c r="A14" s="3701" t="s">
        <v>3508</v>
      </c>
      <c r="B14" s="3701" t="s">
        <v>1465</v>
      </c>
      <c r="C14" s="3701" t="s">
        <v>3509</v>
      </c>
      <c r="D14" s="3701" t="s">
        <v>3379</v>
      </c>
      <c r="E14" s="3701" t="s">
        <v>3380</v>
      </c>
      <c r="F14" s="3701" t="s">
        <v>3413</v>
      </c>
      <c r="G14" s="3701" t="s">
        <v>3510</v>
      </c>
      <c r="H14" s="3701" t="s">
        <v>3383</v>
      </c>
      <c r="I14" s="3701">
        <v>27876.52</v>
      </c>
      <c r="J14" s="3701">
        <v>69691.3</v>
      </c>
      <c r="K14" s="3701">
        <v>2.5</v>
      </c>
      <c r="L14" s="3701">
        <v>2.5</v>
      </c>
      <c r="M14" s="3701" t="s">
        <v>3385</v>
      </c>
      <c r="N14" s="3701" t="s">
        <v>3511</v>
      </c>
      <c r="O14" s="3701" t="s">
        <v>3501</v>
      </c>
      <c r="P14" s="3701">
        <v>5.74</v>
      </c>
      <c r="Q14" s="3701" t="s">
        <v>3392</v>
      </c>
      <c r="R14" s="3701">
        <v>45</v>
      </c>
      <c r="S14" s="3701" t="s">
        <v>3512</v>
      </c>
      <c r="T14" s="3701" t="s">
        <v>3451</v>
      </c>
      <c r="U14" s="3701" t="s">
        <v>3392</v>
      </c>
      <c r="V14" s="3701" t="s">
        <v>3392</v>
      </c>
      <c r="W14" s="3701">
        <v>0</v>
      </c>
      <c r="X14" s="3701">
        <v>0</v>
      </c>
      <c r="Y14" s="3701">
        <v>0</v>
      </c>
      <c r="Z14" s="3701">
        <v>0</v>
      </c>
      <c r="AA14" s="3702">
        <v>44791.000497685185</v>
      </c>
      <c r="AB14" s="3702">
        <v>44811.000497685185</v>
      </c>
      <c r="AC14" s="3702">
        <v>44826.000497685185</v>
      </c>
      <c r="AD14" s="3702">
        <v>44826.000497685185</v>
      </c>
      <c r="AE14" s="3701" t="s">
        <v>3513</v>
      </c>
      <c r="AF14" s="3701" t="s">
        <v>3394</v>
      </c>
      <c r="AG14" s="3701" t="s">
        <v>3514</v>
      </c>
      <c r="AH14" s="3701" t="s">
        <v>3515</v>
      </c>
      <c r="AI14" s="3701" t="s">
        <v>3516</v>
      </c>
      <c r="AJ14" s="3701">
        <v>250000</v>
      </c>
      <c r="AK14" s="3701">
        <v>50000</v>
      </c>
      <c r="AL14" s="3701" t="s">
        <v>3507</v>
      </c>
      <c r="AM14" s="3701">
        <v>250000</v>
      </c>
      <c r="AN14" s="3701">
        <v>89681.21</v>
      </c>
      <c r="AO14" s="3701">
        <v>89681.21</v>
      </c>
      <c r="AP14" s="3701">
        <v>5978.75</v>
      </c>
      <c r="AQ14" s="3701">
        <v>5978.75</v>
      </c>
      <c r="AR14" s="3701">
        <v>35872</v>
      </c>
      <c r="AS14" s="3701">
        <v>35872</v>
      </c>
      <c r="AT14" s="3701" t="s">
        <v>3392</v>
      </c>
      <c r="AU14" s="3701" t="s">
        <v>3392</v>
      </c>
      <c r="AV14" s="3701">
        <v>0</v>
      </c>
      <c r="AW14" s="3701" t="s">
        <v>3517</v>
      </c>
      <c r="AX14" s="3701">
        <v>287500</v>
      </c>
      <c r="AY14" s="3701" t="s">
        <v>3431</v>
      </c>
      <c r="AZ14" s="3701" t="s">
        <v>3388</v>
      </c>
      <c r="BA14" s="3701">
        <v>41253</v>
      </c>
      <c r="BB14" s="3701">
        <v>15</v>
      </c>
      <c r="BC14" s="3701">
        <v>29911</v>
      </c>
      <c r="BD14" s="3701">
        <v>66000</v>
      </c>
      <c r="BE14" s="3701" t="s">
        <v>3400</v>
      </c>
    </row>
    <row r="15" spans="1:57">
      <c r="A15" s="3667" t="s">
        <v>3518</v>
      </c>
      <c r="B15" s="3667" t="s">
        <v>1465</v>
      </c>
      <c r="C15" s="3667" t="s">
        <v>3519</v>
      </c>
      <c r="D15" s="3667" t="s">
        <v>3379</v>
      </c>
      <c r="E15" s="3667" t="s">
        <v>3380</v>
      </c>
      <c r="F15" s="3667" t="s">
        <v>3448</v>
      </c>
      <c r="G15" s="3667" t="s">
        <v>3520</v>
      </c>
      <c r="H15" s="3667" t="s">
        <v>3404</v>
      </c>
      <c r="I15" s="3667">
        <v>22115.200000000001</v>
      </c>
      <c r="J15" s="3667">
        <v>44230.400000000001</v>
      </c>
      <c r="K15" s="3667">
        <v>2</v>
      </c>
      <c r="L15" s="3667">
        <v>2</v>
      </c>
      <c r="M15" s="3667" t="s">
        <v>3385</v>
      </c>
      <c r="N15" s="3667" t="s">
        <v>3405</v>
      </c>
      <c r="O15" s="3667" t="s">
        <v>3521</v>
      </c>
      <c r="P15" s="3667" t="s">
        <v>3388</v>
      </c>
      <c r="Q15" s="3667">
        <v>0.3</v>
      </c>
      <c r="R15" s="3667">
        <v>45</v>
      </c>
      <c r="S15" s="3667" t="s">
        <v>3522</v>
      </c>
      <c r="T15" s="3667" t="s">
        <v>3523</v>
      </c>
      <c r="U15" s="3667" t="s">
        <v>3392</v>
      </c>
      <c r="V15" s="3667" t="s">
        <v>3392</v>
      </c>
      <c r="W15" s="3667">
        <v>0</v>
      </c>
      <c r="X15" s="3667">
        <v>0</v>
      </c>
      <c r="Y15" s="3667">
        <v>0</v>
      </c>
      <c r="Z15" s="3667">
        <v>0</v>
      </c>
      <c r="AA15" s="3668">
        <v>44568.000497685185</v>
      </c>
      <c r="AB15" s="3668">
        <v>44589.000497685185</v>
      </c>
      <c r="AC15" s="3668">
        <v>44608.000497685185</v>
      </c>
      <c r="AD15" s="3668">
        <v>44609.000497685185</v>
      </c>
      <c r="AE15" s="3667" t="s">
        <v>3524</v>
      </c>
      <c r="AF15" s="3667" t="s">
        <v>3394</v>
      </c>
      <c r="AG15" s="3667" t="s">
        <v>3525</v>
      </c>
      <c r="AH15" s="3667" t="s">
        <v>3526</v>
      </c>
      <c r="AI15" s="3667" t="s">
        <v>3527</v>
      </c>
      <c r="AJ15" s="3667">
        <v>146000</v>
      </c>
      <c r="AK15" s="3667">
        <v>30000</v>
      </c>
      <c r="AL15" s="3667" t="s">
        <v>3528</v>
      </c>
      <c r="AM15" s="3667">
        <v>147600</v>
      </c>
      <c r="AN15" s="3667">
        <v>66017.94</v>
      </c>
      <c r="AO15" s="3667">
        <v>66741.429999999993</v>
      </c>
      <c r="AP15" s="3667">
        <v>4401.2</v>
      </c>
      <c r="AQ15" s="3667">
        <v>4449.43</v>
      </c>
      <c r="AR15" s="3667">
        <v>33009</v>
      </c>
      <c r="AS15" s="3667">
        <v>33371</v>
      </c>
      <c r="AT15" s="3667" t="s">
        <v>3392</v>
      </c>
      <c r="AU15" s="3667" t="s">
        <v>3392</v>
      </c>
      <c r="AV15" s="3667">
        <v>1.1000000000000001</v>
      </c>
      <c r="AW15" s="3667" t="s">
        <v>3470</v>
      </c>
      <c r="AX15" s="3667">
        <v>153300</v>
      </c>
      <c r="AY15" s="3667" t="s">
        <v>3431</v>
      </c>
      <c r="AZ15" s="3667">
        <v>58000</v>
      </c>
      <c r="BA15" s="3667">
        <v>34659</v>
      </c>
      <c r="BB15" s="3667">
        <v>5</v>
      </c>
      <c r="BC15" s="3667">
        <v>24629</v>
      </c>
      <c r="BD15" s="3667">
        <v>58000</v>
      </c>
      <c r="BE15" s="3667" t="s">
        <v>3400</v>
      </c>
    </row>
    <row r="16" spans="1:57">
      <c r="A16" s="3667" t="s">
        <v>3529</v>
      </c>
      <c r="B16" s="3667" t="s">
        <v>1465</v>
      </c>
      <c r="C16" s="3667" t="s">
        <v>3530</v>
      </c>
      <c r="D16" s="3667" t="s">
        <v>3379</v>
      </c>
      <c r="E16" s="3667" t="s">
        <v>3380</v>
      </c>
      <c r="F16" s="3667" t="s">
        <v>3531</v>
      </c>
      <c r="G16" s="3667" t="s">
        <v>3532</v>
      </c>
      <c r="H16" s="3667" t="s">
        <v>3404</v>
      </c>
      <c r="I16" s="3667">
        <v>23519.8</v>
      </c>
      <c r="J16" s="3667">
        <v>58799.5</v>
      </c>
      <c r="K16" s="3667">
        <v>2.5</v>
      </c>
      <c r="L16" s="3667">
        <v>2.5</v>
      </c>
      <c r="M16" s="3667" t="s">
        <v>3385</v>
      </c>
      <c r="N16" s="3667" t="s">
        <v>3405</v>
      </c>
      <c r="O16" s="3667" t="s">
        <v>3521</v>
      </c>
      <c r="P16" s="3667">
        <v>0</v>
      </c>
      <c r="Q16" s="3667" t="s">
        <v>3392</v>
      </c>
      <c r="R16" s="3667">
        <v>60</v>
      </c>
      <c r="S16" s="3667" t="s">
        <v>3533</v>
      </c>
      <c r="T16" s="3667" t="s">
        <v>3534</v>
      </c>
      <c r="U16" s="3667" t="s">
        <v>3392</v>
      </c>
      <c r="V16" s="3667" t="s">
        <v>3392</v>
      </c>
      <c r="W16" s="3667" t="s">
        <v>3392</v>
      </c>
      <c r="X16" s="3667">
        <v>0</v>
      </c>
      <c r="Y16" s="3667">
        <v>0</v>
      </c>
      <c r="Z16" s="3667">
        <v>0</v>
      </c>
      <c r="AA16" s="3668">
        <v>44568.000497685185</v>
      </c>
      <c r="AB16" s="3668">
        <v>44589.000497685185</v>
      </c>
      <c r="AC16" s="3668">
        <v>44608.000497685185</v>
      </c>
      <c r="AD16" s="3668">
        <v>44609.000497685185</v>
      </c>
      <c r="AE16" s="3667" t="s">
        <v>3535</v>
      </c>
      <c r="AF16" s="3667" t="s">
        <v>3394</v>
      </c>
      <c r="AG16" s="3667" t="s">
        <v>3536</v>
      </c>
      <c r="AH16" s="3667" t="s">
        <v>3537</v>
      </c>
      <c r="AI16" s="3667" t="s">
        <v>3410</v>
      </c>
      <c r="AJ16" s="3667">
        <v>223000</v>
      </c>
      <c r="AK16" s="3667">
        <v>45000</v>
      </c>
      <c r="AL16" s="3667" t="s">
        <v>3528</v>
      </c>
      <c r="AM16" s="3667">
        <v>248000</v>
      </c>
      <c r="AN16" s="3667">
        <v>94813.73</v>
      </c>
      <c r="AO16" s="3667">
        <v>105443.07</v>
      </c>
      <c r="AP16" s="3667">
        <v>6320.92</v>
      </c>
      <c r="AQ16" s="3667">
        <v>7029.54</v>
      </c>
      <c r="AR16" s="3667">
        <v>37925</v>
      </c>
      <c r="AS16" s="3667">
        <v>42177</v>
      </c>
      <c r="AT16" s="3667" t="s">
        <v>3392</v>
      </c>
      <c r="AU16" s="3667" t="s">
        <v>3392</v>
      </c>
      <c r="AV16" s="3667">
        <v>11.21</v>
      </c>
      <c r="AW16" s="3667" t="s">
        <v>3470</v>
      </c>
      <c r="AX16" s="3667">
        <v>256450</v>
      </c>
      <c r="AY16" s="3667" t="s">
        <v>3431</v>
      </c>
      <c r="AZ16" s="3667">
        <v>73000</v>
      </c>
      <c r="BA16" s="3667">
        <v>43614</v>
      </c>
      <c r="BB16" s="3667">
        <v>15</v>
      </c>
      <c r="BC16" s="3667">
        <v>30822</v>
      </c>
      <c r="BD16" s="3667">
        <v>73000</v>
      </c>
      <c r="BE16" s="3667" t="s">
        <v>3400</v>
      </c>
    </row>
    <row r="17" spans="1:57" s="3671" customFormat="1">
      <c r="A17" s="3669" t="s">
        <v>3538</v>
      </c>
      <c r="B17" s="3669" t="s">
        <v>1465</v>
      </c>
      <c r="C17" s="3669" t="s">
        <v>3539</v>
      </c>
      <c r="D17" s="3669" t="s">
        <v>3379</v>
      </c>
      <c r="E17" s="3669" t="s">
        <v>3380</v>
      </c>
      <c r="F17" s="3669" t="s">
        <v>3381</v>
      </c>
      <c r="G17" s="3669" t="s">
        <v>3382</v>
      </c>
      <c r="H17" s="3669" t="s">
        <v>3383</v>
      </c>
      <c r="I17" s="3669">
        <v>78176.460000000006</v>
      </c>
      <c r="J17" s="3669">
        <v>178342.9</v>
      </c>
      <c r="K17" s="3669" t="s">
        <v>3540</v>
      </c>
      <c r="L17" s="3669">
        <v>2.5</v>
      </c>
      <c r="M17" s="3669" t="s">
        <v>3385</v>
      </c>
      <c r="N17" s="3669" t="s">
        <v>3541</v>
      </c>
      <c r="O17" s="3669" t="s">
        <v>3521</v>
      </c>
      <c r="P17" s="3669">
        <v>0</v>
      </c>
      <c r="Q17" s="3669">
        <v>0.3</v>
      </c>
      <c r="R17" s="3669" t="s">
        <v>3542</v>
      </c>
      <c r="S17" s="3669" t="s">
        <v>3543</v>
      </c>
      <c r="T17" s="3669" t="s">
        <v>3534</v>
      </c>
      <c r="U17" s="3669" t="s">
        <v>3392</v>
      </c>
      <c r="V17" s="3669" t="s">
        <v>3392</v>
      </c>
      <c r="W17" s="3669" t="s">
        <v>3392</v>
      </c>
      <c r="X17" s="3669">
        <v>0</v>
      </c>
      <c r="Y17" s="3669">
        <v>0</v>
      </c>
      <c r="Z17" s="3669">
        <v>0</v>
      </c>
      <c r="AA17" s="3670">
        <v>44568.000497685185</v>
      </c>
      <c r="AB17" s="3670">
        <v>44589.000497685185</v>
      </c>
      <c r="AC17" s="3670">
        <v>44608.000497685185</v>
      </c>
      <c r="AD17" s="3670">
        <v>44608.000497685185</v>
      </c>
      <c r="AE17" s="3669" t="s">
        <v>3544</v>
      </c>
      <c r="AF17" s="3669" t="s">
        <v>3394</v>
      </c>
      <c r="AG17" s="3669" t="s">
        <v>3545</v>
      </c>
      <c r="AH17" s="3669" t="s">
        <v>3546</v>
      </c>
      <c r="AI17" s="3669" t="s">
        <v>3547</v>
      </c>
      <c r="AJ17" s="3669">
        <v>482000</v>
      </c>
      <c r="AK17" s="3669">
        <v>97000</v>
      </c>
      <c r="AL17" s="3669" t="s">
        <v>3528</v>
      </c>
      <c r="AM17" s="3669">
        <v>482000</v>
      </c>
      <c r="AN17" s="3669">
        <v>61655.38</v>
      </c>
      <c r="AO17" s="3669">
        <v>61655.38</v>
      </c>
      <c r="AP17" s="3669">
        <v>4110.3599999999997</v>
      </c>
      <c r="AQ17" s="3669">
        <v>4110.3599999999997</v>
      </c>
      <c r="AR17" s="3669">
        <v>27027</v>
      </c>
      <c r="AS17" s="3669">
        <v>27027</v>
      </c>
      <c r="AT17" s="3669" t="s">
        <v>3392</v>
      </c>
      <c r="AU17" s="3669" t="s">
        <v>3392</v>
      </c>
      <c r="AV17" s="3669">
        <v>0</v>
      </c>
      <c r="AW17" s="3669" t="s">
        <v>3548</v>
      </c>
      <c r="AX17" s="3669">
        <v>554300</v>
      </c>
      <c r="AY17" s="3669" t="s">
        <v>3431</v>
      </c>
      <c r="AZ17" s="3669">
        <v>59000</v>
      </c>
      <c r="BA17" s="3669">
        <v>31081</v>
      </c>
      <c r="BB17" s="3669">
        <v>15</v>
      </c>
      <c r="BC17" s="3669">
        <v>31110</v>
      </c>
      <c r="BD17" s="3669">
        <v>59000</v>
      </c>
      <c r="BE17" s="3669" t="s">
        <v>3400</v>
      </c>
    </row>
    <row r="18" spans="1:57">
      <c r="A18" s="3667" t="s">
        <v>3549</v>
      </c>
      <c r="B18" s="3667" t="s">
        <v>1465</v>
      </c>
      <c r="C18" s="3667" t="s">
        <v>3550</v>
      </c>
      <c r="D18" s="3667" t="s">
        <v>3379</v>
      </c>
      <c r="E18" s="3667" t="s">
        <v>3380</v>
      </c>
      <c r="F18" s="3667" t="s">
        <v>3413</v>
      </c>
      <c r="G18" s="3667" t="s">
        <v>3510</v>
      </c>
      <c r="H18" s="3667" t="s">
        <v>3383</v>
      </c>
      <c r="I18" s="3667">
        <v>104108.28</v>
      </c>
      <c r="J18" s="3667">
        <v>211367.4</v>
      </c>
      <c r="K18" s="3667" t="s">
        <v>3551</v>
      </c>
      <c r="L18" s="3667">
        <v>2.1</v>
      </c>
      <c r="M18" s="3667" t="s">
        <v>3385</v>
      </c>
      <c r="N18" s="3667" t="s">
        <v>3552</v>
      </c>
      <c r="O18" s="3667" t="s">
        <v>3521</v>
      </c>
      <c r="P18" s="3667" t="s">
        <v>3388</v>
      </c>
      <c r="Q18" s="3667" t="s">
        <v>3553</v>
      </c>
      <c r="R18" s="3667" t="s">
        <v>3554</v>
      </c>
      <c r="S18" s="3667" t="s">
        <v>3543</v>
      </c>
      <c r="T18" s="3667" t="s">
        <v>3534</v>
      </c>
      <c r="U18" s="3667" t="s">
        <v>3392</v>
      </c>
      <c r="V18" s="3667" t="s">
        <v>3392</v>
      </c>
      <c r="W18" s="3667">
        <v>0</v>
      </c>
      <c r="X18" s="3667">
        <v>0</v>
      </c>
      <c r="Y18" s="3667">
        <v>0</v>
      </c>
      <c r="Z18" s="3667">
        <v>0</v>
      </c>
      <c r="AA18" s="3668">
        <v>44568.000497685185</v>
      </c>
      <c r="AB18" s="3668">
        <v>44589.000497685185</v>
      </c>
      <c r="AC18" s="3668">
        <v>44608.000497685185</v>
      </c>
      <c r="AD18" s="3668">
        <v>44608.000497685185</v>
      </c>
      <c r="AE18" s="3667" t="s">
        <v>3555</v>
      </c>
      <c r="AF18" s="3667" t="s">
        <v>3394</v>
      </c>
      <c r="AG18" s="3667" t="s">
        <v>3556</v>
      </c>
      <c r="AH18" s="3667" t="s">
        <v>3557</v>
      </c>
      <c r="AI18" s="3667" t="s">
        <v>3558</v>
      </c>
      <c r="AJ18" s="3667">
        <v>357000</v>
      </c>
      <c r="AK18" s="3667">
        <v>72000</v>
      </c>
      <c r="AL18" s="3667" t="s">
        <v>3528</v>
      </c>
      <c r="AM18" s="3667">
        <v>357000</v>
      </c>
      <c r="AN18" s="3667">
        <v>34291.22</v>
      </c>
      <c r="AO18" s="3667">
        <v>34291.22</v>
      </c>
      <c r="AP18" s="3667">
        <v>2286.08</v>
      </c>
      <c r="AQ18" s="3667">
        <v>2286.08</v>
      </c>
      <c r="AR18" s="3667">
        <v>16890</v>
      </c>
      <c r="AS18" s="3667">
        <v>16890</v>
      </c>
      <c r="AT18" s="3667" t="s">
        <v>3392</v>
      </c>
      <c r="AU18" s="3667" t="s">
        <v>3392</v>
      </c>
      <c r="AV18" s="3667">
        <v>0</v>
      </c>
      <c r="AW18" s="3667" t="s">
        <v>3559</v>
      </c>
      <c r="AX18" s="3667">
        <v>410550</v>
      </c>
      <c r="AY18" s="3667" t="s">
        <v>3431</v>
      </c>
      <c r="AZ18" s="3667">
        <v>66000</v>
      </c>
      <c r="BA18" s="3667">
        <v>19424</v>
      </c>
      <c r="BB18" s="3667">
        <v>15</v>
      </c>
      <c r="BC18" s="3667">
        <v>48911</v>
      </c>
      <c r="BD18" s="3667">
        <v>66000</v>
      </c>
      <c r="BE18" s="3667" t="s">
        <v>3400</v>
      </c>
    </row>
    <row r="19" spans="1:57">
      <c r="A19" s="3667" t="s">
        <v>3560</v>
      </c>
      <c r="B19" s="3667" t="s">
        <v>1465</v>
      </c>
      <c r="C19" s="3667" t="s">
        <v>3561</v>
      </c>
      <c r="D19" s="3667" t="s">
        <v>3379</v>
      </c>
      <c r="E19" s="3667" t="s">
        <v>3380</v>
      </c>
      <c r="F19" s="3667" t="s">
        <v>3434</v>
      </c>
      <c r="G19" s="3667" t="s">
        <v>3562</v>
      </c>
      <c r="H19" s="3667" t="s">
        <v>3404</v>
      </c>
      <c r="I19" s="3667">
        <v>40082.199999999997</v>
      </c>
      <c r="J19" s="3667">
        <v>60123.3</v>
      </c>
      <c r="K19" s="3667">
        <v>1.5</v>
      </c>
      <c r="L19" s="3667">
        <v>1.5</v>
      </c>
      <c r="M19" s="3667" t="s">
        <v>3385</v>
      </c>
      <c r="N19" s="3667" t="s">
        <v>3563</v>
      </c>
      <c r="O19" s="3667" t="s">
        <v>3387</v>
      </c>
      <c r="P19" s="3667" t="s">
        <v>3388</v>
      </c>
      <c r="Q19" s="3667">
        <v>30</v>
      </c>
      <c r="R19" s="3667" t="s">
        <v>3392</v>
      </c>
      <c r="S19" s="3667" t="s">
        <v>3392</v>
      </c>
      <c r="T19" s="3667" t="s">
        <v>3392</v>
      </c>
      <c r="U19" s="3667" t="s">
        <v>3392</v>
      </c>
      <c r="V19" s="3667" t="s">
        <v>3392</v>
      </c>
      <c r="W19" s="3667" t="s">
        <v>3392</v>
      </c>
      <c r="X19" s="3667" t="s">
        <v>3392</v>
      </c>
      <c r="Y19" s="3667">
        <v>0</v>
      </c>
      <c r="Z19" s="3667">
        <v>0</v>
      </c>
      <c r="AA19" s="3668">
        <v>44516.000497685185</v>
      </c>
      <c r="AB19" s="3668">
        <v>44536.000497685185</v>
      </c>
      <c r="AC19" s="3668">
        <v>44550.000497685185</v>
      </c>
      <c r="AD19" s="3668">
        <v>44550.000497685185</v>
      </c>
      <c r="AE19" s="3667" t="s">
        <v>3564</v>
      </c>
      <c r="AF19" s="3667" t="s">
        <v>3394</v>
      </c>
      <c r="AG19" s="3667" t="s">
        <v>3565</v>
      </c>
      <c r="AH19" s="3667" t="s">
        <v>3566</v>
      </c>
      <c r="AI19" s="3667" t="s">
        <v>3443</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3392</v>
      </c>
      <c r="AU19" s="3667" t="s">
        <v>3392</v>
      </c>
      <c r="AV19" s="3667">
        <v>0</v>
      </c>
      <c r="AW19" s="3667">
        <v>50</v>
      </c>
      <c r="AX19" s="3667" t="s">
        <v>3388</v>
      </c>
      <c r="AY19" s="3667" t="s">
        <v>3392</v>
      </c>
      <c r="AZ19" s="3667" t="s">
        <v>3388</v>
      </c>
      <c r="BA19" s="3667" t="s">
        <v>3392</v>
      </c>
      <c r="BB19" s="3667" t="s">
        <v>3392</v>
      </c>
      <c r="BC19" s="3667" t="s">
        <v>3392</v>
      </c>
      <c r="BD19" s="3667" t="s">
        <v>3392</v>
      </c>
      <c r="BE19" s="3667" t="s">
        <v>3400</v>
      </c>
    </row>
    <row r="20" spans="1:57" s="3671" customFormat="1">
      <c r="A20" s="3669" t="s">
        <v>3567</v>
      </c>
      <c r="B20" s="3669" t="s">
        <v>1465</v>
      </c>
      <c r="C20" s="3669" t="s">
        <v>3568</v>
      </c>
      <c r="D20" s="3669" t="s">
        <v>3379</v>
      </c>
      <c r="E20" s="3669" t="s">
        <v>3380</v>
      </c>
      <c r="F20" s="3669" t="s">
        <v>3569</v>
      </c>
      <c r="G20" s="3669" t="s">
        <v>3382</v>
      </c>
      <c r="H20" s="3669" t="s">
        <v>3383</v>
      </c>
      <c r="I20" s="3669">
        <v>54389.09</v>
      </c>
      <c r="J20" s="3669">
        <v>123172</v>
      </c>
      <c r="K20" s="3669" t="s">
        <v>3570</v>
      </c>
      <c r="L20" s="3669">
        <v>2.5</v>
      </c>
      <c r="M20" s="3669" t="s">
        <v>3385</v>
      </c>
      <c r="N20" s="3669" t="s">
        <v>3571</v>
      </c>
      <c r="O20" s="3669" t="s">
        <v>3572</v>
      </c>
      <c r="P20" s="3669">
        <v>1.79</v>
      </c>
      <c r="Q20" s="3669" t="s">
        <v>3573</v>
      </c>
      <c r="R20" s="3669" t="s">
        <v>3574</v>
      </c>
      <c r="S20" s="3669" t="s">
        <v>3575</v>
      </c>
      <c r="T20" s="3669" t="s">
        <v>3576</v>
      </c>
      <c r="U20" s="3669" t="s">
        <v>3392</v>
      </c>
      <c r="V20" s="3669" t="s">
        <v>3392</v>
      </c>
      <c r="W20" s="3669" t="s">
        <v>3392</v>
      </c>
      <c r="X20" s="3669" t="s">
        <v>3392</v>
      </c>
      <c r="Y20" s="3669">
        <v>0</v>
      </c>
      <c r="Z20" s="3669">
        <v>0</v>
      </c>
      <c r="AA20" s="3670">
        <v>44438.000497685185</v>
      </c>
      <c r="AB20" s="3670">
        <v>44462.000497685185</v>
      </c>
      <c r="AC20" s="3670">
        <v>44482.000497685185</v>
      </c>
      <c r="AD20" s="3670">
        <v>44482.000497685185</v>
      </c>
      <c r="AE20" s="3669" t="s">
        <v>3577</v>
      </c>
      <c r="AF20" s="3669" t="s">
        <v>3394</v>
      </c>
      <c r="AG20" s="3669" t="s">
        <v>3578</v>
      </c>
      <c r="AH20" s="3669" t="s">
        <v>3579</v>
      </c>
      <c r="AI20" s="3669" t="s">
        <v>3429</v>
      </c>
      <c r="AJ20" s="3669">
        <v>344000</v>
      </c>
      <c r="AK20" s="3669">
        <v>69000</v>
      </c>
      <c r="AL20" s="3669" t="s">
        <v>3580</v>
      </c>
      <c r="AM20" s="3669">
        <v>378400</v>
      </c>
      <c r="AN20" s="3669">
        <v>63247.98</v>
      </c>
      <c r="AO20" s="3669">
        <v>69572.77</v>
      </c>
      <c r="AP20" s="3669">
        <v>4216.53</v>
      </c>
      <c r="AQ20" s="3669">
        <v>4638.1899999999996</v>
      </c>
      <c r="AR20" s="3669">
        <v>27928</v>
      </c>
      <c r="AS20" s="3669">
        <v>30721</v>
      </c>
      <c r="AT20" s="3669" t="s">
        <v>3392</v>
      </c>
      <c r="AU20" s="3669" t="s">
        <v>3392</v>
      </c>
      <c r="AV20" s="3669">
        <v>10</v>
      </c>
      <c r="AW20" s="3669" t="s">
        <v>3581</v>
      </c>
      <c r="AX20" s="3669">
        <v>378400</v>
      </c>
      <c r="AY20" s="3669" t="s">
        <v>3399</v>
      </c>
      <c r="AZ20" s="3669">
        <v>59000</v>
      </c>
      <c r="BA20" s="3669">
        <v>30721</v>
      </c>
      <c r="BB20" s="3669">
        <v>10</v>
      </c>
      <c r="BC20" s="3669">
        <v>25365</v>
      </c>
      <c r="BD20" s="3669">
        <v>59000</v>
      </c>
      <c r="BE20" s="3669" t="s">
        <v>3400</v>
      </c>
    </row>
    <row r="21" spans="1:57">
      <c r="A21" s="3667" t="s">
        <v>3582</v>
      </c>
      <c r="B21" s="3667" t="s">
        <v>1465</v>
      </c>
      <c r="C21" s="3667" t="s">
        <v>3583</v>
      </c>
      <c r="D21" s="3667" t="s">
        <v>3379</v>
      </c>
      <c r="E21" s="3667" t="s">
        <v>3380</v>
      </c>
      <c r="F21" s="3667" t="s">
        <v>3413</v>
      </c>
      <c r="G21" s="3667" t="s">
        <v>3510</v>
      </c>
      <c r="H21" s="3667" t="s">
        <v>3404</v>
      </c>
      <c r="I21" s="3667">
        <v>71316.899999999994</v>
      </c>
      <c r="J21" s="3667">
        <v>178292.25</v>
      </c>
      <c r="K21" s="3667" t="s">
        <v>3584</v>
      </c>
      <c r="L21" s="3667">
        <v>2.5</v>
      </c>
      <c r="M21" s="3667" t="s">
        <v>3385</v>
      </c>
      <c r="N21" s="3667" t="s">
        <v>3405</v>
      </c>
      <c r="O21" s="3667" t="s">
        <v>3572</v>
      </c>
      <c r="P21" s="3667" t="s">
        <v>3388</v>
      </c>
      <c r="Q21" s="3667" t="s">
        <v>3573</v>
      </c>
      <c r="R21" s="3667" t="s">
        <v>3585</v>
      </c>
      <c r="S21" s="3667" t="s">
        <v>3586</v>
      </c>
      <c r="T21" s="3667" t="s">
        <v>3534</v>
      </c>
      <c r="U21" s="3667" t="s">
        <v>3587</v>
      </c>
      <c r="V21" s="3667" t="s">
        <v>3588</v>
      </c>
      <c r="W21" s="3667" t="s">
        <v>3392</v>
      </c>
      <c r="X21" s="3667" t="s">
        <v>3392</v>
      </c>
      <c r="Y21" s="3667">
        <v>0</v>
      </c>
      <c r="Z21" s="3667">
        <v>0</v>
      </c>
      <c r="AA21" s="3668">
        <v>44438.000497685185</v>
      </c>
      <c r="AB21" s="3668">
        <v>44462.000497685185</v>
      </c>
      <c r="AC21" s="3668">
        <v>44481.000497685185</v>
      </c>
      <c r="AD21" s="3668">
        <v>44481.000497685185</v>
      </c>
      <c r="AE21" s="3667" t="s">
        <v>3589</v>
      </c>
      <c r="AF21" s="3667" t="s">
        <v>3394</v>
      </c>
      <c r="AG21" s="3667" t="s">
        <v>3460</v>
      </c>
      <c r="AH21" s="3667" t="s">
        <v>3590</v>
      </c>
      <c r="AI21" s="3667" t="s">
        <v>3462</v>
      </c>
      <c r="AJ21" s="3667">
        <v>685000</v>
      </c>
      <c r="AK21" s="3667">
        <v>137000</v>
      </c>
      <c r="AL21" s="3667" t="s">
        <v>3580</v>
      </c>
      <c r="AM21" s="3667">
        <v>685000</v>
      </c>
      <c r="AN21" s="3667">
        <v>96050.16</v>
      </c>
      <c r="AO21" s="3667">
        <v>96050.16</v>
      </c>
      <c r="AP21" s="3667">
        <v>6403.34</v>
      </c>
      <c r="AQ21" s="3667">
        <v>6403.34</v>
      </c>
      <c r="AR21" s="3667">
        <v>38420</v>
      </c>
      <c r="AS21" s="3667">
        <v>38420</v>
      </c>
      <c r="AT21" s="3667" t="s">
        <v>3392</v>
      </c>
      <c r="AU21" s="3667" t="s">
        <v>3392</v>
      </c>
      <c r="AV21" s="3667">
        <v>0</v>
      </c>
      <c r="AW21" s="3667" t="s">
        <v>3591</v>
      </c>
      <c r="AX21" s="3667">
        <v>787750</v>
      </c>
      <c r="AY21" s="3667" t="s">
        <v>3431</v>
      </c>
      <c r="AZ21" s="3667">
        <v>66000</v>
      </c>
      <c r="BA21" s="3667">
        <v>44183</v>
      </c>
      <c r="BB21" s="3667">
        <v>15</v>
      </c>
      <c r="BC21" s="3667">
        <v>23318</v>
      </c>
      <c r="BD21" s="3667">
        <v>66000</v>
      </c>
      <c r="BE21" s="3667" t="s">
        <v>3400</v>
      </c>
    </row>
    <row r="22" spans="1:57">
      <c r="A22" s="3667" t="s">
        <v>3592</v>
      </c>
      <c r="B22" s="3667" t="s">
        <v>1465</v>
      </c>
      <c r="C22" s="3667" t="s">
        <v>3593</v>
      </c>
      <c r="D22" s="3667" t="s">
        <v>3379</v>
      </c>
      <c r="E22" s="3667" t="s">
        <v>3380</v>
      </c>
      <c r="F22" s="3667" t="s">
        <v>3413</v>
      </c>
      <c r="G22" s="3667" t="s">
        <v>3532</v>
      </c>
      <c r="H22" s="3667" t="s">
        <v>3383</v>
      </c>
      <c r="I22" s="3667">
        <v>94681.7</v>
      </c>
      <c r="J22" s="3667">
        <v>239024</v>
      </c>
      <c r="K22" s="3667" t="s">
        <v>3594</v>
      </c>
      <c r="L22" s="3667">
        <v>3</v>
      </c>
      <c r="M22" s="3667" t="s">
        <v>3385</v>
      </c>
      <c r="N22" s="3667" t="s">
        <v>3595</v>
      </c>
      <c r="O22" s="3667" t="s">
        <v>3572</v>
      </c>
      <c r="P22" s="3667">
        <v>11.08</v>
      </c>
      <c r="Q22" s="3667" t="s">
        <v>3596</v>
      </c>
      <c r="R22" s="3667">
        <v>6015</v>
      </c>
      <c r="S22" s="3667" t="s">
        <v>3597</v>
      </c>
      <c r="T22" s="3667" t="s">
        <v>3392</v>
      </c>
      <c r="U22" s="3667" t="s">
        <v>3598</v>
      </c>
      <c r="V22" s="3667" t="s">
        <v>3588</v>
      </c>
      <c r="W22" s="3667" t="s">
        <v>3392</v>
      </c>
      <c r="X22" s="3667" t="s">
        <v>3392</v>
      </c>
      <c r="Y22" s="3667">
        <v>0</v>
      </c>
      <c r="Z22" s="3667">
        <v>0</v>
      </c>
      <c r="AA22" s="3668">
        <v>44438.000497685185</v>
      </c>
      <c r="AB22" s="3668">
        <v>44462.000497685185</v>
      </c>
      <c r="AC22" s="3668">
        <v>44481.000497685185</v>
      </c>
      <c r="AD22" s="3667" t="s">
        <v>3392</v>
      </c>
      <c r="AE22" s="3667" t="s">
        <v>3599</v>
      </c>
      <c r="AF22" s="3667" t="s">
        <v>3600</v>
      </c>
      <c r="AG22" s="3667" t="s">
        <v>3388</v>
      </c>
      <c r="AH22" s="3667" t="s">
        <v>3392</v>
      </c>
      <c r="AI22" s="3667" t="s">
        <v>3392</v>
      </c>
      <c r="AJ22" s="3667">
        <v>565000</v>
      </c>
      <c r="AK22" s="3667">
        <v>113000</v>
      </c>
      <c r="AL22" s="3667" t="s">
        <v>3580</v>
      </c>
      <c r="AM22" s="3667" t="s">
        <v>3392</v>
      </c>
      <c r="AN22" s="3667">
        <v>59673.62</v>
      </c>
      <c r="AO22" s="3667" t="s">
        <v>3392</v>
      </c>
      <c r="AP22" s="3667">
        <v>3978.24</v>
      </c>
      <c r="AQ22" s="3667" t="s">
        <v>3392</v>
      </c>
      <c r="AR22" s="3667">
        <v>23638</v>
      </c>
      <c r="AS22" s="3667" t="s">
        <v>3392</v>
      </c>
      <c r="AT22" s="3667" t="s">
        <v>3392</v>
      </c>
      <c r="AU22" s="3667" t="s">
        <v>3392</v>
      </c>
      <c r="AV22" s="3667">
        <v>0</v>
      </c>
      <c r="AW22" s="3667" t="s">
        <v>3444</v>
      </c>
      <c r="AX22" s="3667">
        <v>649750</v>
      </c>
      <c r="AY22" s="3667" t="s">
        <v>3392</v>
      </c>
      <c r="AZ22" s="3667">
        <v>70000</v>
      </c>
      <c r="BA22" s="3667">
        <v>27183</v>
      </c>
      <c r="BB22" s="3667">
        <v>15</v>
      </c>
      <c r="BC22" s="3667" t="s">
        <v>3392</v>
      </c>
      <c r="BD22" s="3667">
        <v>70000</v>
      </c>
      <c r="BE22" s="3667" t="s">
        <v>3445</v>
      </c>
    </row>
    <row r="23" spans="1:57">
      <c r="A23" s="3667" t="s">
        <v>3601</v>
      </c>
      <c r="B23" s="3667" t="s">
        <v>1465</v>
      </c>
      <c r="C23" s="3667" t="s">
        <v>3602</v>
      </c>
      <c r="D23" s="3667" t="s">
        <v>3379</v>
      </c>
      <c r="E23" s="3667" t="s">
        <v>3380</v>
      </c>
      <c r="F23" s="3667" t="s">
        <v>3403</v>
      </c>
      <c r="G23" s="3667" t="s">
        <v>3603</v>
      </c>
      <c r="H23" s="3667" t="s">
        <v>3383</v>
      </c>
      <c r="I23" s="3667">
        <v>94973.86</v>
      </c>
      <c r="J23" s="3667">
        <v>192900</v>
      </c>
      <c r="K23" s="3667" t="s">
        <v>3500</v>
      </c>
      <c r="L23" s="3667">
        <v>2</v>
      </c>
      <c r="M23" s="3667" t="s">
        <v>3385</v>
      </c>
      <c r="N23" s="3667" t="s">
        <v>3604</v>
      </c>
      <c r="O23" s="3667" t="s">
        <v>3605</v>
      </c>
      <c r="P23" s="3667" t="s">
        <v>3388</v>
      </c>
      <c r="Q23" s="3667" t="s">
        <v>3392</v>
      </c>
      <c r="R23" s="3667" t="s">
        <v>3606</v>
      </c>
      <c r="S23" s="3667" t="s">
        <v>3607</v>
      </c>
      <c r="T23" s="3667" t="s">
        <v>3608</v>
      </c>
      <c r="U23" s="3667" t="s">
        <v>3609</v>
      </c>
      <c r="V23" s="3667" t="s">
        <v>3610</v>
      </c>
      <c r="W23" s="3667" t="s">
        <v>3392</v>
      </c>
      <c r="X23" s="3667">
        <v>1000</v>
      </c>
      <c r="Y23" s="3667">
        <v>0</v>
      </c>
      <c r="Z23" s="3667">
        <v>0</v>
      </c>
      <c r="AA23" s="3668">
        <v>44286.000497685185</v>
      </c>
      <c r="AB23" s="3668">
        <v>44308.000497685185</v>
      </c>
      <c r="AC23" s="3668">
        <v>44324.000497685185</v>
      </c>
      <c r="AD23" s="3668">
        <v>44327.000497685185</v>
      </c>
      <c r="AE23" s="3667" t="s">
        <v>3611</v>
      </c>
      <c r="AF23" s="3667" t="s">
        <v>3394</v>
      </c>
      <c r="AG23" s="3667" t="s">
        <v>3612</v>
      </c>
      <c r="AH23" s="3667" t="s">
        <v>3613</v>
      </c>
      <c r="AI23" s="3667" t="s">
        <v>3410</v>
      </c>
      <c r="AJ23" s="3667">
        <v>595000</v>
      </c>
      <c r="AK23" s="3667">
        <v>119000</v>
      </c>
      <c r="AL23" s="3667" t="s">
        <v>3614</v>
      </c>
      <c r="AM23" s="3667">
        <v>625000</v>
      </c>
      <c r="AN23" s="3667">
        <v>62648.81</v>
      </c>
      <c r="AO23" s="3667">
        <v>65807.58</v>
      </c>
      <c r="AP23" s="3667">
        <v>4176.59</v>
      </c>
      <c r="AQ23" s="3667">
        <v>4387.17</v>
      </c>
      <c r="AR23" s="3667">
        <v>30845</v>
      </c>
      <c r="AS23" s="3667">
        <v>32400</v>
      </c>
      <c r="AT23" s="3667" t="s">
        <v>3392</v>
      </c>
      <c r="AU23" s="3667">
        <v>32569</v>
      </c>
      <c r="AV23" s="3667">
        <v>5.04</v>
      </c>
      <c r="AW23" s="3667" t="s">
        <v>3444</v>
      </c>
      <c r="AX23" s="3667">
        <v>625000</v>
      </c>
      <c r="AY23" s="3667" t="s">
        <v>3399</v>
      </c>
      <c r="AZ23" s="3667" t="s">
        <v>3388</v>
      </c>
      <c r="BA23" s="3667">
        <v>32400</v>
      </c>
      <c r="BB23" s="3667">
        <v>5.04</v>
      </c>
      <c r="BC23" s="3667" t="s">
        <v>3392</v>
      </c>
      <c r="BD23" s="3667" t="s">
        <v>3392</v>
      </c>
      <c r="BE23" s="3667" t="s">
        <v>3615</v>
      </c>
    </row>
    <row r="24" spans="1:57">
      <c r="A24" s="3667" t="s">
        <v>3616</v>
      </c>
      <c r="B24" s="3667" t="s">
        <v>1465</v>
      </c>
      <c r="C24" s="3667" t="s">
        <v>3617</v>
      </c>
      <c r="D24" s="3667" t="s">
        <v>3379</v>
      </c>
      <c r="E24" s="3667" t="s">
        <v>3380</v>
      </c>
      <c r="F24" s="3667" t="s">
        <v>3413</v>
      </c>
      <c r="G24" s="3667" t="s">
        <v>3618</v>
      </c>
      <c r="H24" s="3667" t="s">
        <v>3383</v>
      </c>
      <c r="I24" s="3667">
        <v>38598.46</v>
      </c>
      <c r="J24" s="3667">
        <v>82574</v>
      </c>
      <c r="K24" s="3667" t="s">
        <v>3619</v>
      </c>
      <c r="L24" s="3667">
        <v>2.5</v>
      </c>
      <c r="M24" s="3667" t="s">
        <v>3385</v>
      </c>
      <c r="N24" s="3667" t="s">
        <v>3620</v>
      </c>
      <c r="O24" s="3667" t="s">
        <v>3605</v>
      </c>
      <c r="P24" s="3667" t="s">
        <v>3388</v>
      </c>
      <c r="Q24" s="3667" t="s">
        <v>3621</v>
      </c>
      <c r="R24" s="3667" t="s">
        <v>3622</v>
      </c>
      <c r="S24" s="3667" t="s">
        <v>3623</v>
      </c>
      <c r="T24" s="3667" t="s">
        <v>3624</v>
      </c>
      <c r="U24" s="3667" t="s">
        <v>3609</v>
      </c>
      <c r="V24" s="3667" t="s">
        <v>3610</v>
      </c>
      <c r="W24" s="3667">
        <v>12810</v>
      </c>
      <c r="X24" s="3667">
        <v>12810</v>
      </c>
      <c r="Y24" s="3667">
        <v>0</v>
      </c>
      <c r="Z24" s="3667">
        <v>0</v>
      </c>
      <c r="AA24" s="3668">
        <v>44286.000497685185</v>
      </c>
      <c r="AB24" s="3668">
        <v>44308.000497685185</v>
      </c>
      <c r="AC24" s="3668">
        <v>44324.000497685185</v>
      </c>
      <c r="AD24" s="3668">
        <v>44327.000497685185</v>
      </c>
      <c r="AE24" s="3667" t="s">
        <v>3625</v>
      </c>
      <c r="AF24" s="3667" t="s">
        <v>3394</v>
      </c>
      <c r="AG24" s="3667" t="s">
        <v>3626</v>
      </c>
      <c r="AH24" s="3667" t="s">
        <v>3627</v>
      </c>
      <c r="AI24" s="3667" t="s">
        <v>3547</v>
      </c>
      <c r="AJ24" s="3667">
        <v>142000</v>
      </c>
      <c r="AK24" s="3667">
        <v>29000</v>
      </c>
      <c r="AL24" s="3667" t="s">
        <v>3614</v>
      </c>
      <c r="AM24" s="3667">
        <v>163000</v>
      </c>
      <c r="AN24" s="3667">
        <v>36789.03</v>
      </c>
      <c r="AO24" s="3667">
        <v>42229.66</v>
      </c>
      <c r="AP24" s="3667">
        <v>2452.6</v>
      </c>
      <c r="AQ24" s="3667">
        <v>2815.31</v>
      </c>
      <c r="AR24" s="3667">
        <v>17197</v>
      </c>
      <c r="AS24" s="3667">
        <v>19740</v>
      </c>
      <c r="AT24" s="3667">
        <v>20354</v>
      </c>
      <c r="AU24" s="3667">
        <v>23364</v>
      </c>
      <c r="AV24" s="3667">
        <v>14.79</v>
      </c>
      <c r="AW24" s="3667" t="s">
        <v>3444</v>
      </c>
      <c r="AX24" s="3667">
        <v>163000</v>
      </c>
      <c r="AY24" s="3667" t="s">
        <v>3399</v>
      </c>
      <c r="AZ24" s="3667" t="s">
        <v>3388</v>
      </c>
      <c r="BA24" s="3667">
        <v>19740</v>
      </c>
      <c r="BB24" s="3667">
        <v>14.79</v>
      </c>
      <c r="BC24" s="3667" t="s">
        <v>3392</v>
      </c>
      <c r="BD24" s="3667" t="s">
        <v>3392</v>
      </c>
      <c r="BE24" s="3667" t="s">
        <v>3400</v>
      </c>
    </row>
    <row r="25" spans="1:57">
      <c r="A25" s="3667" t="s">
        <v>3628</v>
      </c>
      <c r="B25" s="3667" t="s">
        <v>1465</v>
      </c>
      <c r="C25" s="3667" t="s">
        <v>3629</v>
      </c>
      <c r="D25" s="3667" t="s">
        <v>3379</v>
      </c>
      <c r="E25" s="3667" t="s">
        <v>3380</v>
      </c>
      <c r="F25" s="3667" t="s">
        <v>3403</v>
      </c>
      <c r="G25" s="3667" t="s">
        <v>3603</v>
      </c>
      <c r="H25" s="3667" t="s">
        <v>3383</v>
      </c>
      <c r="I25" s="3667">
        <v>108243.94</v>
      </c>
      <c r="J25" s="3667">
        <v>262360.75</v>
      </c>
      <c r="K25" s="3667" t="s">
        <v>3630</v>
      </c>
      <c r="L25" s="3667">
        <v>2.42</v>
      </c>
      <c r="M25" s="3667" t="s">
        <v>3385</v>
      </c>
      <c r="N25" s="3667" t="s">
        <v>3631</v>
      </c>
      <c r="O25" s="3667" t="s">
        <v>3605</v>
      </c>
      <c r="P25" s="3667">
        <v>5.28</v>
      </c>
      <c r="Q25" s="3667" t="s">
        <v>3392</v>
      </c>
      <c r="R25" s="3667" t="s">
        <v>3392</v>
      </c>
      <c r="S25" s="3667" t="s">
        <v>3607</v>
      </c>
      <c r="T25" s="3667" t="s">
        <v>3608</v>
      </c>
      <c r="U25" s="3667" t="s">
        <v>3609</v>
      </c>
      <c r="V25" s="3667" t="s">
        <v>3610</v>
      </c>
      <c r="W25" s="3667" t="s">
        <v>3392</v>
      </c>
      <c r="X25" s="3667">
        <v>0</v>
      </c>
      <c r="Y25" s="3667">
        <v>0</v>
      </c>
      <c r="Z25" s="3667">
        <v>0</v>
      </c>
      <c r="AA25" s="3668">
        <v>44286.000497685185</v>
      </c>
      <c r="AB25" s="3668">
        <v>44308.000497685185</v>
      </c>
      <c r="AC25" s="3668">
        <v>44324.000497685185</v>
      </c>
      <c r="AD25" s="3668">
        <v>44324.000497685185</v>
      </c>
      <c r="AE25" s="3667" t="s">
        <v>3632</v>
      </c>
      <c r="AF25" s="3667" t="s">
        <v>3394</v>
      </c>
      <c r="AG25" s="3667" t="s">
        <v>3633</v>
      </c>
      <c r="AH25" s="3667" t="s">
        <v>3634</v>
      </c>
      <c r="AI25" s="3667" t="s">
        <v>3635</v>
      </c>
      <c r="AJ25" s="3667">
        <v>452000</v>
      </c>
      <c r="AK25" s="3667">
        <v>91000</v>
      </c>
      <c r="AL25" s="3667" t="s">
        <v>3614</v>
      </c>
      <c r="AM25" s="3667">
        <v>452000</v>
      </c>
      <c r="AN25" s="3667">
        <v>41757.53</v>
      </c>
      <c r="AO25" s="3667">
        <v>41757.53</v>
      </c>
      <c r="AP25" s="3667">
        <v>2783.84</v>
      </c>
      <c r="AQ25" s="3667">
        <v>2783.84</v>
      </c>
      <c r="AR25" s="3667">
        <v>17228</v>
      </c>
      <c r="AS25" s="3667">
        <v>17228</v>
      </c>
      <c r="AT25" s="3667" t="s">
        <v>3392</v>
      </c>
      <c r="AU25" s="3667" t="s">
        <v>3392</v>
      </c>
      <c r="AV25" s="3667">
        <v>0</v>
      </c>
      <c r="AW25" s="3667" t="s">
        <v>3444</v>
      </c>
      <c r="AX25" s="3667">
        <v>497000</v>
      </c>
      <c r="AY25" s="3667" t="s">
        <v>3431</v>
      </c>
      <c r="AZ25" s="3667" t="s">
        <v>3388</v>
      </c>
      <c r="BA25" s="3667">
        <v>18943</v>
      </c>
      <c r="BB25" s="3667">
        <v>9.9600000000000009</v>
      </c>
      <c r="BC25" s="3667" t="s">
        <v>3392</v>
      </c>
      <c r="BD25" s="3667" t="s">
        <v>3392</v>
      </c>
      <c r="BE25" s="3667" t="s">
        <v>3400</v>
      </c>
    </row>
    <row r="26" spans="1:57">
      <c r="A26" s="3667" t="s">
        <v>3636</v>
      </c>
      <c r="B26" s="3667" t="s">
        <v>1465</v>
      </c>
      <c r="C26" s="3667" t="s">
        <v>3637</v>
      </c>
      <c r="D26" s="3667" t="s">
        <v>3379</v>
      </c>
      <c r="E26" s="3667" t="s">
        <v>3380</v>
      </c>
      <c r="F26" s="3667" t="s">
        <v>3638</v>
      </c>
      <c r="G26" s="3667" t="s">
        <v>3639</v>
      </c>
      <c r="H26" s="3667" t="s">
        <v>3404</v>
      </c>
      <c r="I26" s="3667">
        <v>48407.51</v>
      </c>
      <c r="J26" s="3667">
        <v>96815.01</v>
      </c>
      <c r="K26" s="3667" t="s">
        <v>3500</v>
      </c>
      <c r="L26" s="3667">
        <v>2</v>
      </c>
      <c r="M26" s="3667" t="s">
        <v>3385</v>
      </c>
      <c r="N26" s="3667" t="s">
        <v>3405</v>
      </c>
      <c r="O26" s="3667" t="s">
        <v>3605</v>
      </c>
      <c r="P26" s="3667" t="s">
        <v>3388</v>
      </c>
      <c r="Q26" s="3667" t="s">
        <v>3424</v>
      </c>
      <c r="R26" s="3667" t="s">
        <v>3406</v>
      </c>
      <c r="S26" s="3667" t="s">
        <v>3640</v>
      </c>
      <c r="T26" s="3667" t="s">
        <v>3451</v>
      </c>
      <c r="U26" s="3667" t="s">
        <v>3392</v>
      </c>
      <c r="V26" s="3667" t="s">
        <v>3392</v>
      </c>
      <c r="W26" s="3667">
        <v>0</v>
      </c>
      <c r="X26" s="3667">
        <v>0</v>
      </c>
      <c r="Y26" s="3667">
        <v>0</v>
      </c>
      <c r="Z26" s="3667">
        <v>0</v>
      </c>
      <c r="AA26" s="3668">
        <v>44286.000497685185</v>
      </c>
      <c r="AB26" s="3668">
        <v>44308.000497685185</v>
      </c>
      <c r="AC26" s="3668">
        <v>44324.000497685185</v>
      </c>
      <c r="AD26" s="3668">
        <v>44324.000497685185</v>
      </c>
      <c r="AE26" s="3667" t="s">
        <v>3641</v>
      </c>
      <c r="AF26" s="3667" t="s">
        <v>3394</v>
      </c>
      <c r="AG26" s="3667" t="s">
        <v>3642</v>
      </c>
      <c r="AH26" s="3667" t="s">
        <v>3643</v>
      </c>
      <c r="AI26" s="3667" t="s">
        <v>3644</v>
      </c>
      <c r="AJ26" s="3667">
        <v>145800</v>
      </c>
      <c r="AK26" s="3667">
        <v>30000</v>
      </c>
      <c r="AL26" s="3667" t="s">
        <v>3614</v>
      </c>
      <c r="AM26" s="3667">
        <v>145800</v>
      </c>
      <c r="AN26" s="3667">
        <v>30119.29</v>
      </c>
      <c r="AO26" s="3667">
        <v>30119.29</v>
      </c>
      <c r="AP26" s="3667">
        <v>2007.95</v>
      </c>
      <c r="AQ26" s="3667">
        <v>2007.95</v>
      </c>
      <c r="AR26" s="3667">
        <v>15060</v>
      </c>
      <c r="AS26" s="3667">
        <v>15060</v>
      </c>
      <c r="AT26" s="3667" t="s">
        <v>3392</v>
      </c>
      <c r="AU26" s="3667" t="s">
        <v>3392</v>
      </c>
      <c r="AV26" s="3667">
        <v>0</v>
      </c>
      <c r="AW26" s="3667" t="s">
        <v>3444</v>
      </c>
      <c r="AX26" s="3667">
        <v>167600</v>
      </c>
      <c r="AY26" s="3667" t="s">
        <v>3431</v>
      </c>
      <c r="AZ26" s="3667" t="s">
        <v>3388</v>
      </c>
      <c r="BA26" s="3667">
        <v>17311</v>
      </c>
      <c r="BB26" s="3667">
        <v>14.95</v>
      </c>
      <c r="BC26" s="3667" t="s">
        <v>3392</v>
      </c>
      <c r="BD26" s="3667" t="s">
        <v>3392</v>
      </c>
      <c r="BE26" s="3667" t="s">
        <v>3400</v>
      </c>
    </row>
    <row r="27" spans="1:57">
      <c r="A27" s="3667" t="s">
        <v>3645</v>
      </c>
      <c r="B27" s="3667" t="s">
        <v>1465</v>
      </c>
      <c r="C27" s="3667" t="s">
        <v>3646</v>
      </c>
      <c r="D27" s="3667" t="s">
        <v>3379</v>
      </c>
      <c r="E27" s="3667" t="s">
        <v>3380</v>
      </c>
      <c r="F27" s="3667" t="s">
        <v>3647</v>
      </c>
      <c r="G27" s="3667" t="s">
        <v>3532</v>
      </c>
      <c r="H27" s="3667" t="s">
        <v>3404</v>
      </c>
      <c r="I27" s="3667">
        <v>56860.73</v>
      </c>
      <c r="J27" s="3667">
        <v>133065.75</v>
      </c>
      <c r="K27" s="3667" t="s">
        <v>3648</v>
      </c>
      <c r="L27" s="3667">
        <v>2.2999999999999998</v>
      </c>
      <c r="M27" s="3667" t="s">
        <v>3385</v>
      </c>
      <c r="N27" s="3667" t="s">
        <v>3405</v>
      </c>
      <c r="O27" s="3667" t="s">
        <v>3387</v>
      </c>
      <c r="P27" s="3667" t="s">
        <v>3388</v>
      </c>
      <c r="Q27" s="3667" t="s">
        <v>3392</v>
      </c>
      <c r="R27" s="3667" t="s">
        <v>3392</v>
      </c>
      <c r="S27" s="3667" t="s">
        <v>3649</v>
      </c>
      <c r="T27" s="3667" t="s">
        <v>3451</v>
      </c>
      <c r="U27" s="3667" t="s">
        <v>3392</v>
      </c>
      <c r="V27" s="3667" t="s">
        <v>3392</v>
      </c>
      <c r="W27" s="3667" t="s">
        <v>3392</v>
      </c>
      <c r="X27" s="3667">
        <v>0</v>
      </c>
      <c r="Y27" s="3667">
        <v>0</v>
      </c>
      <c r="Z27" s="3667">
        <v>0</v>
      </c>
      <c r="AA27" s="3668">
        <v>44188.000497685185</v>
      </c>
      <c r="AB27" s="3668">
        <v>44208.000497685185</v>
      </c>
      <c r="AC27" s="3668">
        <v>44222.000497685185</v>
      </c>
      <c r="AD27" s="3668">
        <v>44222.000497685185</v>
      </c>
      <c r="AE27" s="3667" t="s">
        <v>3650</v>
      </c>
      <c r="AF27" s="3667" t="s">
        <v>3394</v>
      </c>
      <c r="AG27" s="3667" t="s">
        <v>3651</v>
      </c>
      <c r="AH27" s="3667" t="s">
        <v>3652</v>
      </c>
      <c r="AI27" s="3667" t="s">
        <v>3397</v>
      </c>
      <c r="AJ27" s="3667">
        <v>420000</v>
      </c>
      <c r="AK27" s="3667">
        <v>85000</v>
      </c>
      <c r="AL27" s="3667" t="s">
        <v>3653</v>
      </c>
      <c r="AM27" s="3667">
        <v>465700</v>
      </c>
      <c r="AN27" s="3667">
        <v>73864.69</v>
      </c>
      <c r="AO27" s="3667">
        <v>81901.87</v>
      </c>
      <c r="AP27" s="3667">
        <v>4924.3100000000004</v>
      </c>
      <c r="AQ27" s="3667">
        <v>5460.12</v>
      </c>
      <c r="AR27" s="3667">
        <v>31563</v>
      </c>
      <c r="AS27" s="3667">
        <v>34998</v>
      </c>
      <c r="AT27" s="3667" t="s">
        <v>3392</v>
      </c>
      <c r="AU27" s="3667" t="s">
        <v>3392</v>
      </c>
      <c r="AV27" s="3667">
        <v>10.88</v>
      </c>
      <c r="AW27" s="3667" t="s">
        <v>3444</v>
      </c>
      <c r="AX27" s="3667" t="s">
        <v>3388</v>
      </c>
      <c r="AY27" s="3667" t="s">
        <v>3392</v>
      </c>
      <c r="AZ27" s="3667" t="s">
        <v>3388</v>
      </c>
      <c r="BA27" s="3667" t="s">
        <v>3392</v>
      </c>
      <c r="BB27" s="3667" t="s">
        <v>3392</v>
      </c>
      <c r="BC27" s="3667" t="s">
        <v>3392</v>
      </c>
      <c r="BD27" s="3667" t="s">
        <v>3392</v>
      </c>
      <c r="BE27" s="3667" t="s">
        <v>3400</v>
      </c>
    </row>
    <row r="28" spans="1:57">
      <c r="A28" s="3667" t="s">
        <v>3654</v>
      </c>
      <c r="B28" s="3667" t="s">
        <v>1465</v>
      </c>
      <c r="C28" s="3667" t="s">
        <v>3655</v>
      </c>
      <c r="D28" s="3667" t="s">
        <v>3379</v>
      </c>
      <c r="E28" s="3667" t="s">
        <v>3380</v>
      </c>
      <c r="F28" s="3667" t="s">
        <v>3656</v>
      </c>
      <c r="G28" s="3667" t="s">
        <v>3657</v>
      </c>
      <c r="H28" s="3667" t="s">
        <v>3383</v>
      </c>
      <c r="I28" s="3667">
        <v>33783.57</v>
      </c>
      <c r="J28" s="3667">
        <v>84458.9</v>
      </c>
      <c r="K28" s="3667" t="s">
        <v>3658</v>
      </c>
      <c r="L28" s="3667">
        <v>2.5</v>
      </c>
      <c r="M28" s="3667" t="s">
        <v>3385</v>
      </c>
      <c r="N28" s="3667" t="s">
        <v>3659</v>
      </c>
      <c r="O28" s="3667" t="s">
        <v>3387</v>
      </c>
      <c r="P28" s="3667" t="s">
        <v>3388</v>
      </c>
      <c r="Q28" s="3667" t="s">
        <v>3392</v>
      </c>
      <c r="R28" s="3667" t="s">
        <v>3406</v>
      </c>
      <c r="S28" s="3667" t="s">
        <v>3392</v>
      </c>
      <c r="T28" s="3667" t="s">
        <v>3392</v>
      </c>
      <c r="U28" s="3667" t="s">
        <v>3392</v>
      </c>
      <c r="V28" s="3667" t="s">
        <v>3392</v>
      </c>
      <c r="W28" s="3667" t="s">
        <v>3392</v>
      </c>
      <c r="X28" s="3667" t="s">
        <v>3392</v>
      </c>
      <c r="Y28" s="3667">
        <v>0</v>
      </c>
      <c r="Z28" s="3667">
        <v>0</v>
      </c>
      <c r="AA28" s="3668">
        <v>44151.000497685185</v>
      </c>
      <c r="AB28" s="3668">
        <v>44172.000497685185</v>
      </c>
      <c r="AC28" s="3668">
        <v>44186.000497685185</v>
      </c>
      <c r="AD28" s="3667" t="s">
        <v>3392</v>
      </c>
      <c r="AE28" s="3667" t="s">
        <v>3660</v>
      </c>
      <c r="AF28" s="3667" t="s">
        <v>3483</v>
      </c>
      <c r="AG28" s="3667" t="s">
        <v>3388</v>
      </c>
      <c r="AH28" s="3667" t="s">
        <v>3392</v>
      </c>
      <c r="AI28" s="3667" t="s">
        <v>3392</v>
      </c>
      <c r="AJ28" s="3667">
        <v>110641.16</v>
      </c>
      <c r="AK28" s="3667">
        <v>40000</v>
      </c>
      <c r="AL28" s="3667" t="s">
        <v>2095</v>
      </c>
      <c r="AM28" s="3667" t="s">
        <v>3392</v>
      </c>
      <c r="AN28" s="3667">
        <v>32749.99</v>
      </c>
      <c r="AO28" s="3667" t="s">
        <v>3392</v>
      </c>
      <c r="AP28" s="3667">
        <v>2183.33</v>
      </c>
      <c r="AQ28" s="3667" t="s">
        <v>3392</v>
      </c>
      <c r="AR28" s="3667">
        <v>13100</v>
      </c>
      <c r="AS28" s="3667" t="s">
        <v>3392</v>
      </c>
      <c r="AT28" s="3667" t="s">
        <v>3392</v>
      </c>
      <c r="AU28" s="3667" t="s">
        <v>3392</v>
      </c>
      <c r="AV28" s="3667">
        <v>0</v>
      </c>
      <c r="AW28" s="3667" t="s">
        <v>3661</v>
      </c>
      <c r="AX28" s="3667" t="s">
        <v>3388</v>
      </c>
      <c r="AY28" s="3667" t="s">
        <v>3392</v>
      </c>
      <c r="AZ28" s="3667" t="s">
        <v>3388</v>
      </c>
      <c r="BA28" s="3667" t="s">
        <v>3392</v>
      </c>
      <c r="BB28" s="3667" t="s">
        <v>3392</v>
      </c>
      <c r="BC28" s="3667" t="s">
        <v>3392</v>
      </c>
      <c r="BD28" s="3667" t="s">
        <v>3392</v>
      </c>
      <c r="BE28" s="3667" t="s">
        <v>3445</v>
      </c>
    </row>
    <row r="29" spans="1:57">
      <c r="A29" s="3667" t="s">
        <v>3662</v>
      </c>
      <c r="B29" s="3667" t="s">
        <v>1465</v>
      </c>
      <c r="C29" s="3667" t="s">
        <v>3663</v>
      </c>
      <c r="D29" s="3667" t="s">
        <v>3379</v>
      </c>
      <c r="E29" s="3667" t="s">
        <v>3380</v>
      </c>
      <c r="F29" s="3667" t="s">
        <v>3423</v>
      </c>
      <c r="G29" s="3667" t="s">
        <v>3664</v>
      </c>
      <c r="H29" s="3667" t="s">
        <v>3383</v>
      </c>
      <c r="I29" s="3667">
        <v>43870.1</v>
      </c>
      <c r="J29" s="3667">
        <v>109675.25</v>
      </c>
      <c r="K29" s="3667" t="s">
        <v>3658</v>
      </c>
      <c r="L29" s="3667">
        <v>2.5</v>
      </c>
      <c r="M29" s="3667" t="s">
        <v>3385</v>
      </c>
      <c r="N29" s="3667" t="s">
        <v>3659</v>
      </c>
      <c r="O29" s="3667" t="s">
        <v>3387</v>
      </c>
      <c r="P29" s="3667" t="s">
        <v>3388</v>
      </c>
      <c r="Q29" s="3667" t="s">
        <v>3392</v>
      </c>
      <c r="R29" s="3667" t="s">
        <v>3406</v>
      </c>
      <c r="S29" s="3667" t="s">
        <v>3392</v>
      </c>
      <c r="T29" s="3667" t="s">
        <v>3392</v>
      </c>
      <c r="U29" s="3667" t="s">
        <v>3665</v>
      </c>
      <c r="V29" s="3667" t="s">
        <v>3666</v>
      </c>
      <c r="W29" s="3667">
        <v>0</v>
      </c>
      <c r="X29" s="3667">
        <v>0</v>
      </c>
      <c r="Y29" s="3667">
        <v>0</v>
      </c>
      <c r="Z29" s="3667">
        <v>0</v>
      </c>
      <c r="AA29" s="3668">
        <v>44151.000497685185</v>
      </c>
      <c r="AB29" s="3668">
        <v>44172.000497685185</v>
      </c>
      <c r="AC29" s="3668">
        <v>44187.000497685185</v>
      </c>
      <c r="AD29" s="3668">
        <v>44187.000497685185</v>
      </c>
      <c r="AE29" s="3667" t="s">
        <v>3667</v>
      </c>
      <c r="AF29" s="3667" t="s">
        <v>3394</v>
      </c>
      <c r="AG29" s="3667" t="s">
        <v>3668</v>
      </c>
      <c r="AH29" s="3667" t="s">
        <v>3669</v>
      </c>
      <c r="AI29" s="3667" t="s">
        <v>3397</v>
      </c>
      <c r="AJ29" s="3667">
        <v>148061.57999999999</v>
      </c>
      <c r="AK29" s="3667">
        <v>45000</v>
      </c>
      <c r="AL29" s="3667" t="s">
        <v>3670</v>
      </c>
      <c r="AM29" s="3667">
        <v>148061.57999999999</v>
      </c>
      <c r="AN29" s="3667">
        <v>33750</v>
      </c>
      <c r="AO29" s="3667">
        <v>33750</v>
      </c>
      <c r="AP29" s="3667">
        <v>2250</v>
      </c>
      <c r="AQ29" s="3667">
        <v>2250</v>
      </c>
      <c r="AR29" s="3667">
        <v>13500</v>
      </c>
      <c r="AS29" s="3667">
        <v>13500</v>
      </c>
      <c r="AT29" s="3667" t="s">
        <v>3392</v>
      </c>
      <c r="AU29" s="3667" t="s">
        <v>3392</v>
      </c>
      <c r="AV29" s="3667">
        <v>0</v>
      </c>
      <c r="AW29" s="3667" t="s">
        <v>3661</v>
      </c>
      <c r="AX29" s="3667" t="s">
        <v>3388</v>
      </c>
      <c r="AY29" s="3667" t="s">
        <v>3392</v>
      </c>
      <c r="AZ29" s="3667" t="s">
        <v>3388</v>
      </c>
      <c r="BA29" s="3667" t="s">
        <v>3392</v>
      </c>
      <c r="BB29" s="3667" t="s">
        <v>3392</v>
      </c>
      <c r="BC29" s="3667" t="s">
        <v>3392</v>
      </c>
      <c r="BD29" s="3667" t="s">
        <v>3392</v>
      </c>
      <c r="BE29" s="3667" t="s">
        <v>3615</v>
      </c>
    </row>
    <row r="30" spans="1:57">
      <c r="A30" s="3667" t="s">
        <v>3671</v>
      </c>
      <c r="B30" s="3667" t="s">
        <v>1465</v>
      </c>
      <c r="C30" s="3667" t="s">
        <v>3672</v>
      </c>
      <c r="D30" s="3667" t="s">
        <v>3379</v>
      </c>
      <c r="E30" s="3667" t="s">
        <v>3380</v>
      </c>
      <c r="F30" s="3667" t="s">
        <v>3434</v>
      </c>
      <c r="G30" s="3667" t="s">
        <v>3673</v>
      </c>
      <c r="H30" s="3667" t="s">
        <v>3383</v>
      </c>
      <c r="I30" s="3667">
        <v>85128.1</v>
      </c>
      <c r="J30" s="3667">
        <v>201473.8</v>
      </c>
      <c r="K30" s="3667" t="s">
        <v>3674</v>
      </c>
      <c r="L30" s="3667">
        <v>2.5</v>
      </c>
      <c r="M30" s="3667" t="s">
        <v>3385</v>
      </c>
      <c r="N30" s="3667" t="s">
        <v>3386</v>
      </c>
      <c r="O30" s="3667" t="s">
        <v>3387</v>
      </c>
      <c r="P30" s="3667" t="s">
        <v>3388</v>
      </c>
      <c r="Q30" s="3667" t="s">
        <v>3424</v>
      </c>
      <c r="R30" s="3667" t="s">
        <v>3675</v>
      </c>
      <c r="S30" s="3667" t="s">
        <v>3649</v>
      </c>
      <c r="T30" s="3667" t="s">
        <v>3451</v>
      </c>
      <c r="U30" s="3667" t="s">
        <v>3392</v>
      </c>
      <c r="V30" s="3667" t="s">
        <v>3392</v>
      </c>
      <c r="W30" s="3667">
        <v>0</v>
      </c>
      <c r="X30" s="3667">
        <v>0</v>
      </c>
      <c r="Y30" s="3667">
        <v>0</v>
      </c>
      <c r="Z30" s="3667">
        <v>0</v>
      </c>
      <c r="AA30" s="3668">
        <v>44012.000497685185</v>
      </c>
      <c r="AB30" s="3668">
        <v>44032.000497685185</v>
      </c>
      <c r="AC30" s="3668">
        <v>44046.000497685185</v>
      </c>
      <c r="AD30" s="3668">
        <v>44046.000497685185</v>
      </c>
      <c r="AE30" s="3667" t="s">
        <v>3676</v>
      </c>
      <c r="AF30" s="3667" t="s">
        <v>3394</v>
      </c>
      <c r="AG30" s="3667" t="s">
        <v>3677</v>
      </c>
      <c r="AH30" s="3667" t="s">
        <v>3537</v>
      </c>
      <c r="AI30" s="3667" t="s">
        <v>3410</v>
      </c>
      <c r="AJ30" s="3667">
        <v>640000</v>
      </c>
      <c r="AK30" s="3667">
        <v>128000</v>
      </c>
      <c r="AL30" s="3667" t="s">
        <v>3678</v>
      </c>
      <c r="AM30" s="3667">
        <v>790000</v>
      </c>
      <c r="AN30" s="3667">
        <v>75180.81</v>
      </c>
      <c r="AO30" s="3667">
        <v>92801.32</v>
      </c>
      <c r="AP30" s="3667">
        <v>5012.05</v>
      </c>
      <c r="AQ30" s="3667">
        <v>6186.75</v>
      </c>
      <c r="AR30" s="3667">
        <v>31766</v>
      </c>
      <c r="AS30" s="3667">
        <v>39211</v>
      </c>
      <c r="AT30" s="3667" t="s">
        <v>3392</v>
      </c>
      <c r="AU30" s="3667" t="s">
        <v>3392</v>
      </c>
      <c r="AV30" s="3667">
        <v>23.44</v>
      </c>
      <c r="AW30" s="3667" t="s">
        <v>3444</v>
      </c>
      <c r="AX30" s="3667" t="s">
        <v>3388</v>
      </c>
      <c r="AY30" s="3667" t="s">
        <v>3392</v>
      </c>
      <c r="AZ30" s="3667" t="s">
        <v>3388</v>
      </c>
      <c r="BA30" s="3667" t="s">
        <v>3392</v>
      </c>
      <c r="BB30" s="3667" t="s">
        <v>3392</v>
      </c>
      <c r="BC30" s="3667" t="s">
        <v>3392</v>
      </c>
      <c r="BD30" s="3667" t="s">
        <v>3392</v>
      </c>
      <c r="BE30" s="3667" t="s">
        <v>3615</v>
      </c>
    </row>
    <row r="31" spans="1:57">
      <c r="A31" s="3667" t="s">
        <v>3679</v>
      </c>
      <c r="B31" s="3667" t="s">
        <v>1465</v>
      </c>
      <c r="C31" s="3667" t="s">
        <v>3680</v>
      </c>
      <c r="D31" s="3667" t="s">
        <v>3379</v>
      </c>
      <c r="E31" s="3667" t="s">
        <v>3380</v>
      </c>
      <c r="F31" s="3667" t="s">
        <v>3681</v>
      </c>
      <c r="G31" s="3667" t="s">
        <v>3682</v>
      </c>
      <c r="H31" s="3667" t="s">
        <v>3383</v>
      </c>
      <c r="I31" s="3667">
        <v>76997.05</v>
      </c>
      <c r="J31" s="3667">
        <v>79371.899999999994</v>
      </c>
      <c r="K31" s="3667" t="s">
        <v>3683</v>
      </c>
      <c r="L31" s="3667">
        <v>1.05</v>
      </c>
      <c r="M31" s="3667" t="s">
        <v>3385</v>
      </c>
      <c r="N31" s="3667" t="s">
        <v>3684</v>
      </c>
      <c r="O31" s="3667" t="s">
        <v>3387</v>
      </c>
      <c r="P31" s="3667" t="s">
        <v>3388</v>
      </c>
      <c r="Q31" s="3667" t="s">
        <v>3424</v>
      </c>
      <c r="R31" s="3667" t="s">
        <v>3685</v>
      </c>
      <c r="S31" s="3667" t="s">
        <v>3649</v>
      </c>
      <c r="T31" s="3667" t="s">
        <v>3451</v>
      </c>
      <c r="U31" s="3667" t="s">
        <v>3392</v>
      </c>
      <c r="V31" s="3667" t="s">
        <v>3392</v>
      </c>
      <c r="W31" s="3667">
        <v>0</v>
      </c>
      <c r="X31" s="3667">
        <v>0</v>
      </c>
      <c r="Y31" s="3667">
        <v>0</v>
      </c>
      <c r="Z31" s="3667">
        <v>0</v>
      </c>
      <c r="AA31" s="3668">
        <v>43920.000497685185</v>
      </c>
      <c r="AB31" s="3668">
        <v>43950.000497685185</v>
      </c>
      <c r="AC31" s="3668">
        <v>43966.000497685185</v>
      </c>
      <c r="AD31" s="3668">
        <v>43966.000497685185</v>
      </c>
      <c r="AE31" s="3667" t="s">
        <v>3686</v>
      </c>
      <c r="AF31" s="3667" t="s">
        <v>3394</v>
      </c>
      <c r="AG31" s="3667" t="s">
        <v>3687</v>
      </c>
      <c r="AH31" s="3667" t="s">
        <v>3688</v>
      </c>
      <c r="AI31" s="3667" t="s">
        <v>3397</v>
      </c>
      <c r="AJ31" s="3667">
        <v>98500</v>
      </c>
      <c r="AK31" s="3667">
        <v>19800</v>
      </c>
      <c r="AL31" s="3667" t="s">
        <v>3689</v>
      </c>
      <c r="AM31" s="3667">
        <v>130000</v>
      </c>
      <c r="AN31" s="3667">
        <v>12792.69</v>
      </c>
      <c r="AO31" s="3667">
        <v>16883.759999999998</v>
      </c>
      <c r="AP31" s="3667">
        <v>852.85</v>
      </c>
      <c r="AQ31" s="3667">
        <v>1125.58</v>
      </c>
      <c r="AR31" s="3667">
        <v>12410</v>
      </c>
      <c r="AS31" s="3667">
        <v>16379</v>
      </c>
      <c r="AT31" s="3667" t="s">
        <v>3392</v>
      </c>
      <c r="AU31" s="3667" t="s">
        <v>3392</v>
      </c>
      <c r="AV31" s="3667">
        <v>31.98</v>
      </c>
      <c r="AW31" s="3667" t="s">
        <v>3444</v>
      </c>
      <c r="AX31" s="3667" t="s">
        <v>3388</v>
      </c>
      <c r="AY31" s="3667" t="s">
        <v>3392</v>
      </c>
      <c r="AZ31" s="3667" t="s">
        <v>3388</v>
      </c>
      <c r="BA31" s="3667" t="s">
        <v>3392</v>
      </c>
      <c r="BB31" s="3667" t="s">
        <v>3392</v>
      </c>
      <c r="BC31" s="3667" t="s">
        <v>3392</v>
      </c>
      <c r="BD31" s="3667" t="s">
        <v>3392</v>
      </c>
      <c r="BE31" s="3667" t="s">
        <v>3615</v>
      </c>
    </row>
    <row r="32" spans="1:57">
      <c r="A32" s="3667" t="s">
        <v>3690</v>
      </c>
      <c r="B32" s="3667" t="s">
        <v>1465</v>
      </c>
      <c r="C32" s="3667" t="s">
        <v>3691</v>
      </c>
      <c r="D32" s="3667" t="s">
        <v>3379</v>
      </c>
      <c r="E32" s="3667" t="s">
        <v>3380</v>
      </c>
      <c r="F32" s="3667" t="s">
        <v>3413</v>
      </c>
      <c r="G32" s="3667" t="s">
        <v>3510</v>
      </c>
      <c r="H32" s="3667" t="s">
        <v>3404</v>
      </c>
      <c r="I32" s="3667">
        <v>45081.99</v>
      </c>
      <c r="J32" s="3667">
        <v>94672</v>
      </c>
      <c r="K32" s="3667" t="s">
        <v>3692</v>
      </c>
      <c r="L32" s="3667">
        <v>2.1</v>
      </c>
      <c r="M32" s="3667" t="s">
        <v>3385</v>
      </c>
      <c r="N32" s="3667" t="s">
        <v>3405</v>
      </c>
      <c r="O32" s="3667" t="s">
        <v>3387</v>
      </c>
      <c r="P32" s="3667" t="s">
        <v>3388</v>
      </c>
      <c r="Q32" s="3667" t="s">
        <v>3424</v>
      </c>
      <c r="R32" s="3667" t="s">
        <v>3693</v>
      </c>
      <c r="S32" s="3667" t="s">
        <v>3694</v>
      </c>
      <c r="T32" s="3667" t="s">
        <v>3695</v>
      </c>
      <c r="U32" s="3667" t="s">
        <v>3392</v>
      </c>
      <c r="V32" s="3667" t="s">
        <v>3392</v>
      </c>
      <c r="W32" s="3667">
        <v>0</v>
      </c>
      <c r="X32" s="3667">
        <v>0</v>
      </c>
      <c r="Y32" s="3667">
        <v>0</v>
      </c>
      <c r="Z32" s="3667">
        <v>0</v>
      </c>
      <c r="AA32" s="3668">
        <v>43917.000497685185</v>
      </c>
      <c r="AB32" s="3668">
        <v>43937.000497685185</v>
      </c>
      <c r="AC32" s="3668">
        <v>43950.000497685185</v>
      </c>
      <c r="AD32" s="3668">
        <v>43950.000497685185</v>
      </c>
      <c r="AE32" s="3667" t="s">
        <v>3696</v>
      </c>
      <c r="AF32" s="3667" t="s">
        <v>3394</v>
      </c>
      <c r="AG32" s="3667" t="s">
        <v>3697</v>
      </c>
      <c r="AH32" s="3667" t="s">
        <v>3698</v>
      </c>
      <c r="AI32" s="3667" t="s">
        <v>3699</v>
      </c>
      <c r="AJ32" s="3667">
        <v>363000</v>
      </c>
      <c r="AK32" s="3667">
        <v>72600</v>
      </c>
      <c r="AL32" s="3667" t="s">
        <v>3700</v>
      </c>
      <c r="AM32" s="3667">
        <v>374000</v>
      </c>
      <c r="AN32" s="3667">
        <v>80519.960000000006</v>
      </c>
      <c r="AO32" s="3667">
        <v>82959.960000000006</v>
      </c>
      <c r="AP32" s="3667">
        <v>5368</v>
      </c>
      <c r="AQ32" s="3667">
        <v>5530.66</v>
      </c>
      <c r="AR32" s="3667">
        <v>38343</v>
      </c>
      <c r="AS32" s="3667">
        <v>39505</v>
      </c>
      <c r="AT32" s="3667" t="s">
        <v>3392</v>
      </c>
      <c r="AU32" s="3667" t="s">
        <v>3392</v>
      </c>
      <c r="AV32" s="3667">
        <v>3.03</v>
      </c>
      <c r="AW32" s="3667" t="s">
        <v>3591</v>
      </c>
      <c r="AX32" s="3667" t="s">
        <v>3388</v>
      </c>
      <c r="AY32" s="3667" t="s">
        <v>3392</v>
      </c>
      <c r="AZ32" s="3667">
        <v>64400</v>
      </c>
      <c r="BA32" s="3667" t="s">
        <v>3392</v>
      </c>
      <c r="BB32" s="3667" t="s">
        <v>3392</v>
      </c>
      <c r="BC32" s="3667">
        <v>24896</v>
      </c>
      <c r="BD32" s="3667" t="s">
        <v>3392</v>
      </c>
      <c r="BE32" s="3667" t="s">
        <v>3615</v>
      </c>
    </row>
    <row r="33" spans="1:57">
      <c r="A33" s="3667" t="s">
        <v>3701</v>
      </c>
      <c r="B33" s="3667" t="s">
        <v>1465</v>
      </c>
      <c r="C33" s="3667" t="s">
        <v>3702</v>
      </c>
      <c r="D33" s="3667" t="s">
        <v>3379</v>
      </c>
      <c r="E33" s="3667" t="s">
        <v>3380</v>
      </c>
      <c r="F33" s="3667" t="s">
        <v>3413</v>
      </c>
      <c r="G33" s="3667" t="s">
        <v>3510</v>
      </c>
      <c r="H33" s="3667" t="s">
        <v>3383</v>
      </c>
      <c r="I33" s="3667">
        <v>60977.68</v>
      </c>
      <c r="J33" s="3667">
        <v>128053</v>
      </c>
      <c r="K33" s="3667" t="s">
        <v>3703</v>
      </c>
      <c r="L33" s="3667">
        <v>2.1</v>
      </c>
      <c r="M33" s="3667" t="s">
        <v>3385</v>
      </c>
      <c r="N33" s="3667" t="s">
        <v>3704</v>
      </c>
      <c r="O33" s="3667" t="s">
        <v>3387</v>
      </c>
      <c r="P33" s="3667" t="s">
        <v>3388</v>
      </c>
      <c r="Q33" s="3667" t="s">
        <v>3424</v>
      </c>
      <c r="R33" s="3667" t="s">
        <v>3693</v>
      </c>
      <c r="S33" s="3667" t="s">
        <v>3705</v>
      </c>
      <c r="T33" s="3667" t="s">
        <v>3523</v>
      </c>
      <c r="U33" s="3667" t="s">
        <v>3392</v>
      </c>
      <c r="V33" s="3667" t="s">
        <v>3392</v>
      </c>
      <c r="W33" s="3667">
        <v>52520</v>
      </c>
      <c r="X33" s="3667">
        <v>52520</v>
      </c>
      <c r="Y33" s="3667">
        <v>0</v>
      </c>
      <c r="Z33" s="3667">
        <v>0</v>
      </c>
      <c r="AA33" s="3668">
        <v>43917.000497685185</v>
      </c>
      <c r="AB33" s="3668">
        <v>43937.000497685185</v>
      </c>
      <c r="AC33" s="3668">
        <v>43950.000497685185</v>
      </c>
      <c r="AD33" s="3668">
        <v>43950.000497685185</v>
      </c>
      <c r="AE33" s="3667" t="s">
        <v>3706</v>
      </c>
      <c r="AF33" s="3667" t="s">
        <v>3394</v>
      </c>
      <c r="AG33" s="3667" t="s">
        <v>3707</v>
      </c>
      <c r="AH33" s="3667" t="s">
        <v>3708</v>
      </c>
      <c r="AI33" s="3667" t="s">
        <v>3397</v>
      </c>
      <c r="AJ33" s="3667">
        <v>273800</v>
      </c>
      <c r="AK33" s="3667">
        <v>55000</v>
      </c>
      <c r="AL33" s="3667" t="s">
        <v>3700</v>
      </c>
      <c r="AM33" s="3667">
        <v>294000</v>
      </c>
      <c r="AN33" s="3667">
        <v>44901.67</v>
      </c>
      <c r="AO33" s="3667">
        <v>48214.36</v>
      </c>
      <c r="AP33" s="3667">
        <v>2993.45</v>
      </c>
      <c r="AQ33" s="3667">
        <v>3214.29</v>
      </c>
      <c r="AR33" s="3667">
        <v>21382</v>
      </c>
      <c r="AS33" s="3667">
        <v>22959</v>
      </c>
      <c r="AT33" s="3667">
        <v>36249</v>
      </c>
      <c r="AU33" s="3667">
        <v>38923</v>
      </c>
      <c r="AV33" s="3667">
        <v>7.38</v>
      </c>
      <c r="AW33" s="3667" t="s">
        <v>3591</v>
      </c>
      <c r="AX33" s="3667" t="s">
        <v>3388</v>
      </c>
      <c r="AY33" s="3667" t="s">
        <v>3392</v>
      </c>
      <c r="AZ33" s="3667">
        <v>64400</v>
      </c>
      <c r="BA33" s="3667" t="s">
        <v>3392</v>
      </c>
      <c r="BB33" s="3667" t="s">
        <v>3392</v>
      </c>
      <c r="BC33" s="3667">
        <v>-38923</v>
      </c>
      <c r="BD33" s="3667">
        <v>0</v>
      </c>
      <c r="BE33" s="3667" t="s">
        <v>3615</v>
      </c>
    </row>
    <row r="34" spans="1:57">
      <c r="A34" s="3667" t="s">
        <v>3709</v>
      </c>
      <c r="B34" s="3667" t="s">
        <v>1465</v>
      </c>
      <c r="C34" s="3667" t="s">
        <v>3710</v>
      </c>
      <c r="D34" s="3667" t="s">
        <v>3379</v>
      </c>
      <c r="E34" s="3667" t="s">
        <v>3380</v>
      </c>
      <c r="F34" s="3667" t="s">
        <v>3681</v>
      </c>
      <c r="G34" s="3667" t="s">
        <v>3682</v>
      </c>
      <c r="H34" s="3667" t="s">
        <v>3404</v>
      </c>
      <c r="I34" s="3667">
        <v>20403.86</v>
      </c>
      <c r="J34" s="3667">
        <v>51009</v>
      </c>
      <c r="K34" s="3667" t="s">
        <v>3658</v>
      </c>
      <c r="L34" s="3667">
        <v>2.5</v>
      </c>
      <c r="M34" s="3667" t="s">
        <v>3385</v>
      </c>
      <c r="N34" s="3667" t="s">
        <v>3405</v>
      </c>
      <c r="O34" s="3667" t="s">
        <v>3387</v>
      </c>
      <c r="P34" s="3667" t="s">
        <v>3388</v>
      </c>
      <c r="Q34" s="3667" t="s">
        <v>3424</v>
      </c>
      <c r="R34" s="3667" t="s">
        <v>3711</v>
      </c>
      <c r="S34" s="3667" t="s">
        <v>3649</v>
      </c>
      <c r="T34" s="3667" t="s">
        <v>3451</v>
      </c>
      <c r="U34" s="3667" t="s">
        <v>3392</v>
      </c>
      <c r="V34" s="3667" t="s">
        <v>3392</v>
      </c>
      <c r="W34" s="3667">
        <v>0</v>
      </c>
      <c r="X34" s="3667">
        <v>0</v>
      </c>
      <c r="Y34" s="3667">
        <v>0</v>
      </c>
      <c r="Z34" s="3667">
        <v>0</v>
      </c>
      <c r="AA34" s="3668">
        <v>43830.000497685185</v>
      </c>
      <c r="AB34" s="3668">
        <v>43865.000497685185</v>
      </c>
      <c r="AC34" s="3668">
        <v>43879.000497685185</v>
      </c>
      <c r="AD34" s="3668">
        <v>43879.000497685185</v>
      </c>
      <c r="AE34" s="3667" t="s">
        <v>3712</v>
      </c>
      <c r="AF34" s="3667" t="s">
        <v>3394</v>
      </c>
      <c r="AG34" s="3667" t="s">
        <v>3713</v>
      </c>
      <c r="AH34" s="3667" t="s">
        <v>3714</v>
      </c>
      <c r="AI34" s="3667" t="s">
        <v>3547</v>
      </c>
      <c r="AJ34" s="3667">
        <v>65600</v>
      </c>
      <c r="AK34" s="3667">
        <v>13200</v>
      </c>
      <c r="AL34" s="3667" t="s">
        <v>3715</v>
      </c>
      <c r="AM34" s="3667">
        <v>65600</v>
      </c>
      <c r="AN34" s="3667">
        <v>32150.78</v>
      </c>
      <c r="AO34" s="3667">
        <v>32150.78</v>
      </c>
      <c r="AP34" s="3667">
        <v>2143.39</v>
      </c>
      <c r="AQ34" s="3667">
        <v>2143.39</v>
      </c>
      <c r="AR34" s="3667">
        <v>12860</v>
      </c>
      <c r="AS34" s="3667">
        <v>12860</v>
      </c>
      <c r="AT34" s="3667" t="s">
        <v>3392</v>
      </c>
      <c r="AU34" s="3667" t="s">
        <v>3392</v>
      </c>
      <c r="AV34" s="3667">
        <v>0</v>
      </c>
      <c r="AW34" s="3667" t="s">
        <v>3444</v>
      </c>
      <c r="AX34" s="3667" t="s">
        <v>3388</v>
      </c>
      <c r="AY34" s="3667" t="s">
        <v>3392</v>
      </c>
      <c r="AZ34" s="3667" t="s">
        <v>3388</v>
      </c>
      <c r="BA34" s="3667" t="s">
        <v>3392</v>
      </c>
      <c r="BB34" s="3667" t="s">
        <v>3392</v>
      </c>
      <c r="BC34" s="3667" t="s">
        <v>3392</v>
      </c>
      <c r="BD34" s="3667" t="s">
        <v>3392</v>
      </c>
      <c r="BE34" s="3667" t="s">
        <v>3615</v>
      </c>
    </row>
    <row r="35" spans="1:57">
      <c r="A35" s="3667" t="s">
        <v>3716</v>
      </c>
      <c r="B35" s="3667" t="s">
        <v>1465</v>
      </c>
      <c r="C35" s="3667" t="s">
        <v>3717</v>
      </c>
      <c r="D35" s="3667" t="s">
        <v>3379</v>
      </c>
      <c r="E35" s="3667" t="s">
        <v>3380</v>
      </c>
      <c r="F35" s="3667" t="s">
        <v>3647</v>
      </c>
      <c r="G35" s="3667" t="s">
        <v>3532</v>
      </c>
      <c r="H35" s="3667" t="s">
        <v>3383</v>
      </c>
      <c r="I35" s="3667">
        <v>78681.47</v>
      </c>
      <c r="J35" s="3667">
        <v>188033.66</v>
      </c>
      <c r="K35" s="3667" t="s">
        <v>3718</v>
      </c>
      <c r="L35" s="3667">
        <v>2.5</v>
      </c>
      <c r="M35" s="3667" t="s">
        <v>3385</v>
      </c>
      <c r="N35" s="3667" t="s">
        <v>3719</v>
      </c>
      <c r="O35" s="3667" t="s">
        <v>3387</v>
      </c>
      <c r="P35" s="3667" t="s">
        <v>3388</v>
      </c>
      <c r="Q35" s="3667" t="s">
        <v>3424</v>
      </c>
      <c r="R35" s="3667" t="s">
        <v>3720</v>
      </c>
      <c r="S35" s="3667" t="s">
        <v>3649</v>
      </c>
      <c r="T35" s="3667" t="s">
        <v>3451</v>
      </c>
      <c r="U35" s="3667" t="s">
        <v>3392</v>
      </c>
      <c r="V35" s="3667" t="s">
        <v>3392</v>
      </c>
      <c r="W35" s="3667">
        <v>0</v>
      </c>
      <c r="X35" s="3667">
        <v>0</v>
      </c>
      <c r="Y35" s="3667">
        <v>0</v>
      </c>
      <c r="Z35" s="3667">
        <v>0</v>
      </c>
      <c r="AA35" s="3668">
        <v>43830.000497685185</v>
      </c>
      <c r="AB35" s="3668">
        <v>43865.000497685185</v>
      </c>
      <c r="AC35" s="3668">
        <v>43879.000497685185</v>
      </c>
      <c r="AD35" s="3668">
        <v>43879.000497685185</v>
      </c>
      <c r="AE35" s="3667" t="s">
        <v>3721</v>
      </c>
      <c r="AF35" s="3667" t="s">
        <v>3394</v>
      </c>
      <c r="AG35" s="3667" t="s">
        <v>3722</v>
      </c>
      <c r="AH35" s="3667" t="s">
        <v>3723</v>
      </c>
      <c r="AI35" s="3667" t="s">
        <v>3724</v>
      </c>
      <c r="AJ35" s="3667">
        <v>500000</v>
      </c>
      <c r="AK35" s="3667">
        <v>100000</v>
      </c>
      <c r="AL35" s="3667" t="s">
        <v>3715</v>
      </c>
      <c r="AM35" s="3667">
        <v>670000</v>
      </c>
      <c r="AN35" s="3667">
        <v>63547.360000000001</v>
      </c>
      <c r="AO35" s="3667">
        <v>85153.47</v>
      </c>
      <c r="AP35" s="3667">
        <v>4236.49</v>
      </c>
      <c r="AQ35" s="3667">
        <v>5676.9</v>
      </c>
      <c r="AR35" s="3667">
        <v>26591</v>
      </c>
      <c r="AS35" s="3667">
        <v>35632</v>
      </c>
      <c r="AT35" s="3667" t="s">
        <v>3392</v>
      </c>
      <c r="AU35" s="3667" t="s">
        <v>3392</v>
      </c>
      <c r="AV35" s="3667">
        <v>34</v>
      </c>
      <c r="AW35" s="3667" t="s">
        <v>3444</v>
      </c>
      <c r="AX35" s="3667" t="s">
        <v>3388</v>
      </c>
      <c r="AY35" s="3667" t="s">
        <v>3392</v>
      </c>
      <c r="AZ35" s="3667" t="s">
        <v>3388</v>
      </c>
      <c r="BA35" s="3667" t="s">
        <v>3392</v>
      </c>
      <c r="BB35" s="3667" t="s">
        <v>3392</v>
      </c>
      <c r="BC35" s="3667" t="s">
        <v>3392</v>
      </c>
      <c r="BD35" s="3667" t="s">
        <v>3392</v>
      </c>
      <c r="BE35" s="3667" t="s">
        <v>3615</v>
      </c>
    </row>
    <row r="36" spans="1:57">
      <c r="A36" s="3667" t="s">
        <v>3725</v>
      </c>
      <c r="B36" s="3667" t="s">
        <v>1465</v>
      </c>
      <c r="C36" s="3667" t="s">
        <v>3726</v>
      </c>
      <c r="D36" s="3667" t="s">
        <v>3379</v>
      </c>
      <c r="E36" s="3667" t="s">
        <v>3380</v>
      </c>
      <c r="F36" s="3667" t="s">
        <v>3681</v>
      </c>
      <c r="G36" s="3667" t="s">
        <v>3682</v>
      </c>
      <c r="H36" s="3667" t="s">
        <v>3404</v>
      </c>
      <c r="I36" s="3667">
        <v>20796</v>
      </c>
      <c r="J36" s="3667">
        <v>21836</v>
      </c>
      <c r="K36" s="3667" t="s">
        <v>3727</v>
      </c>
      <c r="L36" s="3667">
        <v>1.05</v>
      </c>
      <c r="M36" s="3667" t="s">
        <v>3385</v>
      </c>
      <c r="N36" s="3667" t="s">
        <v>3405</v>
      </c>
      <c r="O36" s="3667" t="s">
        <v>3387</v>
      </c>
      <c r="P36" s="3667" t="s">
        <v>3388</v>
      </c>
      <c r="Q36" s="3667" t="s">
        <v>3424</v>
      </c>
      <c r="R36" s="3667" t="s">
        <v>3693</v>
      </c>
      <c r="S36" s="3667" t="s">
        <v>3649</v>
      </c>
      <c r="T36" s="3667" t="s">
        <v>3451</v>
      </c>
      <c r="U36" s="3667" t="s">
        <v>3392</v>
      </c>
      <c r="V36" s="3667" t="s">
        <v>3392</v>
      </c>
      <c r="W36" s="3667">
        <v>0</v>
      </c>
      <c r="X36" s="3667">
        <v>0</v>
      </c>
      <c r="Y36" s="3667">
        <v>0</v>
      </c>
      <c r="Z36" s="3667">
        <v>0</v>
      </c>
      <c r="AA36" s="3668">
        <v>43830.000497685185</v>
      </c>
      <c r="AB36" s="3668">
        <v>43852.000497685185</v>
      </c>
      <c r="AC36" s="3668">
        <v>43872.000497685185</v>
      </c>
      <c r="AD36" s="3668">
        <v>43872.000497685185</v>
      </c>
      <c r="AE36" s="3667" t="s">
        <v>3728</v>
      </c>
      <c r="AF36" s="3667" t="s">
        <v>3394</v>
      </c>
      <c r="AG36" s="3667" t="s">
        <v>3729</v>
      </c>
      <c r="AH36" s="3667" t="s">
        <v>3730</v>
      </c>
      <c r="AI36" s="3667" t="s">
        <v>3443</v>
      </c>
      <c r="AJ36" s="3667">
        <v>28800</v>
      </c>
      <c r="AK36" s="3667">
        <v>5800</v>
      </c>
      <c r="AL36" s="3667" t="s">
        <v>3731</v>
      </c>
      <c r="AM36" s="3667">
        <v>36000</v>
      </c>
      <c r="AN36" s="3667">
        <v>13848.81</v>
      </c>
      <c r="AO36" s="3667">
        <v>17311.02</v>
      </c>
      <c r="AP36" s="3667">
        <v>923.25</v>
      </c>
      <c r="AQ36" s="3667">
        <v>1154.07</v>
      </c>
      <c r="AR36" s="3667">
        <v>13189</v>
      </c>
      <c r="AS36" s="3667">
        <v>16487</v>
      </c>
      <c r="AT36" s="3667" t="s">
        <v>3392</v>
      </c>
      <c r="AU36" s="3667" t="s">
        <v>3392</v>
      </c>
      <c r="AV36" s="3667">
        <v>25</v>
      </c>
      <c r="AW36" s="3667" t="s">
        <v>3444</v>
      </c>
      <c r="AX36" s="3667" t="s">
        <v>3388</v>
      </c>
      <c r="AY36" s="3667" t="s">
        <v>3392</v>
      </c>
      <c r="AZ36" s="3667" t="s">
        <v>3388</v>
      </c>
      <c r="BA36" s="3667" t="s">
        <v>3392</v>
      </c>
      <c r="BB36" s="3667" t="s">
        <v>3392</v>
      </c>
      <c r="BC36" s="3667" t="s">
        <v>3392</v>
      </c>
      <c r="BD36" s="3667" t="s">
        <v>3392</v>
      </c>
      <c r="BE36" s="3667" t="s">
        <v>3615</v>
      </c>
    </row>
    <row r="37" spans="1:57">
      <c r="A37" s="3667" t="s">
        <v>3732</v>
      </c>
      <c r="B37" s="3667" t="s">
        <v>1465</v>
      </c>
      <c r="C37" s="3667" t="s">
        <v>3733</v>
      </c>
      <c r="D37" s="3667" t="s">
        <v>3379</v>
      </c>
      <c r="E37" s="3667" t="s">
        <v>3380</v>
      </c>
      <c r="F37" s="3667" t="s">
        <v>3448</v>
      </c>
      <c r="G37" s="3667" t="s">
        <v>3734</v>
      </c>
      <c r="H37" s="3667" t="s">
        <v>3383</v>
      </c>
      <c r="I37" s="3667">
        <v>42541.4</v>
      </c>
      <c r="J37" s="3667">
        <v>108921.52</v>
      </c>
      <c r="K37" s="3667" t="s">
        <v>3735</v>
      </c>
      <c r="L37" s="3667">
        <v>2.8</v>
      </c>
      <c r="M37" s="3667" t="s">
        <v>3385</v>
      </c>
      <c r="N37" s="3667" t="s">
        <v>3736</v>
      </c>
      <c r="O37" s="3667" t="s">
        <v>3387</v>
      </c>
      <c r="P37" s="3667" t="s">
        <v>3388</v>
      </c>
      <c r="Q37" s="3667" t="s">
        <v>3424</v>
      </c>
      <c r="R37" s="3667" t="s">
        <v>3675</v>
      </c>
      <c r="S37" s="3667" t="s">
        <v>3694</v>
      </c>
      <c r="T37" s="3667" t="s">
        <v>3695</v>
      </c>
      <c r="U37" s="3667" t="s">
        <v>3392</v>
      </c>
      <c r="V37" s="3667" t="s">
        <v>3392</v>
      </c>
      <c r="W37" s="3667">
        <v>0</v>
      </c>
      <c r="X37" s="3667">
        <v>0</v>
      </c>
      <c r="Y37" s="3667">
        <v>0</v>
      </c>
      <c r="Z37" s="3667">
        <v>0</v>
      </c>
      <c r="AA37" s="3668">
        <v>43748.000497685185</v>
      </c>
      <c r="AB37" s="3668">
        <v>43768.000497685185</v>
      </c>
      <c r="AC37" s="3668">
        <v>43782.000497685185</v>
      </c>
      <c r="AD37" s="3668">
        <v>43782.000497685185</v>
      </c>
      <c r="AE37" s="3667" t="s">
        <v>3737</v>
      </c>
      <c r="AF37" s="3667" t="s">
        <v>3394</v>
      </c>
      <c r="AG37" s="3667" t="s">
        <v>3738</v>
      </c>
      <c r="AH37" s="3667" t="s">
        <v>3739</v>
      </c>
      <c r="AI37" s="3667" t="s">
        <v>3443</v>
      </c>
      <c r="AJ37" s="3667">
        <v>292000</v>
      </c>
      <c r="AK37" s="3667">
        <v>58400</v>
      </c>
      <c r="AL37" s="3667" t="s">
        <v>3740</v>
      </c>
      <c r="AM37" s="3667">
        <v>307000</v>
      </c>
      <c r="AN37" s="3667">
        <v>68639.02</v>
      </c>
      <c r="AO37" s="3667">
        <v>72165</v>
      </c>
      <c r="AP37" s="3667">
        <v>4575.93</v>
      </c>
      <c r="AQ37" s="3667">
        <v>4811</v>
      </c>
      <c r="AR37" s="3667">
        <v>26808</v>
      </c>
      <c r="AS37" s="3667">
        <v>28185</v>
      </c>
      <c r="AT37" s="3667" t="s">
        <v>3392</v>
      </c>
      <c r="AU37" s="3667" t="s">
        <v>3392</v>
      </c>
      <c r="AV37" s="3667">
        <v>5.14</v>
      </c>
      <c r="AW37" s="3667" t="s">
        <v>3444</v>
      </c>
      <c r="AX37" s="3667" t="s">
        <v>3388</v>
      </c>
      <c r="AY37" s="3667" t="s">
        <v>3392</v>
      </c>
      <c r="AZ37" s="3667" t="s">
        <v>3388</v>
      </c>
      <c r="BA37" s="3667" t="s">
        <v>3392</v>
      </c>
      <c r="BB37" s="3667" t="s">
        <v>3392</v>
      </c>
      <c r="BC37" s="3667" t="s">
        <v>3392</v>
      </c>
      <c r="BD37" s="3667" t="s">
        <v>3392</v>
      </c>
      <c r="BE37" s="3667" t="s">
        <v>3400</v>
      </c>
    </row>
    <row r="38" spans="1:57">
      <c r="A38" s="3667" t="s">
        <v>3741</v>
      </c>
      <c r="B38" s="3667" t="s">
        <v>1465</v>
      </c>
      <c r="C38" s="3667" t="s">
        <v>3742</v>
      </c>
      <c r="D38" s="3667" t="s">
        <v>3379</v>
      </c>
      <c r="E38" s="3667" t="s">
        <v>3380</v>
      </c>
      <c r="F38" s="3667" t="s">
        <v>3448</v>
      </c>
      <c r="G38" s="3667" t="s">
        <v>3743</v>
      </c>
      <c r="H38" s="3667" t="s">
        <v>3404</v>
      </c>
      <c r="I38" s="3667">
        <v>54735.8</v>
      </c>
      <c r="J38" s="3667">
        <v>153260.24</v>
      </c>
      <c r="K38" s="3667" t="s">
        <v>3744</v>
      </c>
      <c r="L38" s="3667">
        <v>2.8</v>
      </c>
      <c r="M38" s="3667" t="s">
        <v>3385</v>
      </c>
      <c r="N38" s="3667" t="s">
        <v>3405</v>
      </c>
      <c r="O38" s="3667" t="s">
        <v>3387</v>
      </c>
      <c r="P38" s="3667" t="s">
        <v>3388</v>
      </c>
      <c r="Q38" s="3667" t="s">
        <v>3424</v>
      </c>
      <c r="R38" s="3667" t="s">
        <v>3745</v>
      </c>
      <c r="S38" s="3667" t="s">
        <v>3694</v>
      </c>
      <c r="T38" s="3667" t="s">
        <v>3695</v>
      </c>
      <c r="U38" s="3667" t="s">
        <v>3392</v>
      </c>
      <c r="V38" s="3667" t="s">
        <v>3392</v>
      </c>
      <c r="W38" s="3667">
        <v>0</v>
      </c>
      <c r="X38" s="3667">
        <v>0</v>
      </c>
      <c r="Y38" s="3667">
        <v>0</v>
      </c>
      <c r="Z38" s="3667">
        <v>0</v>
      </c>
      <c r="AA38" s="3668">
        <v>43748.000497685185</v>
      </c>
      <c r="AB38" s="3668">
        <v>43768.000497685185</v>
      </c>
      <c r="AC38" s="3668">
        <v>43782.000497685185</v>
      </c>
      <c r="AD38" s="3668">
        <v>43782.000497685185</v>
      </c>
      <c r="AE38" s="3667" t="s">
        <v>3746</v>
      </c>
      <c r="AF38" s="3667" t="s">
        <v>3394</v>
      </c>
      <c r="AG38" s="3667" t="s">
        <v>3453</v>
      </c>
      <c r="AH38" s="3667" t="s">
        <v>3454</v>
      </c>
      <c r="AI38" s="3667" t="s">
        <v>3410</v>
      </c>
      <c r="AJ38" s="3667">
        <v>426000</v>
      </c>
      <c r="AK38" s="3667">
        <v>85200</v>
      </c>
      <c r="AL38" s="3667" t="s">
        <v>3740</v>
      </c>
      <c r="AM38" s="3667">
        <v>428150</v>
      </c>
      <c r="AN38" s="3667">
        <v>77828.41</v>
      </c>
      <c r="AO38" s="3667">
        <v>78221.2</v>
      </c>
      <c r="AP38" s="3667">
        <v>5188.5600000000004</v>
      </c>
      <c r="AQ38" s="3667">
        <v>5214.75</v>
      </c>
      <c r="AR38" s="3667">
        <v>27796</v>
      </c>
      <c r="AS38" s="3667">
        <v>27936</v>
      </c>
      <c r="AT38" s="3667" t="s">
        <v>3392</v>
      </c>
      <c r="AU38" s="3667" t="s">
        <v>3392</v>
      </c>
      <c r="AV38" s="3667">
        <v>0.5</v>
      </c>
      <c r="AW38" s="3667" t="s">
        <v>3444</v>
      </c>
      <c r="AX38" s="3667" t="s">
        <v>3388</v>
      </c>
      <c r="AY38" s="3667" t="s">
        <v>3392</v>
      </c>
      <c r="AZ38" s="3667">
        <v>52695</v>
      </c>
      <c r="BA38" s="3667" t="s">
        <v>3392</v>
      </c>
      <c r="BB38" s="3667" t="s">
        <v>3392</v>
      </c>
      <c r="BC38" s="3667">
        <v>24759</v>
      </c>
      <c r="BD38" s="3667" t="s">
        <v>3392</v>
      </c>
      <c r="BE38" s="3667" t="s">
        <v>3615</v>
      </c>
    </row>
    <row r="39" spans="1:57">
      <c r="A39" s="3667" t="s">
        <v>3747</v>
      </c>
      <c r="B39" s="3667" t="s">
        <v>1465</v>
      </c>
      <c r="C39" s="3667" t="s">
        <v>3748</v>
      </c>
      <c r="D39" s="3667" t="s">
        <v>3379</v>
      </c>
      <c r="E39" s="3667" t="s">
        <v>3380</v>
      </c>
      <c r="F39" s="3667" t="s">
        <v>3749</v>
      </c>
      <c r="G39" s="3667" t="s">
        <v>3382</v>
      </c>
      <c r="H39" s="3667" t="s">
        <v>3383</v>
      </c>
      <c r="I39" s="3667">
        <v>58822.99</v>
      </c>
      <c r="J39" s="3667">
        <v>97871</v>
      </c>
      <c r="K39" s="3667" t="s">
        <v>3750</v>
      </c>
      <c r="L39" s="3667">
        <v>1.8</v>
      </c>
      <c r="M39" s="3667" t="s">
        <v>3385</v>
      </c>
      <c r="N39" s="3667" t="s">
        <v>3736</v>
      </c>
      <c r="O39" s="3667" t="s">
        <v>3387</v>
      </c>
      <c r="P39" s="3667" t="s">
        <v>3388</v>
      </c>
      <c r="Q39" s="3667" t="s">
        <v>3424</v>
      </c>
      <c r="R39" s="3667" t="s">
        <v>3751</v>
      </c>
      <c r="S39" s="3667" t="s">
        <v>3694</v>
      </c>
      <c r="T39" s="3667" t="s">
        <v>3695</v>
      </c>
      <c r="U39" s="3667" t="s">
        <v>3392</v>
      </c>
      <c r="V39" s="3667" t="s">
        <v>3392</v>
      </c>
      <c r="W39" s="3667">
        <v>0</v>
      </c>
      <c r="X39" s="3667">
        <v>0</v>
      </c>
      <c r="Y39" s="3667">
        <v>0</v>
      </c>
      <c r="Z39" s="3667">
        <v>0</v>
      </c>
      <c r="AA39" s="3668">
        <v>43705.000497685185</v>
      </c>
      <c r="AB39" s="3668">
        <v>43734.000497685185</v>
      </c>
      <c r="AC39" s="3668">
        <v>43753.000497685185</v>
      </c>
      <c r="AD39" s="3668">
        <v>43753.000497685185</v>
      </c>
      <c r="AE39" s="3667" t="s">
        <v>3752</v>
      </c>
      <c r="AF39" s="3667" t="s">
        <v>3394</v>
      </c>
      <c r="AG39" s="3667" t="s">
        <v>3753</v>
      </c>
      <c r="AH39" s="3667" t="s">
        <v>3754</v>
      </c>
      <c r="AI39" s="3667" t="s">
        <v>3397</v>
      </c>
      <c r="AJ39" s="3667">
        <v>181000</v>
      </c>
      <c r="AK39" s="3667">
        <v>36500</v>
      </c>
      <c r="AL39" s="3667" t="s">
        <v>3755</v>
      </c>
      <c r="AM39" s="3667">
        <v>203000</v>
      </c>
      <c r="AN39" s="3667">
        <v>30770.28</v>
      </c>
      <c r="AO39" s="3667">
        <v>34510.31</v>
      </c>
      <c r="AP39" s="3667">
        <v>2051.35</v>
      </c>
      <c r="AQ39" s="3667">
        <v>2300.69</v>
      </c>
      <c r="AR39" s="3667">
        <v>18494</v>
      </c>
      <c r="AS39" s="3667">
        <v>20742</v>
      </c>
      <c r="AT39" s="3667" t="s">
        <v>3392</v>
      </c>
      <c r="AU39" s="3667" t="s">
        <v>3392</v>
      </c>
      <c r="AV39" s="3667">
        <v>12.15</v>
      </c>
      <c r="AW39" s="3667" t="s">
        <v>3444</v>
      </c>
      <c r="AX39" s="3667" t="s">
        <v>3388</v>
      </c>
      <c r="AY39" s="3667" t="s">
        <v>3392</v>
      </c>
      <c r="AZ39" s="3667">
        <v>42672</v>
      </c>
      <c r="BA39" s="3667" t="s">
        <v>3392</v>
      </c>
      <c r="BB39" s="3667" t="s">
        <v>3392</v>
      </c>
      <c r="BC39" s="3667">
        <v>21931</v>
      </c>
      <c r="BD39" s="3667" t="s">
        <v>3392</v>
      </c>
      <c r="BE39" s="3667" t="s">
        <v>3615</v>
      </c>
    </row>
    <row r="40" spans="1:57">
      <c r="A40" s="3667" t="s">
        <v>3756</v>
      </c>
      <c r="B40" s="3667" t="s">
        <v>1465</v>
      </c>
      <c r="C40" s="3667" t="s">
        <v>3757</v>
      </c>
      <c r="D40" s="3667" t="s">
        <v>3379</v>
      </c>
      <c r="E40" s="3667" t="s">
        <v>3380</v>
      </c>
      <c r="F40" s="3667" t="s">
        <v>3647</v>
      </c>
      <c r="G40" s="3667" t="s">
        <v>3532</v>
      </c>
      <c r="H40" s="3667" t="s">
        <v>3383</v>
      </c>
      <c r="I40" s="3667">
        <v>56722.42</v>
      </c>
      <c r="J40" s="3667">
        <v>124449</v>
      </c>
      <c r="K40" s="3667" t="s">
        <v>3758</v>
      </c>
      <c r="L40" s="3667">
        <v>2.5</v>
      </c>
      <c r="M40" s="3667" t="s">
        <v>3385</v>
      </c>
      <c r="N40" s="3667" t="s">
        <v>3759</v>
      </c>
      <c r="O40" s="3667" t="s">
        <v>3387</v>
      </c>
      <c r="P40" s="3667" t="s">
        <v>3388</v>
      </c>
      <c r="Q40" s="3667" t="s">
        <v>3424</v>
      </c>
      <c r="R40" s="3667" t="s">
        <v>3760</v>
      </c>
      <c r="S40" s="3667" t="s">
        <v>3694</v>
      </c>
      <c r="T40" s="3667" t="s">
        <v>3695</v>
      </c>
      <c r="U40" s="3667" t="s">
        <v>3392</v>
      </c>
      <c r="V40" s="3667" t="s">
        <v>3392</v>
      </c>
      <c r="W40" s="3667">
        <v>0</v>
      </c>
      <c r="X40" s="3667">
        <v>0</v>
      </c>
      <c r="Y40" s="3667">
        <v>0</v>
      </c>
      <c r="Z40" s="3667">
        <v>0</v>
      </c>
      <c r="AA40" s="3668">
        <v>43705.000497685185</v>
      </c>
      <c r="AB40" s="3668">
        <v>43734.000497685185</v>
      </c>
      <c r="AC40" s="3668">
        <v>43753.000497685185</v>
      </c>
      <c r="AD40" s="3668">
        <v>43753.000497685185</v>
      </c>
      <c r="AE40" s="3667" t="s">
        <v>3761</v>
      </c>
      <c r="AF40" s="3667" t="s">
        <v>3394</v>
      </c>
      <c r="AG40" s="3667" t="s">
        <v>3762</v>
      </c>
      <c r="AH40" s="3667" t="s">
        <v>3763</v>
      </c>
      <c r="AI40" s="3667" t="s">
        <v>3558</v>
      </c>
      <c r="AJ40" s="3667">
        <v>330000</v>
      </c>
      <c r="AK40" s="3667">
        <v>66000</v>
      </c>
      <c r="AL40" s="3667" t="s">
        <v>3755</v>
      </c>
      <c r="AM40" s="3667">
        <v>443000</v>
      </c>
      <c r="AN40" s="3667">
        <v>58178.05</v>
      </c>
      <c r="AO40" s="3667">
        <v>78099.63</v>
      </c>
      <c r="AP40" s="3667">
        <v>3878.54</v>
      </c>
      <c r="AQ40" s="3667">
        <v>5206.6400000000003</v>
      </c>
      <c r="AR40" s="3667">
        <v>26517</v>
      </c>
      <c r="AS40" s="3667">
        <v>35597</v>
      </c>
      <c r="AT40" s="3667" t="s">
        <v>3392</v>
      </c>
      <c r="AU40" s="3667" t="s">
        <v>3392</v>
      </c>
      <c r="AV40" s="3667">
        <v>34.24</v>
      </c>
      <c r="AW40" s="3667" t="s">
        <v>3444</v>
      </c>
      <c r="AX40" s="3667" t="s">
        <v>3388</v>
      </c>
      <c r="AY40" s="3667" t="s">
        <v>3392</v>
      </c>
      <c r="AZ40" s="3667">
        <v>54715</v>
      </c>
      <c r="BA40" s="3667" t="s">
        <v>3392</v>
      </c>
      <c r="BB40" s="3667" t="s">
        <v>3392</v>
      </c>
      <c r="BC40" s="3667">
        <v>19119</v>
      </c>
      <c r="BD40" s="3667" t="s">
        <v>3392</v>
      </c>
      <c r="BE40" s="3667" t="s">
        <v>3615</v>
      </c>
    </row>
    <row r="41" spans="1:57">
      <c r="A41" s="3667" t="s">
        <v>3764</v>
      </c>
      <c r="B41" s="3667" t="s">
        <v>1465</v>
      </c>
      <c r="C41" s="3667" t="s">
        <v>3765</v>
      </c>
      <c r="D41" s="3667" t="s">
        <v>3379</v>
      </c>
      <c r="E41" s="3667" t="s">
        <v>3380</v>
      </c>
      <c r="F41" s="3667" t="s">
        <v>3766</v>
      </c>
      <c r="G41" s="3667" t="s">
        <v>3767</v>
      </c>
      <c r="H41" s="3667" t="s">
        <v>3383</v>
      </c>
      <c r="I41" s="3667">
        <v>88404.4</v>
      </c>
      <c r="J41" s="3667">
        <v>173209</v>
      </c>
      <c r="K41" s="3667" t="s">
        <v>3768</v>
      </c>
      <c r="L41" s="3667">
        <v>2</v>
      </c>
      <c r="M41" s="3667" t="s">
        <v>3385</v>
      </c>
      <c r="N41" s="3667" t="s">
        <v>3736</v>
      </c>
      <c r="O41" s="3667" t="s">
        <v>3387</v>
      </c>
      <c r="P41" s="3667" t="s">
        <v>3388</v>
      </c>
      <c r="Q41" s="3667" t="s">
        <v>3424</v>
      </c>
      <c r="R41" s="3667" t="s">
        <v>3769</v>
      </c>
      <c r="S41" s="3667" t="s">
        <v>3694</v>
      </c>
      <c r="T41" s="3667" t="s">
        <v>3770</v>
      </c>
      <c r="U41" s="3667" t="s">
        <v>3392</v>
      </c>
      <c r="V41" s="3667" t="s">
        <v>3392</v>
      </c>
      <c r="W41" s="3667">
        <v>0</v>
      </c>
      <c r="X41" s="3667">
        <v>0</v>
      </c>
      <c r="Y41" s="3667">
        <v>0</v>
      </c>
      <c r="Z41" s="3667">
        <v>0</v>
      </c>
      <c r="AA41" s="3668">
        <v>43698.000497685185</v>
      </c>
      <c r="AB41" s="3668">
        <v>43718.000497685185</v>
      </c>
      <c r="AC41" s="3668">
        <v>43733.000497685185</v>
      </c>
      <c r="AD41" s="3668">
        <v>43733.000497685185</v>
      </c>
      <c r="AE41" s="3667" t="s">
        <v>3771</v>
      </c>
      <c r="AF41" s="3667" t="s">
        <v>3394</v>
      </c>
      <c r="AG41" s="3667" t="s">
        <v>3772</v>
      </c>
      <c r="AH41" s="3667" t="s">
        <v>3773</v>
      </c>
      <c r="AI41" s="3667" t="s">
        <v>3410</v>
      </c>
      <c r="AJ41" s="3667">
        <v>330000</v>
      </c>
      <c r="AK41" s="3667">
        <v>66000</v>
      </c>
      <c r="AL41" s="3667" t="s">
        <v>3774</v>
      </c>
      <c r="AM41" s="3667">
        <v>330000</v>
      </c>
      <c r="AN41" s="3667">
        <v>37328.449999999997</v>
      </c>
      <c r="AO41" s="3667">
        <v>37328.449999999997</v>
      </c>
      <c r="AP41" s="3667">
        <v>2488.56</v>
      </c>
      <c r="AQ41" s="3667">
        <v>2488.56</v>
      </c>
      <c r="AR41" s="3667">
        <v>19052</v>
      </c>
      <c r="AS41" s="3667">
        <v>19052</v>
      </c>
      <c r="AT41" s="3667" t="s">
        <v>3392</v>
      </c>
      <c r="AU41" s="3667" t="s">
        <v>3392</v>
      </c>
      <c r="AV41" s="3667">
        <v>0</v>
      </c>
      <c r="AW41" s="3667" t="s">
        <v>3444</v>
      </c>
      <c r="AX41" s="3667" t="s">
        <v>3388</v>
      </c>
      <c r="AY41" s="3667" t="s">
        <v>3392</v>
      </c>
      <c r="AZ41" s="3667">
        <v>42158</v>
      </c>
      <c r="BA41" s="3667" t="s">
        <v>3392</v>
      </c>
      <c r="BB41" s="3667" t="s">
        <v>3392</v>
      </c>
      <c r="BC41" s="3667">
        <v>23106</v>
      </c>
      <c r="BD41" s="3667" t="s">
        <v>3392</v>
      </c>
      <c r="BE41" s="3667" t="s">
        <v>3615</v>
      </c>
    </row>
    <row r="42" spans="1:57">
      <c r="A42" s="3667" t="s">
        <v>3775</v>
      </c>
      <c r="B42" s="3667" t="s">
        <v>1465</v>
      </c>
      <c r="C42" s="3667" t="s">
        <v>3776</v>
      </c>
      <c r="D42" s="3667" t="s">
        <v>3379</v>
      </c>
      <c r="E42" s="3667" t="s">
        <v>3380</v>
      </c>
      <c r="F42" s="3667" t="s">
        <v>3434</v>
      </c>
      <c r="G42" s="3667" t="s">
        <v>3777</v>
      </c>
      <c r="H42" s="3667" t="s">
        <v>3404</v>
      </c>
      <c r="I42" s="3667">
        <v>45889.5</v>
      </c>
      <c r="J42" s="3667">
        <v>100957</v>
      </c>
      <c r="K42" s="3667" t="s">
        <v>3778</v>
      </c>
      <c r="L42" s="3667">
        <v>2.2000000000000002</v>
      </c>
      <c r="M42" s="3667" t="s">
        <v>3385</v>
      </c>
      <c r="N42" s="3667" t="s">
        <v>3405</v>
      </c>
      <c r="O42" s="3667" t="s">
        <v>3387</v>
      </c>
      <c r="P42" s="3667" t="s">
        <v>3388</v>
      </c>
      <c r="Q42" s="3667" t="s">
        <v>3424</v>
      </c>
      <c r="R42" s="3667" t="s">
        <v>3779</v>
      </c>
      <c r="S42" s="3667" t="s">
        <v>3694</v>
      </c>
      <c r="T42" s="3667" t="s">
        <v>3695</v>
      </c>
      <c r="U42" s="3667" t="s">
        <v>3392</v>
      </c>
      <c r="V42" s="3667" t="s">
        <v>3392</v>
      </c>
      <c r="W42" s="3667">
        <v>0</v>
      </c>
      <c r="X42" s="3667">
        <v>0</v>
      </c>
      <c r="Y42" s="3667">
        <v>0</v>
      </c>
      <c r="Z42" s="3667">
        <v>0</v>
      </c>
      <c r="AA42" s="3668">
        <v>43698.000497685185</v>
      </c>
      <c r="AB42" s="3668">
        <v>43718.000497685185</v>
      </c>
      <c r="AC42" s="3668">
        <v>43733.000497685185</v>
      </c>
      <c r="AD42" s="3668">
        <v>43733.000497685185</v>
      </c>
      <c r="AE42" s="3667" t="s">
        <v>3780</v>
      </c>
      <c r="AF42" s="3667" t="s">
        <v>3394</v>
      </c>
      <c r="AG42" s="3667" t="s">
        <v>3677</v>
      </c>
      <c r="AH42" s="3667" t="s">
        <v>3537</v>
      </c>
      <c r="AI42" s="3667" t="s">
        <v>3410</v>
      </c>
      <c r="AJ42" s="3667">
        <v>260000</v>
      </c>
      <c r="AK42" s="3667">
        <v>52000</v>
      </c>
      <c r="AL42" s="3667" t="s">
        <v>3774</v>
      </c>
      <c r="AM42" s="3667">
        <v>327000</v>
      </c>
      <c r="AN42" s="3667">
        <v>56657.84</v>
      </c>
      <c r="AO42" s="3667">
        <v>71258.13</v>
      </c>
      <c r="AP42" s="3667">
        <v>3777.19</v>
      </c>
      <c r="AQ42" s="3667">
        <v>4750.54</v>
      </c>
      <c r="AR42" s="3667">
        <v>25754</v>
      </c>
      <c r="AS42" s="3667">
        <v>32390</v>
      </c>
      <c r="AT42" s="3667" t="s">
        <v>3392</v>
      </c>
      <c r="AU42" s="3667" t="s">
        <v>3392</v>
      </c>
      <c r="AV42" s="3667">
        <v>25.77</v>
      </c>
      <c r="AW42" s="3667" t="s">
        <v>3444</v>
      </c>
      <c r="AX42" s="3667" t="s">
        <v>3388</v>
      </c>
      <c r="AY42" s="3667" t="s">
        <v>3392</v>
      </c>
      <c r="AZ42" s="3667">
        <v>52449</v>
      </c>
      <c r="BA42" s="3667" t="s">
        <v>3392</v>
      </c>
      <c r="BB42" s="3667" t="s">
        <v>3392</v>
      </c>
      <c r="BC42" s="3667">
        <v>20059</v>
      </c>
      <c r="BD42" s="3667" t="s">
        <v>3392</v>
      </c>
      <c r="BE42" s="3667" t="s">
        <v>3615</v>
      </c>
    </row>
    <row r="43" spans="1:57">
      <c r="A43" s="3667" t="s">
        <v>3781</v>
      </c>
      <c r="B43" s="3667" t="s">
        <v>1465</v>
      </c>
      <c r="C43" s="3667" t="s">
        <v>3782</v>
      </c>
      <c r="D43" s="3667" t="s">
        <v>3379</v>
      </c>
      <c r="E43" s="3667" t="s">
        <v>3380</v>
      </c>
      <c r="F43" s="3667" t="s">
        <v>3434</v>
      </c>
      <c r="G43" s="3667" t="s">
        <v>3777</v>
      </c>
      <c r="H43" s="3667" t="s">
        <v>3383</v>
      </c>
      <c r="I43" s="3667">
        <v>47891.78</v>
      </c>
      <c r="J43" s="3667">
        <v>108059</v>
      </c>
      <c r="K43" s="3667" t="s">
        <v>3783</v>
      </c>
      <c r="L43" s="3667">
        <v>2.5</v>
      </c>
      <c r="M43" s="3667" t="s">
        <v>3385</v>
      </c>
      <c r="N43" s="3667" t="s">
        <v>3784</v>
      </c>
      <c r="O43" s="3667" t="s">
        <v>3387</v>
      </c>
      <c r="P43" s="3667" t="s">
        <v>3388</v>
      </c>
      <c r="Q43" s="3667" t="s">
        <v>3392</v>
      </c>
      <c r="R43" s="3667" t="s">
        <v>3392</v>
      </c>
      <c r="S43" s="3667" t="s">
        <v>3785</v>
      </c>
      <c r="T43" s="3667" t="s">
        <v>3785</v>
      </c>
      <c r="U43" s="3667" t="s">
        <v>3786</v>
      </c>
      <c r="V43" s="3667" t="s">
        <v>3392</v>
      </c>
      <c r="W43" s="3667">
        <v>0</v>
      </c>
      <c r="X43" s="3667">
        <v>0</v>
      </c>
      <c r="Y43" s="3667">
        <v>103979</v>
      </c>
      <c r="Z43" s="3667">
        <v>103979</v>
      </c>
      <c r="AA43" s="3668">
        <v>43678.000497685185</v>
      </c>
      <c r="AB43" s="3668">
        <v>43699.000497685185</v>
      </c>
      <c r="AC43" s="3668">
        <v>43720.000497685185</v>
      </c>
      <c r="AD43" s="3668">
        <v>43720.000497685185</v>
      </c>
      <c r="AE43" s="3667" t="s">
        <v>3787</v>
      </c>
      <c r="AF43" s="3667" t="s">
        <v>3394</v>
      </c>
      <c r="AG43" s="3667" t="s">
        <v>3788</v>
      </c>
      <c r="AH43" s="3667" t="s">
        <v>3789</v>
      </c>
      <c r="AI43" s="3667" t="s">
        <v>3397</v>
      </c>
      <c r="AJ43" s="3667">
        <v>151283</v>
      </c>
      <c r="AK43" s="3667">
        <v>50000</v>
      </c>
      <c r="AL43" s="3667" t="s">
        <v>2095</v>
      </c>
      <c r="AM43" s="3667">
        <v>151283</v>
      </c>
      <c r="AN43" s="3667">
        <v>31588.51</v>
      </c>
      <c r="AO43" s="3667">
        <v>31588.51</v>
      </c>
      <c r="AP43" s="3667">
        <v>2105.9</v>
      </c>
      <c r="AQ43" s="3667">
        <v>2105.9</v>
      </c>
      <c r="AR43" s="3667">
        <v>14000</v>
      </c>
      <c r="AS43" s="3667">
        <v>14000</v>
      </c>
      <c r="AT43" s="3667" t="s">
        <v>3392</v>
      </c>
      <c r="AU43" s="3667" t="s">
        <v>3392</v>
      </c>
      <c r="AV43" s="3667">
        <v>0</v>
      </c>
      <c r="AW43" s="3667" t="s">
        <v>3444</v>
      </c>
      <c r="AX43" s="3667" t="s">
        <v>3388</v>
      </c>
      <c r="AY43" s="3667" t="s">
        <v>3392</v>
      </c>
      <c r="AZ43" s="3667">
        <v>29000</v>
      </c>
      <c r="BA43" s="3667" t="s">
        <v>3392</v>
      </c>
      <c r="BB43" s="3667" t="s">
        <v>3392</v>
      </c>
      <c r="BC43" s="3667">
        <v>-341791</v>
      </c>
      <c r="BD43" s="3667" t="s">
        <v>3392</v>
      </c>
      <c r="BE43" s="3667" t="s">
        <v>3615</v>
      </c>
    </row>
    <row r="44" spans="1:57">
      <c r="A44" s="3667" t="s">
        <v>3790</v>
      </c>
      <c r="B44" s="3667" t="s">
        <v>1465</v>
      </c>
      <c r="C44" s="3667" t="s">
        <v>3791</v>
      </c>
      <c r="D44" s="3667" t="s">
        <v>3379</v>
      </c>
      <c r="E44" s="3667" t="s">
        <v>3380</v>
      </c>
      <c r="F44" s="3667" t="s">
        <v>3434</v>
      </c>
      <c r="G44" s="3667" t="s">
        <v>3777</v>
      </c>
      <c r="H44" s="3667" t="s">
        <v>3383</v>
      </c>
      <c r="I44" s="3667">
        <v>41000.75</v>
      </c>
      <c r="J44" s="3667">
        <v>102502</v>
      </c>
      <c r="K44" s="3667" t="s">
        <v>3783</v>
      </c>
      <c r="L44" s="3667">
        <v>2.5</v>
      </c>
      <c r="M44" s="3667" t="s">
        <v>3385</v>
      </c>
      <c r="N44" s="3667" t="s">
        <v>3659</v>
      </c>
      <c r="O44" s="3667" t="s">
        <v>3387</v>
      </c>
      <c r="P44" s="3667" t="s">
        <v>3388</v>
      </c>
      <c r="Q44" s="3667" t="s">
        <v>3392</v>
      </c>
      <c r="R44" s="3667" t="s">
        <v>3392</v>
      </c>
      <c r="S44" s="3667" t="s">
        <v>3785</v>
      </c>
      <c r="T44" s="3667" t="s">
        <v>3785</v>
      </c>
      <c r="U44" s="3667" t="s">
        <v>3786</v>
      </c>
      <c r="V44" s="3667" t="s">
        <v>3392</v>
      </c>
      <c r="W44" s="3667">
        <v>0</v>
      </c>
      <c r="X44" s="3667">
        <v>0</v>
      </c>
      <c r="Y44" s="3667">
        <v>102502</v>
      </c>
      <c r="Z44" s="3667">
        <v>102502</v>
      </c>
      <c r="AA44" s="3668">
        <v>43678.000497685185</v>
      </c>
      <c r="AB44" s="3668">
        <v>44224.000497685185</v>
      </c>
      <c r="AC44" s="3668">
        <v>44236.000497685185</v>
      </c>
      <c r="AD44" s="3668">
        <v>44237.000497685185</v>
      </c>
      <c r="AE44" s="3667" t="s">
        <v>3792</v>
      </c>
      <c r="AF44" s="3667" t="s">
        <v>3394</v>
      </c>
      <c r="AG44" s="3667" t="s">
        <v>3793</v>
      </c>
      <c r="AH44" s="3667" t="s">
        <v>3794</v>
      </c>
      <c r="AI44" s="3667" t="s">
        <v>3443</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3392</v>
      </c>
      <c r="AU44" s="3667" t="s">
        <v>3392</v>
      </c>
      <c r="AV44" s="3667">
        <v>0</v>
      </c>
      <c r="AW44" s="3667" t="s">
        <v>3444</v>
      </c>
      <c r="AX44" s="3667" t="s">
        <v>3388</v>
      </c>
      <c r="AY44" s="3667" t="s">
        <v>3392</v>
      </c>
      <c r="AZ44" s="3667" t="s">
        <v>3388</v>
      </c>
      <c r="BA44" s="3667" t="s">
        <v>3392</v>
      </c>
      <c r="BB44" s="3667" t="s">
        <v>3392</v>
      </c>
      <c r="BC44" s="3667" t="s">
        <v>3392</v>
      </c>
      <c r="BD44" s="3667" t="s">
        <v>3392</v>
      </c>
      <c r="BE44" s="3667" t="s">
        <v>3615</v>
      </c>
    </row>
    <row r="45" spans="1:57">
      <c r="A45" s="3667" t="s">
        <v>3795</v>
      </c>
      <c r="B45" s="3667" t="s">
        <v>1465</v>
      </c>
      <c r="C45" s="3667" t="s">
        <v>3796</v>
      </c>
      <c r="D45" s="3667" t="s">
        <v>3379</v>
      </c>
      <c r="E45" s="3667" t="s">
        <v>3380</v>
      </c>
      <c r="F45" s="3667" t="s">
        <v>3434</v>
      </c>
      <c r="G45" s="3667" t="s">
        <v>3777</v>
      </c>
      <c r="H45" s="3667" t="s">
        <v>3383</v>
      </c>
      <c r="I45" s="3667">
        <v>62136.68</v>
      </c>
      <c r="J45" s="3667">
        <v>147241</v>
      </c>
      <c r="K45" s="3667" t="s">
        <v>3783</v>
      </c>
      <c r="L45" s="3667">
        <v>2.5</v>
      </c>
      <c r="M45" s="3667" t="s">
        <v>3385</v>
      </c>
      <c r="N45" s="3667" t="s">
        <v>3784</v>
      </c>
      <c r="O45" s="3667" t="s">
        <v>3387</v>
      </c>
      <c r="P45" s="3667" t="s">
        <v>3388</v>
      </c>
      <c r="Q45" s="3667" t="s">
        <v>3392</v>
      </c>
      <c r="R45" s="3667" t="s">
        <v>3392</v>
      </c>
      <c r="S45" s="3667" t="s">
        <v>3785</v>
      </c>
      <c r="T45" s="3667" t="s">
        <v>3785</v>
      </c>
      <c r="U45" s="3667" t="s">
        <v>3797</v>
      </c>
      <c r="V45" s="3667" t="s">
        <v>3392</v>
      </c>
      <c r="W45" s="3667">
        <v>0</v>
      </c>
      <c r="X45" s="3667">
        <v>0</v>
      </c>
      <c r="Y45" s="3667">
        <v>141841</v>
      </c>
      <c r="Z45" s="3667">
        <v>141841</v>
      </c>
      <c r="AA45" s="3668">
        <v>43678.000497685185</v>
      </c>
      <c r="AB45" s="3668">
        <v>44176.000497685185</v>
      </c>
      <c r="AC45" s="3668">
        <v>44190.000497685185</v>
      </c>
      <c r="AD45" s="3668">
        <v>44190.000497685185</v>
      </c>
      <c r="AE45" s="3667" t="s">
        <v>3798</v>
      </c>
      <c r="AF45" s="3667" t="s">
        <v>3394</v>
      </c>
      <c r="AG45" s="3667" t="s">
        <v>3799</v>
      </c>
      <c r="AH45" s="3667" t="s">
        <v>3800</v>
      </c>
      <c r="AI45" s="3667" t="s">
        <v>3443</v>
      </c>
      <c r="AJ45" s="3667">
        <v>206138</v>
      </c>
      <c r="AK45" s="3667">
        <v>62000</v>
      </c>
      <c r="AL45" s="3667" t="s">
        <v>3801</v>
      </c>
      <c r="AM45" s="3667">
        <v>206138</v>
      </c>
      <c r="AN45" s="3667">
        <v>33174.93</v>
      </c>
      <c r="AO45" s="3667">
        <v>33174.93</v>
      </c>
      <c r="AP45" s="3667">
        <v>2211.66</v>
      </c>
      <c r="AQ45" s="3667">
        <v>2211.66</v>
      </c>
      <c r="AR45" s="3667">
        <v>14000</v>
      </c>
      <c r="AS45" s="3667">
        <v>14000</v>
      </c>
      <c r="AT45" s="3667" t="s">
        <v>3392</v>
      </c>
      <c r="AU45" s="3667" t="s">
        <v>3392</v>
      </c>
      <c r="AV45" s="3667">
        <v>0</v>
      </c>
      <c r="AW45" s="3667" t="s">
        <v>3444</v>
      </c>
      <c r="AX45" s="3667" t="s">
        <v>3388</v>
      </c>
      <c r="AY45" s="3667" t="s">
        <v>3392</v>
      </c>
      <c r="AZ45" s="3667">
        <v>29000</v>
      </c>
      <c r="BA45" s="3667" t="s">
        <v>3392</v>
      </c>
      <c r="BB45" s="3667" t="s">
        <v>3392</v>
      </c>
      <c r="BC45" s="3667">
        <v>-352737</v>
      </c>
      <c r="BD45" s="3667" t="s">
        <v>3392</v>
      </c>
      <c r="BE45" s="3667" t="s">
        <v>3615</v>
      </c>
    </row>
    <row r="46" spans="1:57">
      <c r="A46" s="3667" t="s">
        <v>3802</v>
      </c>
      <c r="B46" s="3667" t="s">
        <v>1465</v>
      </c>
      <c r="C46" s="3667" t="s">
        <v>3803</v>
      </c>
      <c r="D46" s="3667" t="s">
        <v>3379</v>
      </c>
      <c r="E46" s="3667" t="s">
        <v>3380</v>
      </c>
      <c r="F46" s="3667" t="s">
        <v>3434</v>
      </c>
      <c r="G46" s="3667" t="s">
        <v>3804</v>
      </c>
      <c r="H46" s="3667" t="s">
        <v>3404</v>
      </c>
      <c r="I46" s="3667">
        <v>36478.1</v>
      </c>
      <c r="J46" s="3667">
        <v>80251.820000000007</v>
      </c>
      <c r="K46" s="3667" t="s">
        <v>3778</v>
      </c>
      <c r="L46" s="3667">
        <v>2.2000000000000002</v>
      </c>
      <c r="M46" s="3667" t="s">
        <v>3385</v>
      </c>
      <c r="N46" s="3667" t="s">
        <v>3405</v>
      </c>
      <c r="O46" s="3667" t="s">
        <v>3387</v>
      </c>
      <c r="P46" s="3667" t="s">
        <v>3388</v>
      </c>
      <c r="Q46" s="3667" t="s">
        <v>3424</v>
      </c>
      <c r="R46" s="3667" t="s">
        <v>3585</v>
      </c>
      <c r="S46" s="3667" t="s">
        <v>3694</v>
      </c>
      <c r="T46" s="3667" t="s">
        <v>3695</v>
      </c>
      <c r="U46" s="3667" t="s">
        <v>3392</v>
      </c>
      <c r="V46" s="3667" t="s">
        <v>3392</v>
      </c>
      <c r="W46" s="3667">
        <v>0</v>
      </c>
      <c r="X46" s="3667">
        <v>0</v>
      </c>
      <c r="Y46" s="3667">
        <v>0</v>
      </c>
      <c r="Z46" s="3667">
        <v>0</v>
      </c>
      <c r="AA46" s="3668">
        <v>43602.000497685185</v>
      </c>
      <c r="AB46" s="3668">
        <v>43622.000497685185</v>
      </c>
      <c r="AC46" s="3668">
        <v>43637.000497685185</v>
      </c>
      <c r="AD46" s="3668">
        <v>43637.000497685185</v>
      </c>
      <c r="AE46" s="3667" t="s">
        <v>3805</v>
      </c>
      <c r="AF46" s="3667" t="s">
        <v>3394</v>
      </c>
      <c r="AG46" s="3667" t="s">
        <v>3806</v>
      </c>
      <c r="AH46" s="3667" t="s">
        <v>3807</v>
      </c>
      <c r="AI46" s="3667" t="s">
        <v>3397</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3392</v>
      </c>
      <c r="AU46" s="3667" t="s">
        <v>3392</v>
      </c>
      <c r="AV46" s="3667">
        <v>41.33</v>
      </c>
      <c r="AW46" s="3667" t="s">
        <v>3444</v>
      </c>
      <c r="AX46" s="3667" t="s">
        <v>3388</v>
      </c>
      <c r="AY46" s="3667" t="s">
        <v>3392</v>
      </c>
      <c r="AZ46" s="3667">
        <v>54160</v>
      </c>
      <c r="BA46" s="3667" t="s">
        <v>3392</v>
      </c>
      <c r="BB46" s="3667" t="s">
        <v>3392</v>
      </c>
      <c r="BC46" s="3667">
        <v>14535</v>
      </c>
      <c r="BD46" s="3667" t="s">
        <v>3392</v>
      </c>
      <c r="BE46" s="3667" t="s">
        <v>3615</v>
      </c>
    </row>
    <row r="47" spans="1:57">
      <c r="A47" s="3667" t="s">
        <v>3808</v>
      </c>
      <c r="B47" s="3667" t="s">
        <v>1465</v>
      </c>
      <c r="C47" s="3667" t="s">
        <v>3809</v>
      </c>
      <c r="D47" s="3667" t="s">
        <v>3379</v>
      </c>
      <c r="E47" s="3667" t="s">
        <v>3380</v>
      </c>
      <c r="F47" s="3667" t="s">
        <v>3434</v>
      </c>
      <c r="G47" s="3667" t="s">
        <v>3810</v>
      </c>
      <c r="H47" s="3667" t="s">
        <v>3404</v>
      </c>
      <c r="I47" s="3667">
        <v>35704</v>
      </c>
      <c r="J47" s="3667">
        <v>78548.800000000003</v>
      </c>
      <c r="K47" s="3667" t="s">
        <v>3778</v>
      </c>
      <c r="L47" s="3667">
        <v>2.2000000000000002</v>
      </c>
      <c r="M47" s="3667" t="s">
        <v>3385</v>
      </c>
      <c r="N47" s="3667" t="s">
        <v>3405</v>
      </c>
      <c r="O47" s="3667" t="s">
        <v>3387</v>
      </c>
      <c r="P47" s="3667" t="s">
        <v>3388</v>
      </c>
      <c r="Q47" s="3667" t="s">
        <v>3424</v>
      </c>
      <c r="R47" s="3667" t="s">
        <v>3585</v>
      </c>
      <c r="S47" s="3667" t="s">
        <v>3694</v>
      </c>
      <c r="T47" s="3667" t="s">
        <v>3695</v>
      </c>
      <c r="U47" s="3667" t="s">
        <v>3392</v>
      </c>
      <c r="V47" s="3667" t="s">
        <v>3392</v>
      </c>
      <c r="W47" s="3667">
        <v>0</v>
      </c>
      <c r="X47" s="3667">
        <v>0</v>
      </c>
      <c r="Y47" s="3667">
        <v>0</v>
      </c>
      <c r="Z47" s="3667">
        <v>0</v>
      </c>
      <c r="AA47" s="3668">
        <v>43602.000497685185</v>
      </c>
      <c r="AB47" s="3668">
        <v>43622.000497685185</v>
      </c>
      <c r="AC47" s="3668">
        <v>43637.000497685185</v>
      </c>
      <c r="AD47" s="3668">
        <v>43637.000497685185</v>
      </c>
      <c r="AE47" s="3667" t="s">
        <v>3811</v>
      </c>
      <c r="AF47" s="3667" t="s">
        <v>3394</v>
      </c>
      <c r="AG47" s="3667" t="s">
        <v>3812</v>
      </c>
      <c r="AH47" s="3667" t="s">
        <v>3813</v>
      </c>
      <c r="AI47" s="3667" t="s">
        <v>3410</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3392</v>
      </c>
      <c r="AU47" s="3667" t="s">
        <v>3392</v>
      </c>
      <c r="AV47" s="3667">
        <v>39.090000000000003</v>
      </c>
      <c r="AW47" s="3667" t="s">
        <v>3444</v>
      </c>
      <c r="AX47" s="3667" t="s">
        <v>3388</v>
      </c>
      <c r="AY47" s="3667" t="s">
        <v>3392</v>
      </c>
      <c r="AZ47" s="3667">
        <v>54160</v>
      </c>
      <c r="BA47" s="3667" t="s">
        <v>3392</v>
      </c>
      <c r="BB47" s="3667" t="s">
        <v>3392</v>
      </c>
      <c r="BC47" s="3667">
        <v>15204</v>
      </c>
      <c r="BD47" s="3667" t="s">
        <v>3392</v>
      </c>
      <c r="BE47" s="3667" t="s">
        <v>3400</v>
      </c>
    </row>
    <row r="48" spans="1:57">
      <c r="A48" s="3667" t="s">
        <v>3814</v>
      </c>
      <c r="B48" s="3667" t="s">
        <v>1465</v>
      </c>
      <c r="C48" s="3667" t="s">
        <v>3815</v>
      </c>
      <c r="D48" s="3667" t="s">
        <v>3379</v>
      </c>
      <c r="E48" s="3667" t="s">
        <v>3380</v>
      </c>
      <c r="F48" s="3667" t="s">
        <v>3434</v>
      </c>
      <c r="G48" s="3667" t="s">
        <v>3777</v>
      </c>
      <c r="H48" s="3667" t="s">
        <v>3383</v>
      </c>
      <c r="I48" s="3667">
        <v>79276.91</v>
      </c>
      <c r="J48" s="3667">
        <v>177023</v>
      </c>
      <c r="K48" s="3667" t="s">
        <v>3816</v>
      </c>
      <c r="L48" s="3667">
        <v>0</v>
      </c>
      <c r="M48" s="3667" t="s">
        <v>3385</v>
      </c>
      <c r="N48" s="3667" t="s">
        <v>3817</v>
      </c>
      <c r="O48" s="3667" t="s">
        <v>3387</v>
      </c>
      <c r="P48" s="3667" t="s">
        <v>3388</v>
      </c>
      <c r="Q48" s="3667" t="s">
        <v>3424</v>
      </c>
      <c r="R48" s="3667" t="s">
        <v>3818</v>
      </c>
      <c r="S48" s="3667" t="s">
        <v>3694</v>
      </c>
      <c r="T48" s="3667" t="s">
        <v>3695</v>
      </c>
      <c r="U48" s="3667" t="s">
        <v>3392</v>
      </c>
      <c r="V48" s="3667" t="s">
        <v>3392</v>
      </c>
      <c r="W48" s="3667">
        <v>0</v>
      </c>
      <c r="X48" s="3667">
        <v>0</v>
      </c>
      <c r="Y48" s="3667">
        <v>0</v>
      </c>
      <c r="Z48" s="3667">
        <v>0</v>
      </c>
      <c r="AA48" s="3668">
        <v>43482.000497685185</v>
      </c>
      <c r="AB48" s="3668">
        <v>43507.000497685185</v>
      </c>
      <c r="AC48" s="3668">
        <v>43521.000497685185</v>
      </c>
      <c r="AD48" s="3668">
        <v>43521.000497685185</v>
      </c>
      <c r="AE48" s="3667" t="s">
        <v>3819</v>
      </c>
      <c r="AF48" s="3667" t="s">
        <v>3394</v>
      </c>
      <c r="AG48" s="3667" t="s">
        <v>3677</v>
      </c>
      <c r="AH48" s="3667" t="s">
        <v>3537</v>
      </c>
      <c r="AI48" s="3667" t="s">
        <v>3410</v>
      </c>
      <c r="AJ48" s="3667">
        <v>365000</v>
      </c>
      <c r="AK48" s="3667">
        <v>73000</v>
      </c>
      <c r="AL48" s="3667" t="s">
        <v>2095</v>
      </c>
      <c r="AM48" s="3667">
        <v>444000</v>
      </c>
      <c r="AN48" s="3667">
        <v>46041.15</v>
      </c>
      <c r="AO48" s="3667">
        <v>56006.22</v>
      </c>
      <c r="AP48" s="3667">
        <v>3069.41</v>
      </c>
      <c r="AQ48" s="3667">
        <v>3733.75</v>
      </c>
      <c r="AR48" s="3667">
        <v>20619</v>
      </c>
      <c r="AS48" s="3667">
        <v>25081</v>
      </c>
      <c r="AT48" s="3667" t="s">
        <v>3392</v>
      </c>
      <c r="AU48" s="3667" t="s">
        <v>3392</v>
      </c>
      <c r="AV48" s="3667">
        <v>21.64</v>
      </c>
      <c r="AW48" s="3667" t="s">
        <v>3581</v>
      </c>
      <c r="AX48" s="3667" t="s">
        <v>3388</v>
      </c>
      <c r="AY48" s="3667" t="s">
        <v>3392</v>
      </c>
      <c r="AZ48" s="3667">
        <v>55128</v>
      </c>
      <c r="BA48" s="3667" t="s">
        <v>3392</v>
      </c>
      <c r="BB48" s="3667" t="s">
        <v>3392</v>
      </c>
      <c r="BC48" s="3667">
        <v>30047</v>
      </c>
      <c r="BD48" s="3667" t="s">
        <v>3392</v>
      </c>
      <c r="BE48" s="3667" t="s">
        <v>3615</v>
      </c>
    </row>
    <row r="49" spans="1:57">
      <c r="A49" s="3667" t="s">
        <v>3820</v>
      </c>
      <c r="B49" s="3667" t="s">
        <v>1465</v>
      </c>
      <c r="C49" s="3667" t="s">
        <v>3821</v>
      </c>
      <c r="D49" s="3667" t="s">
        <v>3379</v>
      </c>
      <c r="E49" s="3667" t="s">
        <v>3380</v>
      </c>
      <c r="F49" s="3667" t="s">
        <v>3381</v>
      </c>
      <c r="G49" s="3667" t="s">
        <v>3822</v>
      </c>
      <c r="H49" s="3667" t="s">
        <v>3383</v>
      </c>
      <c r="I49" s="3667">
        <v>34940.019999999997</v>
      </c>
      <c r="J49" s="3667">
        <v>94338</v>
      </c>
      <c r="K49" s="3667">
        <v>2.7</v>
      </c>
      <c r="L49" s="3667">
        <v>2.7</v>
      </c>
      <c r="M49" s="3667" t="s">
        <v>3385</v>
      </c>
      <c r="N49" s="3667" t="s">
        <v>3823</v>
      </c>
      <c r="O49" s="3667" t="s">
        <v>3387</v>
      </c>
      <c r="P49" s="3667" t="s">
        <v>3388</v>
      </c>
      <c r="Q49" s="3667" t="s">
        <v>3424</v>
      </c>
      <c r="R49" s="3667" t="s">
        <v>3824</v>
      </c>
      <c r="S49" s="3667" t="s">
        <v>3694</v>
      </c>
      <c r="T49" s="3667" t="s">
        <v>3695</v>
      </c>
      <c r="U49" s="3667" t="s">
        <v>3392</v>
      </c>
      <c r="V49" s="3667" t="s">
        <v>3392</v>
      </c>
      <c r="W49" s="3667">
        <v>0</v>
      </c>
      <c r="X49" s="3667">
        <v>0</v>
      </c>
      <c r="Y49" s="3667">
        <v>0</v>
      </c>
      <c r="Z49" s="3667">
        <v>0</v>
      </c>
      <c r="AA49" s="3668">
        <v>43482.000497685185</v>
      </c>
      <c r="AB49" s="3668">
        <v>43507.000497685185</v>
      </c>
      <c r="AC49" s="3668">
        <v>43521.000497685185</v>
      </c>
      <c r="AD49" s="3668">
        <v>43521.000497685185</v>
      </c>
      <c r="AE49" s="3667" t="s">
        <v>3825</v>
      </c>
      <c r="AF49" s="3667" t="s">
        <v>3394</v>
      </c>
      <c r="AG49" s="3667" t="s">
        <v>3826</v>
      </c>
      <c r="AH49" s="3667" t="s">
        <v>3827</v>
      </c>
      <c r="AI49" s="3667" t="s">
        <v>3527</v>
      </c>
      <c r="AJ49" s="3667">
        <v>210000</v>
      </c>
      <c r="AK49" s="3667">
        <v>42000</v>
      </c>
      <c r="AL49" s="3667" t="s">
        <v>2095</v>
      </c>
      <c r="AM49" s="3667">
        <v>246000</v>
      </c>
      <c r="AN49" s="3667">
        <v>60103</v>
      </c>
      <c r="AO49" s="3667">
        <v>70406.37</v>
      </c>
      <c r="AP49" s="3667">
        <v>4006.87</v>
      </c>
      <c r="AQ49" s="3667">
        <v>4693.76</v>
      </c>
      <c r="AR49" s="3667">
        <v>22260</v>
      </c>
      <c r="AS49" s="3667">
        <v>26076</v>
      </c>
      <c r="AT49" s="3667" t="s">
        <v>3392</v>
      </c>
      <c r="AU49" s="3667" t="s">
        <v>3392</v>
      </c>
      <c r="AV49" s="3667">
        <v>17.14</v>
      </c>
      <c r="AW49" s="3667" t="s">
        <v>3581</v>
      </c>
      <c r="AX49" s="3667" t="s">
        <v>3388</v>
      </c>
      <c r="AY49" s="3667" t="s">
        <v>3392</v>
      </c>
      <c r="AZ49" s="3667">
        <v>55800</v>
      </c>
      <c r="BA49" s="3667" t="s">
        <v>3392</v>
      </c>
      <c r="BB49" s="3667" t="s">
        <v>3392</v>
      </c>
      <c r="BC49" s="3667">
        <v>29724</v>
      </c>
      <c r="BD49" s="3667" t="s">
        <v>3392</v>
      </c>
      <c r="BE49" s="3667" t="s">
        <v>3615</v>
      </c>
    </row>
    <row r="50" spans="1:57">
      <c r="A50" s="3667" t="s">
        <v>3764</v>
      </c>
      <c r="B50" s="3667" t="s">
        <v>1465</v>
      </c>
      <c r="C50" s="3667" t="s">
        <v>3828</v>
      </c>
      <c r="D50" s="3667" t="s">
        <v>3379</v>
      </c>
      <c r="E50" s="3667" t="s">
        <v>3380</v>
      </c>
      <c r="F50" s="3667" t="s">
        <v>3766</v>
      </c>
      <c r="G50" s="3667" t="s">
        <v>3767</v>
      </c>
      <c r="H50" s="3667" t="s">
        <v>3383</v>
      </c>
      <c r="I50" s="3667">
        <v>88404.4</v>
      </c>
      <c r="J50" s="3667">
        <v>173209</v>
      </c>
      <c r="K50" s="3667" t="s">
        <v>3829</v>
      </c>
      <c r="L50" s="3667">
        <v>0</v>
      </c>
      <c r="M50" s="3667" t="s">
        <v>3385</v>
      </c>
      <c r="N50" s="3667" t="s">
        <v>3736</v>
      </c>
      <c r="O50" s="3667" t="s">
        <v>3387</v>
      </c>
      <c r="P50" s="3667" t="s">
        <v>3388</v>
      </c>
      <c r="Q50" s="3667" t="s">
        <v>3424</v>
      </c>
      <c r="R50" s="3667" t="s">
        <v>3769</v>
      </c>
      <c r="S50" s="3667" t="s">
        <v>3785</v>
      </c>
      <c r="T50" s="3667" t="s">
        <v>3785</v>
      </c>
      <c r="U50" s="3667" t="s">
        <v>3797</v>
      </c>
      <c r="V50" s="3667" t="s">
        <v>3392</v>
      </c>
      <c r="W50" s="3667">
        <v>0</v>
      </c>
      <c r="X50" s="3667">
        <v>0</v>
      </c>
      <c r="Y50" s="3667">
        <v>170809</v>
      </c>
      <c r="Z50" s="3667">
        <v>170809</v>
      </c>
      <c r="AA50" s="3668">
        <v>43463.000497685185</v>
      </c>
      <c r="AB50" s="3668">
        <v>43483.000497685185</v>
      </c>
      <c r="AC50" s="3668">
        <v>43497.000497685185</v>
      </c>
      <c r="AD50" s="3667" t="s">
        <v>3392</v>
      </c>
      <c r="AE50" s="3667" t="s">
        <v>3830</v>
      </c>
      <c r="AF50" s="3667" t="s">
        <v>3600</v>
      </c>
      <c r="AG50" s="3667" t="s">
        <v>3388</v>
      </c>
      <c r="AH50" s="3667" t="s">
        <v>3392</v>
      </c>
      <c r="AI50" s="3667" t="s">
        <v>3392</v>
      </c>
      <c r="AJ50" s="3667">
        <v>208050</v>
      </c>
      <c r="AK50" s="3667">
        <v>41650</v>
      </c>
      <c r="AL50" s="3667" t="s">
        <v>2095</v>
      </c>
      <c r="AM50" s="3667" t="s">
        <v>3392</v>
      </c>
      <c r="AN50" s="3667">
        <v>23533.89</v>
      </c>
      <c r="AO50" s="3667" t="s">
        <v>3392</v>
      </c>
      <c r="AP50" s="3667">
        <v>1568.93</v>
      </c>
      <c r="AQ50" s="3667" t="s">
        <v>3392</v>
      </c>
      <c r="AR50" s="3667">
        <v>12012</v>
      </c>
      <c r="AS50" s="3667" t="s">
        <v>3392</v>
      </c>
      <c r="AT50" s="3667" t="s">
        <v>3392</v>
      </c>
      <c r="AU50" s="3667" t="s">
        <v>3392</v>
      </c>
      <c r="AV50" s="3667">
        <v>0</v>
      </c>
      <c r="AW50" s="3667" t="s">
        <v>3398</v>
      </c>
      <c r="AX50" s="3667" t="s">
        <v>3388</v>
      </c>
      <c r="AY50" s="3667" t="s">
        <v>3392</v>
      </c>
      <c r="AZ50" s="3667">
        <v>29000</v>
      </c>
      <c r="BA50" s="3667" t="s">
        <v>3392</v>
      </c>
      <c r="BB50" s="3667" t="s">
        <v>3392</v>
      </c>
      <c r="BC50" s="3667">
        <v>29000</v>
      </c>
      <c r="BD50" s="3667" t="s">
        <v>3392</v>
      </c>
      <c r="BE50" s="3667" t="s">
        <v>3445</v>
      </c>
    </row>
    <row r="51" spans="1:57">
      <c r="A51" s="3667" t="s">
        <v>3790</v>
      </c>
      <c r="B51" s="3667" t="s">
        <v>1465</v>
      </c>
      <c r="C51" s="3667" t="s">
        <v>3831</v>
      </c>
      <c r="D51" s="3667" t="s">
        <v>3379</v>
      </c>
      <c r="E51" s="3667" t="s">
        <v>3380</v>
      </c>
      <c r="F51" s="3667" t="s">
        <v>3434</v>
      </c>
      <c r="G51" s="3667" t="s">
        <v>3777</v>
      </c>
      <c r="H51" s="3667" t="s">
        <v>3404</v>
      </c>
      <c r="I51" s="3667">
        <v>41000.75</v>
      </c>
      <c r="J51" s="3667">
        <v>102502</v>
      </c>
      <c r="K51" s="3667">
        <v>2.5</v>
      </c>
      <c r="L51" s="3667">
        <v>2.5</v>
      </c>
      <c r="M51" s="3667" t="s">
        <v>3385</v>
      </c>
      <c r="N51" s="3667" t="s">
        <v>3481</v>
      </c>
      <c r="O51" s="3667" t="s">
        <v>3387</v>
      </c>
      <c r="P51" s="3667" t="s">
        <v>3388</v>
      </c>
      <c r="Q51" s="3667" t="s">
        <v>3424</v>
      </c>
      <c r="R51" s="3667" t="s">
        <v>3779</v>
      </c>
      <c r="S51" s="3667" t="s">
        <v>3785</v>
      </c>
      <c r="T51" s="3667" t="s">
        <v>3785</v>
      </c>
      <c r="U51" s="3667" t="s">
        <v>3797</v>
      </c>
      <c r="V51" s="3667" t="s">
        <v>3392</v>
      </c>
      <c r="W51" s="3667">
        <v>0</v>
      </c>
      <c r="X51" s="3667">
        <v>0</v>
      </c>
      <c r="Y51" s="3667">
        <v>102502</v>
      </c>
      <c r="Z51" s="3667">
        <v>102502</v>
      </c>
      <c r="AA51" s="3668">
        <v>43461.000497685185</v>
      </c>
      <c r="AB51" s="3668">
        <v>43482.000497685185</v>
      </c>
      <c r="AC51" s="3668">
        <v>43492.000497685185</v>
      </c>
      <c r="AD51" s="3667" t="s">
        <v>3392</v>
      </c>
      <c r="AE51" s="3667" t="s">
        <v>3832</v>
      </c>
      <c r="AF51" s="3667" t="s">
        <v>3600</v>
      </c>
      <c r="AG51" s="3667" t="s">
        <v>3388</v>
      </c>
      <c r="AH51" s="3667" t="s">
        <v>3392</v>
      </c>
      <c r="AI51" s="3667" t="s">
        <v>3392</v>
      </c>
      <c r="AJ51" s="3667">
        <v>158879</v>
      </c>
      <c r="AK51" s="3667">
        <v>48000</v>
      </c>
      <c r="AL51" s="3667" t="s">
        <v>2095</v>
      </c>
      <c r="AM51" s="3667" t="s">
        <v>3392</v>
      </c>
      <c r="AN51" s="3667">
        <v>38750.26</v>
      </c>
      <c r="AO51" s="3667" t="s">
        <v>3392</v>
      </c>
      <c r="AP51" s="3667">
        <v>2583.35</v>
      </c>
      <c r="AQ51" s="3667" t="s">
        <v>3392</v>
      </c>
      <c r="AR51" s="3667">
        <v>15500</v>
      </c>
      <c r="AS51" s="3667" t="s">
        <v>3392</v>
      </c>
      <c r="AT51" s="3667" t="s">
        <v>3392</v>
      </c>
      <c r="AU51" s="3667" t="s">
        <v>3392</v>
      </c>
      <c r="AV51" s="3667">
        <v>0</v>
      </c>
      <c r="AW51" s="3667" t="s">
        <v>3470</v>
      </c>
      <c r="AX51" s="3667" t="s">
        <v>3388</v>
      </c>
      <c r="AY51" s="3667" t="s">
        <v>3392</v>
      </c>
      <c r="AZ51" s="3667">
        <v>29000</v>
      </c>
      <c r="BA51" s="3667" t="s">
        <v>3392</v>
      </c>
      <c r="BB51" s="3667" t="s">
        <v>3392</v>
      </c>
      <c r="BC51" s="3667" t="s">
        <v>3392</v>
      </c>
      <c r="BD51" s="3667" t="s">
        <v>3392</v>
      </c>
      <c r="BE51" s="3667" t="s">
        <v>3445</v>
      </c>
    </row>
  </sheetData>
  <autoFilter ref="A1:BE1"/>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1:M39"/>
  <sheetViews>
    <sheetView topLeftCell="A13" workbookViewId="0">
      <selection activeCell="S52" sqref="S52"/>
    </sheetView>
  </sheetViews>
  <sheetFormatPr defaultRowHeight="13.5"/>
  <sheetData>
    <row r="21" spans="7:13" ht="14.25" thickBot="1"/>
    <row r="22" spans="7:13" ht="14.25" thickBot="1">
      <c r="G22" s="4024" t="s">
        <v>3323</v>
      </c>
      <c r="H22" s="4024" t="s">
        <v>3833</v>
      </c>
      <c r="I22" s="3672" t="s">
        <v>3834</v>
      </c>
      <c r="J22" s="3673" t="s">
        <v>3835</v>
      </c>
      <c r="K22" s="3674" t="s">
        <v>2201</v>
      </c>
      <c r="L22" s="3675"/>
      <c r="M22" s="3676"/>
    </row>
    <row r="23" spans="7:13" ht="14.25" thickBot="1">
      <c r="G23" s="4025"/>
      <c r="H23" s="4025"/>
      <c r="I23" s="3677"/>
      <c r="J23" s="3678"/>
      <c r="K23" s="3679" t="s">
        <v>3836</v>
      </c>
      <c r="L23" s="3680" t="s">
        <v>3256</v>
      </c>
      <c r="M23" s="3680" t="s">
        <v>3291</v>
      </c>
    </row>
    <row r="24" spans="7:13" ht="15" thickBot="1">
      <c r="G24" s="4026" t="s">
        <v>3837</v>
      </c>
      <c r="H24" s="4026" t="s">
        <v>3838</v>
      </c>
      <c r="I24" s="3681" t="s">
        <v>851</v>
      </c>
      <c r="J24" s="4029"/>
      <c r="K24" s="3683">
        <v>38371.56</v>
      </c>
      <c r="L24" s="3684">
        <v>38371.56</v>
      </c>
      <c r="M24" s="3685"/>
    </row>
    <row r="25" spans="7:13" ht="15" thickBot="1">
      <c r="G25" s="4027"/>
      <c r="H25" s="4027"/>
      <c r="I25" s="3686" t="s">
        <v>3290</v>
      </c>
      <c r="J25" s="4030"/>
      <c r="K25" s="3683">
        <v>14080</v>
      </c>
      <c r="L25" s="3685"/>
      <c r="M25" s="3684">
        <v>14080</v>
      </c>
    </row>
    <row r="26" spans="7:13" ht="15" thickBot="1">
      <c r="G26" s="4027"/>
      <c r="H26" s="4027"/>
      <c r="I26" s="3687" t="s">
        <v>1671</v>
      </c>
      <c r="J26" s="4030"/>
      <c r="K26" s="3683">
        <v>6040.72</v>
      </c>
      <c r="L26" s="3683">
        <v>6040.72</v>
      </c>
      <c r="M26" s="3683">
        <v>0</v>
      </c>
    </row>
    <row r="27" spans="7:13" ht="15" thickBot="1">
      <c r="G27" s="4027"/>
      <c r="H27" s="4027"/>
      <c r="I27" s="3687" t="s">
        <v>3839</v>
      </c>
      <c r="J27" s="4030"/>
      <c r="K27" s="3683">
        <v>1279</v>
      </c>
      <c r="L27" s="3683">
        <v>276</v>
      </c>
      <c r="M27" s="3682">
        <v>1003</v>
      </c>
    </row>
    <row r="28" spans="7:13" ht="15.75" thickBot="1">
      <c r="G28" s="4028"/>
      <c r="H28" s="4028"/>
      <c r="I28" s="3688" t="s">
        <v>16</v>
      </c>
      <c r="J28" s="4031"/>
      <c r="K28" s="3689">
        <v>59771.28</v>
      </c>
      <c r="L28" s="3689">
        <v>44688.28</v>
      </c>
      <c r="M28" s="3689">
        <v>15083</v>
      </c>
    </row>
    <row r="29" spans="7:13">
      <c r="I29" t="s">
        <v>851</v>
      </c>
      <c r="K29">
        <v>34939.182000000001</v>
      </c>
      <c r="L29">
        <v>34939.182000000001</v>
      </c>
    </row>
    <row r="30" spans="7:13">
      <c r="I30" t="s">
        <v>3290</v>
      </c>
      <c r="K30">
        <v>13900</v>
      </c>
      <c r="M30">
        <v>13900</v>
      </c>
    </row>
    <row r="31" spans="7:13">
      <c r="I31" t="s">
        <v>1671</v>
      </c>
      <c r="K31">
        <v>6344.35</v>
      </c>
      <c r="L31">
        <v>0</v>
      </c>
      <c r="M31">
        <v>6344.35</v>
      </c>
    </row>
    <row r="32" spans="7:13">
      <c r="I32" t="s">
        <v>3839</v>
      </c>
      <c r="K32">
        <v>897</v>
      </c>
      <c r="L32">
        <v>287</v>
      </c>
      <c r="M32">
        <v>610</v>
      </c>
    </row>
    <row r="33" spans="9:13">
      <c r="I33" s="2986" t="s">
        <v>3840</v>
      </c>
      <c r="K33">
        <v>56080.531999999999</v>
      </c>
      <c r="L33">
        <v>35226.182000000001</v>
      </c>
      <c r="M33">
        <v>20854.349999999999</v>
      </c>
    </row>
    <row r="34" spans="9:13">
      <c r="I34" t="s">
        <v>851</v>
      </c>
      <c r="K34">
        <v>46535.19</v>
      </c>
      <c r="L34">
        <v>46535.19</v>
      </c>
    </row>
    <row r="35" spans="9:13">
      <c r="I35" t="s">
        <v>3290</v>
      </c>
      <c r="K35">
        <v>13150</v>
      </c>
      <c r="M35">
        <v>13150</v>
      </c>
    </row>
    <row r="36" spans="9:13">
      <c r="I36" t="s">
        <v>1671</v>
      </c>
      <c r="K36">
        <v>4554.57</v>
      </c>
      <c r="L36">
        <v>30</v>
      </c>
      <c r="M36">
        <v>4524.57</v>
      </c>
    </row>
    <row r="37" spans="9:13">
      <c r="I37" t="s">
        <v>3839</v>
      </c>
      <c r="K37">
        <v>1433</v>
      </c>
      <c r="L37">
        <v>726</v>
      </c>
      <c r="M37">
        <v>707</v>
      </c>
    </row>
    <row r="38" spans="9:13">
      <c r="I38" s="2986" t="s">
        <v>3840</v>
      </c>
      <c r="K38">
        <v>65672.760000000009</v>
      </c>
      <c r="L38">
        <v>47291.19</v>
      </c>
      <c r="M38">
        <v>18381.57</v>
      </c>
    </row>
    <row r="39" spans="9:13">
      <c r="I39" s="2986" t="s">
        <v>3841</v>
      </c>
      <c r="K39">
        <f>K38+K33+K28</f>
        <v>181524.57200000001</v>
      </c>
      <c r="L39">
        <f t="shared" ref="L39:M39" si="0">L38+L33+L28</f>
        <v>127205.652</v>
      </c>
      <c r="M39">
        <f t="shared" si="0"/>
        <v>54318.92</v>
      </c>
    </row>
  </sheetData>
  <mergeCells count="5">
    <mergeCell ref="G22:G23"/>
    <mergeCell ref="H22:H23"/>
    <mergeCell ref="G24:G28"/>
    <mergeCell ref="H24:H28"/>
    <mergeCell ref="J24:J28"/>
  </mergeCells>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2023-09-15T11:15:59Z</dcterms:modified>
</cp:coreProperties>
</file>