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 yWindow="156" windowWidth="11436" windowHeight="9552"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商业" sheetId="73" r:id="rId30"/>
    <sheet name="不动产收益法-公寓" sheetId="72" r:id="rId31"/>
    <sheet name="不动产收益法" sheetId="15" r:id="rId32"/>
    <sheet name="酒店收入计算" sheetId="57" state="hidden" r:id="rId33"/>
    <sheet name="成本逼近法" sheetId="11" state="hidden" r:id="rId34"/>
    <sheet name="不动产比较法-叠拼" sheetId="70"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Sheet1" sheetId="68" r:id="rId44"/>
    <sheet name="Sheet2" sheetId="69" r:id="rId45"/>
    <sheet name="Sheet4" sheetId="71" r:id="rId46"/>
    <sheet name="Sheet7" sheetId="74" r:id="rId47"/>
  </sheets>
  <definedNames>
    <definedName name="_xlnm._FilterDatabase" localSheetId="20"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4" hidden="1">'不动产比较法-叠拼'!$A$1:$L$49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4">'不动产比较法-叠拼'!$A$1:$K$54,'不动产比较法-叠拼'!$A$57:$M$131</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1">不动产收益法!$A$1:$F$43,不动产收益法!$H$3:$M$29,不动产收益法!$A$46:$F$70,不动产收益法!$I$46:$M$60</definedName>
    <definedName name="_xlnm.Print_Area" localSheetId="30">'不动产收益法-公寓'!$A$1:$F$43,'不动产收益法-公寓'!$H$3:$M$29,'不动产收益法-公寓'!$A$46:$F$70,'不动产收益法-公寓'!$I$46:$M$60</definedName>
    <definedName name="_xlnm.Print_Area" localSheetId="29">'不动产收益法-商业'!$A$1:$F$43,'不动产收益法-商业'!$H$3:$M$29,'不动产收益法-商业'!$A$46:$F$70,'不动产收益法-商业'!$I$46:$M$60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4">'不动产比较法-叠拼'!$B$88:$M$88</definedName>
    <definedName name="住宅朝向">'不动产比较法-住宅'!$B$88:$M$88</definedName>
    <definedName name="住宅房型" localSheetId="34">'不动产比较法-叠拼'!$B$118:$M$118</definedName>
    <definedName name="住宅房型">'不动产比较法-住宅'!$B$118:$M$118</definedName>
    <definedName name="住宅公共部分装修" localSheetId="34">'不动产比较法-叠拼'!$B$109:$M$109</definedName>
    <definedName name="住宅公共部分装修">'不动产比较法-住宅'!$B$109:$M$109</definedName>
    <definedName name="住宅基础设施水平" localSheetId="34">'不动产比较法-叠拼'!$B$116:$M$116</definedName>
    <definedName name="住宅基础设施水平">'不动产比较法-住宅'!$B$116:$M$116</definedName>
    <definedName name="住宅建筑结构" localSheetId="34">'不动产比较法-叠拼'!$B$105:$M$105</definedName>
    <definedName name="住宅建筑结构">'不动产比较法-住宅'!$B$105:$M$105</definedName>
    <definedName name="住宅建筑类型" localSheetId="34">'不动产比较法-叠拼'!$B$100:$M$100</definedName>
    <definedName name="住宅建筑类型">'不动产比较法-住宅'!$B$100:$M$100</definedName>
    <definedName name="住宅建筑品质" localSheetId="34">'不动产比较法-叠拼'!$B$107:$M$107</definedName>
    <definedName name="住宅建筑品质">'不动产比较法-住宅'!$B$107:$M$107</definedName>
    <definedName name="住宅交易情况" localSheetId="34">'不动产比较法-叠拼'!$A$61:$M$61</definedName>
    <definedName name="住宅交易情况">'不动产比较法-住宅'!$A$61:$M$61</definedName>
    <definedName name="住宅楼层" localSheetId="34">'不动产比较法-叠拼'!$B$86:$M$86</definedName>
    <definedName name="住宅楼层">'不动产比较法-住宅'!$B$86:$M$86</definedName>
    <definedName name="住宅内部装修" localSheetId="34">'不动产比较法-叠拼'!$B$122:$M$122</definedName>
    <definedName name="住宅内部装修">'不动产比较法-住宅'!$B$122:$M$122</definedName>
    <definedName name="住宅物业管理" localSheetId="34">'不动产比较法-叠拼'!$B$114:$M$114</definedName>
    <definedName name="住宅物业管理">'不动产比较法-住宅'!$B$114:$M$114</definedName>
    <definedName name="住宅用途" localSheetId="34">'不动产比较法-叠拼'!$B$63:$M$63</definedName>
    <definedName name="住宅用途">'不动产比较法-住宅'!$B$63:$M$63</definedName>
    <definedName name="住宅主力户型面积" localSheetId="34">'不动产比较法-叠拼'!$B$120:$M$120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6" i="9" l="1"/>
  <c r="L7" i="1"/>
  <c r="F6" i="74"/>
  <c r="L14" i="1"/>
  <c r="AL13" i="3"/>
  <c r="U8" i="1" l="1"/>
  <c r="D6" i="74"/>
  <c r="F5" i="74"/>
  <c r="F4" i="74"/>
  <c r="D5" i="74"/>
  <c r="I48" i="39"/>
  <c r="G48" i="39"/>
  <c r="E48" i="39"/>
  <c r="I40" i="39"/>
  <c r="G40" i="39"/>
  <c r="E40" i="39"/>
  <c r="Q73" i="73"/>
  <c r="Q60" i="73"/>
  <c r="D60" i="73"/>
  <c r="Q59" i="73"/>
  <c r="K59" i="73"/>
  <c r="P75" i="73" s="1"/>
  <c r="F58" i="73"/>
  <c r="Q52" i="73"/>
  <c r="J50" i="73"/>
  <c r="J51" i="73" s="1"/>
  <c r="M47" i="73"/>
  <c r="L46" i="73"/>
  <c r="F34" i="73"/>
  <c r="F61" i="73" s="1"/>
  <c r="F33" i="73"/>
  <c r="F60" i="73" s="1"/>
  <c r="F32" i="73"/>
  <c r="F59" i="73" s="1"/>
  <c r="F31" i="73"/>
  <c r="F28" i="73"/>
  <c r="F23" i="73"/>
  <c r="D24" i="73" s="1"/>
  <c r="D23" i="73"/>
  <c r="D22" i="73"/>
  <c r="F21" i="73"/>
  <c r="M20" i="73"/>
  <c r="F20" i="73"/>
  <c r="M19" i="73"/>
  <c r="M18" i="73"/>
  <c r="F18" i="73"/>
  <c r="M17" i="73"/>
  <c r="F17" i="73"/>
  <c r="F15" i="73"/>
  <c r="G1" i="73"/>
  <c r="P75" i="72"/>
  <c r="Q73" i="72"/>
  <c r="P62" i="72"/>
  <c r="Q60" i="72"/>
  <c r="D60" i="72"/>
  <c r="Q59" i="72"/>
  <c r="K59" i="72"/>
  <c r="F58" i="72"/>
  <c r="Q52" i="72"/>
  <c r="J50" i="72"/>
  <c r="J51" i="72" s="1"/>
  <c r="M47" i="72"/>
  <c r="L46" i="72" s="1"/>
  <c r="F34" i="72"/>
  <c r="F61" i="72" s="1"/>
  <c r="F33" i="72"/>
  <c r="F60" i="72" s="1"/>
  <c r="F32" i="72"/>
  <c r="F59" i="72" s="1"/>
  <c r="F31" i="72"/>
  <c r="F28" i="72"/>
  <c r="F23" i="72"/>
  <c r="D24" i="72" s="1"/>
  <c r="D23" i="72"/>
  <c r="D22" i="72"/>
  <c r="F21" i="72"/>
  <c r="M20" i="72"/>
  <c r="F20" i="72"/>
  <c r="M19" i="72"/>
  <c r="M18" i="72"/>
  <c r="F18" i="72"/>
  <c r="M17" i="72"/>
  <c r="F17" i="72"/>
  <c r="F15" i="72"/>
  <c r="G1" i="72"/>
  <c r="I7" i="39"/>
  <c r="G7" i="39"/>
  <c r="E7" i="39"/>
  <c r="C145" i="70"/>
  <c r="J142" i="70"/>
  <c r="J140" i="70"/>
  <c r="K145" i="70" s="1"/>
  <c r="K139" i="70"/>
  <c r="K143" i="70" s="1"/>
  <c r="B130" i="70"/>
  <c r="B128" i="70"/>
  <c r="B126" i="70"/>
  <c r="E125" i="70"/>
  <c r="F125" i="70" s="1"/>
  <c r="G125" i="70" s="1"/>
  <c r="D125" i="70"/>
  <c r="E123" i="70"/>
  <c r="F123" i="70" s="1"/>
  <c r="G123" i="70" s="1"/>
  <c r="H123" i="70" s="1"/>
  <c r="I123" i="70" s="1"/>
  <c r="J123" i="70" s="1"/>
  <c r="K123" i="70" s="1"/>
  <c r="L123" i="70" s="1"/>
  <c r="M123" i="70" s="1"/>
  <c r="D123" i="70"/>
  <c r="E119" i="70"/>
  <c r="F119" i="70" s="1"/>
  <c r="G119" i="70" s="1"/>
  <c r="H119" i="70" s="1"/>
  <c r="I119" i="70" s="1"/>
  <c r="J119" i="70" s="1"/>
  <c r="K119" i="70" s="1"/>
  <c r="L119" i="70" s="1"/>
  <c r="M119" i="70" s="1"/>
  <c r="D119" i="70"/>
  <c r="E117" i="70"/>
  <c r="F117" i="70" s="1"/>
  <c r="G117" i="70" s="1"/>
  <c r="D117" i="70"/>
  <c r="E115" i="70"/>
  <c r="F115" i="70" s="1"/>
  <c r="G115" i="70" s="1"/>
  <c r="H115" i="70" s="1"/>
  <c r="I115" i="70" s="1"/>
  <c r="J115" i="70" s="1"/>
  <c r="K115" i="70" s="1"/>
  <c r="L115" i="70" s="1"/>
  <c r="M115" i="70" s="1"/>
  <c r="D115" i="70"/>
  <c r="D113" i="70"/>
  <c r="E113" i="70" s="1"/>
  <c r="F113" i="70" s="1"/>
  <c r="G113" i="70" s="1"/>
  <c r="H113" i="70" s="1"/>
  <c r="H111" i="70"/>
  <c r="G111" i="70"/>
  <c r="F111" i="70"/>
  <c r="E111" i="70"/>
  <c r="D111" i="70"/>
  <c r="C111" i="70"/>
  <c r="D110" i="70"/>
  <c r="E110" i="70" s="1"/>
  <c r="F110" i="70" s="1"/>
  <c r="G110" i="70" s="1"/>
  <c r="H110" i="70" s="1"/>
  <c r="I110" i="70" s="1"/>
  <c r="J110" i="70" s="1"/>
  <c r="K110" i="70" s="1"/>
  <c r="L110" i="70" s="1"/>
  <c r="M110" i="70" s="1"/>
  <c r="D108" i="70"/>
  <c r="E108" i="70" s="1"/>
  <c r="F108" i="70" s="1"/>
  <c r="G108" i="70" s="1"/>
  <c r="H108" i="70" s="1"/>
  <c r="I108" i="70" s="1"/>
  <c r="J108" i="70" s="1"/>
  <c r="K108" i="70" s="1"/>
  <c r="L108" i="70" s="1"/>
  <c r="M108" i="70" s="1"/>
  <c r="D106" i="70"/>
  <c r="E106" i="70" s="1"/>
  <c r="F106" i="70" s="1"/>
  <c r="G106" i="70" s="1"/>
  <c r="H106" i="70" s="1"/>
  <c r="I106" i="70" s="1"/>
  <c r="J106" i="70" s="1"/>
  <c r="K106" i="70" s="1"/>
  <c r="L106" i="70" s="1"/>
  <c r="M106" i="70" s="1"/>
  <c r="E103" i="70"/>
  <c r="F103" i="70" s="1"/>
  <c r="D103" i="70"/>
  <c r="M102" i="70"/>
  <c r="L102" i="70"/>
  <c r="K102" i="70"/>
  <c r="J102" i="70"/>
  <c r="I102" i="70"/>
  <c r="C102" i="70"/>
  <c r="D101" i="70"/>
  <c r="E101" i="70" s="1"/>
  <c r="F101" i="70" s="1"/>
  <c r="G101" i="70" s="1"/>
  <c r="H101" i="70" s="1"/>
  <c r="I101" i="70" s="1"/>
  <c r="J101" i="70" s="1"/>
  <c r="K101" i="70" s="1"/>
  <c r="L101" i="70" s="1"/>
  <c r="M101" i="70" s="1"/>
  <c r="B98" i="70"/>
  <c r="B96" i="70"/>
  <c r="B94" i="70"/>
  <c r="B92" i="70"/>
  <c r="B90" i="70"/>
  <c r="E89" i="70"/>
  <c r="F89" i="70" s="1"/>
  <c r="G89" i="70" s="1"/>
  <c r="H89" i="70" s="1"/>
  <c r="I89" i="70" s="1"/>
  <c r="J89" i="70" s="1"/>
  <c r="K89" i="70" s="1"/>
  <c r="L89" i="70" s="1"/>
  <c r="M89" i="70" s="1"/>
  <c r="D89" i="70"/>
  <c r="M87" i="70"/>
  <c r="L87" i="70"/>
  <c r="K87" i="70"/>
  <c r="J87" i="70"/>
  <c r="I87" i="70"/>
  <c r="H87" i="70"/>
  <c r="G87" i="70"/>
  <c r="F87" i="70"/>
  <c r="E87" i="70"/>
  <c r="D87" i="70"/>
  <c r="E85" i="70"/>
  <c r="F85" i="70" s="1"/>
  <c r="G85" i="70" s="1"/>
  <c r="D85" i="70"/>
  <c r="E83" i="70"/>
  <c r="F83" i="70" s="1"/>
  <c r="G83" i="70" s="1"/>
  <c r="D83" i="70"/>
  <c r="E81" i="70"/>
  <c r="F81" i="70" s="1"/>
  <c r="G81" i="70" s="1"/>
  <c r="D81" i="70"/>
  <c r="E79" i="70"/>
  <c r="F79" i="70" s="1"/>
  <c r="G79" i="70" s="1"/>
  <c r="D79" i="70"/>
  <c r="E77" i="70"/>
  <c r="F77" i="70" s="1"/>
  <c r="G77" i="70" s="1"/>
  <c r="D77" i="70"/>
  <c r="B74" i="70"/>
  <c r="B72" i="70"/>
  <c r="B70" i="70"/>
  <c r="D69" i="70"/>
  <c r="E69" i="70" s="1"/>
  <c r="F69" i="70" s="1"/>
  <c r="G69" i="70" s="1"/>
  <c r="H69" i="70" s="1"/>
  <c r="I69" i="70" s="1"/>
  <c r="J69" i="70" s="1"/>
  <c r="K69" i="70" s="1"/>
  <c r="L69" i="70" s="1"/>
  <c r="M69" i="70" s="1"/>
  <c r="M67" i="70"/>
  <c r="L67" i="70"/>
  <c r="K67" i="70"/>
  <c r="J67" i="70"/>
  <c r="I67" i="70"/>
  <c r="H67" i="70"/>
  <c r="G67" i="70"/>
  <c r="F67" i="70"/>
  <c r="E67" i="70"/>
  <c r="D67" i="70"/>
  <c r="C67" i="70"/>
  <c r="E66" i="70"/>
  <c r="F66" i="70" s="1"/>
  <c r="G66" i="70" s="1"/>
  <c r="H66" i="70" s="1"/>
  <c r="I66" i="70" s="1"/>
  <c r="D66" i="70"/>
  <c r="C63" i="70"/>
  <c r="J54" i="70"/>
  <c r="I54" i="70"/>
  <c r="H54" i="70"/>
  <c r="G54" i="70"/>
  <c r="F54" i="70"/>
  <c r="E54" i="70"/>
  <c r="P49" i="70"/>
  <c r="P48" i="70"/>
  <c r="K48" i="70"/>
  <c r="V47" i="70"/>
  <c r="T47" i="70"/>
  <c r="R47" i="70"/>
  <c r="P47" i="70"/>
  <c r="Q46" i="70"/>
  <c r="Z46" i="70" s="1"/>
  <c r="J46" i="70"/>
  <c r="AC46" i="70" s="1"/>
  <c r="H46" i="70"/>
  <c r="AB46" i="70" s="1"/>
  <c r="F46" i="70"/>
  <c r="AB45" i="70"/>
  <c r="U45" i="70"/>
  <c r="Q45" i="70"/>
  <c r="Z45" i="70" s="1"/>
  <c r="J45" i="70"/>
  <c r="AC45" i="70" s="1"/>
  <c r="H45" i="70"/>
  <c r="F45" i="70"/>
  <c r="AA45" i="70" s="1"/>
  <c r="AA44" i="70"/>
  <c r="Q44" i="70"/>
  <c r="Z44" i="70" s="1"/>
  <c r="J44" i="70"/>
  <c r="AC44" i="70" s="1"/>
  <c r="H44" i="70"/>
  <c r="AB44" i="70" s="1"/>
  <c r="F44" i="70"/>
  <c r="S44" i="70" s="1"/>
  <c r="Q43" i="70"/>
  <c r="Z43" i="70" s="1"/>
  <c r="J43" i="70"/>
  <c r="AC43" i="70" s="1"/>
  <c r="H43" i="70"/>
  <c r="AB43" i="70" s="1"/>
  <c r="F43" i="70"/>
  <c r="AA43" i="70" s="1"/>
  <c r="Q42" i="70"/>
  <c r="Z42" i="70" s="1"/>
  <c r="J42" i="70"/>
  <c r="AC42" i="70" s="1"/>
  <c r="H42" i="70"/>
  <c r="AB42" i="70" s="1"/>
  <c r="F42" i="70"/>
  <c r="AA42" i="70" s="1"/>
  <c r="Q41" i="70"/>
  <c r="Z41" i="70" s="1"/>
  <c r="J41" i="70"/>
  <c r="AC41" i="70" s="1"/>
  <c r="H41" i="70"/>
  <c r="AB41" i="70" s="1"/>
  <c r="F41" i="70"/>
  <c r="AA41" i="70" s="1"/>
  <c r="Q40" i="70"/>
  <c r="Z40" i="70" s="1"/>
  <c r="J40" i="70"/>
  <c r="AC40" i="70" s="1"/>
  <c r="H40" i="70"/>
  <c r="AB40" i="70" s="1"/>
  <c r="F40" i="70"/>
  <c r="AA40" i="70" s="1"/>
  <c r="Q39" i="70"/>
  <c r="Z39" i="70" s="1"/>
  <c r="J39" i="70"/>
  <c r="AC39" i="70" s="1"/>
  <c r="H39" i="70"/>
  <c r="AB39" i="70" s="1"/>
  <c r="F39" i="70"/>
  <c r="AA39" i="70" s="1"/>
  <c r="Q38" i="70"/>
  <c r="Z38" i="70" s="1"/>
  <c r="J38" i="70"/>
  <c r="AC38" i="70" s="1"/>
  <c r="H38" i="70"/>
  <c r="AB38" i="70" s="1"/>
  <c r="F38" i="70"/>
  <c r="AA38" i="70" s="1"/>
  <c r="Q37" i="70"/>
  <c r="Z37" i="70" s="1"/>
  <c r="J37" i="70"/>
  <c r="AC37" i="70" s="1"/>
  <c r="H37" i="70"/>
  <c r="AB37" i="70" s="1"/>
  <c r="F37" i="70"/>
  <c r="AA37" i="70" s="1"/>
  <c r="Q36" i="70"/>
  <c r="Z36" i="70" s="1"/>
  <c r="J36" i="70"/>
  <c r="AC36" i="70" s="1"/>
  <c r="H36" i="70"/>
  <c r="AB36" i="70" s="1"/>
  <c r="F36" i="70"/>
  <c r="AA36" i="70" s="1"/>
  <c r="Q35" i="70"/>
  <c r="Z35" i="70" s="1"/>
  <c r="J35" i="70"/>
  <c r="AC35" i="70" s="1"/>
  <c r="H35" i="70"/>
  <c r="AB35" i="70" s="1"/>
  <c r="F35" i="70"/>
  <c r="AA35" i="70" s="1"/>
  <c r="Q34" i="70"/>
  <c r="Z34" i="70" s="1"/>
  <c r="J34" i="70"/>
  <c r="AC34" i="70" s="1"/>
  <c r="H34" i="70"/>
  <c r="AB34" i="70" s="1"/>
  <c r="F34" i="70"/>
  <c r="AA34" i="70" s="1"/>
  <c r="Q33" i="70"/>
  <c r="Z33" i="70" s="1"/>
  <c r="Q32" i="70"/>
  <c r="Z32" i="70" s="1"/>
  <c r="J32" i="70"/>
  <c r="AC32" i="70" s="1"/>
  <c r="H32" i="70"/>
  <c r="AB32" i="70" s="1"/>
  <c r="F32" i="70"/>
  <c r="AA32" i="70" s="1"/>
  <c r="Q31" i="70"/>
  <c r="Z31" i="70" s="1"/>
  <c r="J31" i="70"/>
  <c r="AC31" i="70" s="1"/>
  <c r="H31" i="70"/>
  <c r="AB31" i="70" s="1"/>
  <c r="F31" i="70"/>
  <c r="AA31" i="70" s="1"/>
  <c r="Q30" i="70"/>
  <c r="Z30" i="70" s="1"/>
  <c r="J30" i="70"/>
  <c r="AC30" i="70" s="1"/>
  <c r="H30" i="70"/>
  <c r="AB30" i="70" s="1"/>
  <c r="F30" i="70"/>
  <c r="AA30" i="70" s="1"/>
  <c r="Q29" i="70"/>
  <c r="Z29" i="70" s="1"/>
  <c r="J29" i="70"/>
  <c r="AC29" i="70" s="1"/>
  <c r="H29" i="70"/>
  <c r="AB29" i="70" s="1"/>
  <c r="F29" i="70"/>
  <c r="AA29" i="70" s="1"/>
  <c r="Q28" i="70"/>
  <c r="Z28" i="70" s="1"/>
  <c r="J28" i="70"/>
  <c r="AC28" i="70" s="1"/>
  <c r="H28" i="70"/>
  <c r="AB28" i="70" s="1"/>
  <c r="F28" i="70"/>
  <c r="AA28" i="70" s="1"/>
  <c r="Q27" i="70"/>
  <c r="Z27" i="70" s="1"/>
  <c r="J27" i="70"/>
  <c r="AC27" i="70" s="1"/>
  <c r="H27" i="70"/>
  <c r="AB27" i="70" s="1"/>
  <c r="F27" i="70"/>
  <c r="AA27" i="70" s="1"/>
  <c r="Q26" i="70"/>
  <c r="Z26" i="70" s="1"/>
  <c r="J26" i="70"/>
  <c r="AC26" i="70" s="1"/>
  <c r="H26" i="70"/>
  <c r="AB26" i="70" s="1"/>
  <c r="F26" i="70"/>
  <c r="AA26" i="70" s="1"/>
  <c r="Q25" i="70"/>
  <c r="Z25" i="70" s="1"/>
  <c r="J25" i="70"/>
  <c r="AC25" i="70" s="1"/>
  <c r="H25" i="70"/>
  <c r="AB25" i="70" s="1"/>
  <c r="F25" i="70"/>
  <c r="AA25" i="70" s="1"/>
  <c r="Q23" i="70"/>
  <c r="Z23" i="70" s="1"/>
  <c r="J23" i="70"/>
  <c r="AC23" i="70" s="1"/>
  <c r="H23" i="70"/>
  <c r="AB23" i="70" s="1"/>
  <c r="F23" i="70"/>
  <c r="AA23" i="70" s="1"/>
  <c r="C23" i="70"/>
  <c r="Q21" i="70"/>
  <c r="Z21" i="70" s="1"/>
  <c r="J21" i="70"/>
  <c r="AC21" i="70" s="1"/>
  <c r="H21" i="70"/>
  <c r="AB21" i="70" s="1"/>
  <c r="F21" i="70"/>
  <c r="AA21" i="70" s="1"/>
  <c r="C21" i="70"/>
  <c r="Q19" i="70"/>
  <c r="Z19" i="70" s="1"/>
  <c r="J19" i="70"/>
  <c r="AC19" i="70" s="1"/>
  <c r="H19" i="70"/>
  <c r="AB19" i="70" s="1"/>
  <c r="F19" i="70"/>
  <c r="AA19" i="70" s="1"/>
  <c r="C19" i="70"/>
  <c r="Q17" i="70"/>
  <c r="Z17" i="70" s="1"/>
  <c r="J17" i="70"/>
  <c r="AC17" i="70" s="1"/>
  <c r="H17" i="70"/>
  <c r="AB17" i="70" s="1"/>
  <c r="F17" i="70"/>
  <c r="AA17" i="70" s="1"/>
  <c r="C17" i="70"/>
  <c r="Q15" i="70"/>
  <c r="Z15" i="70" s="1"/>
  <c r="J15" i="70"/>
  <c r="W15" i="70" s="1"/>
  <c r="H15" i="70"/>
  <c r="AB15" i="70" s="1"/>
  <c r="F15" i="70"/>
  <c r="AA15" i="70" s="1"/>
  <c r="C15" i="70"/>
  <c r="Q14" i="70"/>
  <c r="Z14" i="70" s="1"/>
  <c r="J14" i="70"/>
  <c r="AC14" i="70" s="1"/>
  <c r="H14" i="70"/>
  <c r="AB14" i="70" s="1"/>
  <c r="F14" i="70"/>
  <c r="AA14" i="70" s="1"/>
  <c r="Q13" i="70"/>
  <c r="Z13" i="70" s="1"/>
  <c r="J13" i="70"/>
  <c r="AC13" i="70" s="1"/>
  <c r="H13" i="70"/>
  <c r="AB13" i="70" s="1"/>
  <c r="F13" i="70"/>
  <c r="AA13" i="70" s="1"/>
  <c r="Q12" i="70"/>
  <c r="Z12" i="70" s="1"/>
  <c r="J12" i="70"/>
  <c r="AC12" i="70" s="1"/>
  <c r="H12" i="70"/>
  <c r="AB12" i="70" s="1"/>
  <c r="F12" i="70"/>
  <c r="AA12" i="70" s="1"/>
  <c r="Q11" i="70"/>
  <c r="Z11" i="70" s="1"/>
  <c r="Q10" i="70"/>
  <c r="Z10" i="70" s="1"/>
  <c r="J10" i="70"/>
  <c r="AC10" i="70" s="1"/>
  <c r="H10" i="70"/>
  <c r="AB10" i="70" s="1"/>
  <c r="F10" i="70"/>
  <c r="AA10" i="70" s="1"/>
  <c r="Q9" i="70"/>
  <c r="Z9" i="70" s="1"/>
  <c r="J9" i="70"/>
  <c r="AC9" i="70" s="1"/>
  <c r="H9" i="70"/>
  <c r="AB9" i="70" s="1"/>
  <c r="F9" i="70"/>
  <c r="AA9" i="70" s="1"/>
  <c r="J8" i="70"/>
  <c r="W8" i="70" s="1"/>
  <c r="H8" i="70"/>
  <c r="AB8" i="70" s="1"/>
  <c r="F8" i="70"/>
  <c r="S8" i="70" s="1"/>
  <c r="F19" i="6"/>
  <c r="F21" i="6"/>
  <c r="L47" i="73"/>
  <c r="M24" i="73"/>
  <c r="F9" i="73"/>
  <c r="M24" i="72"/>
  <c r="L47" i="72"/>
  <c r="F8" i="73"/>
  <c r="F8" i="72"/>
  <c r="M22" i="72"/>
  <c r="M28" i="72"/>
  <c r="M22" i="73"/>
  <c r="F9" i="72"/>
  <c r="L59" i="73" l="1"/>
  <c r="F50" i="73"/>
  <c r="P62" i="73"/>
  <c r="L59" i="72"/>
  <c r="F50" i="72"/>
  <c r="U8" i="70"/>
  <c r="AA8" i="70"/>
  <c r="AC8" i="70"/>
  <c r="U9" i="70"/>
  <c r="S10" i="70"/>
  <c r="W10" i="70"/>
  <c r="U12" i="70"/>
  <c r="S13" i="70"/>
  <c r="W13" i="70"/>
  <c r="U14" i="70"/>
  <c r="U15" i="70"/>
  <c r="AC15" i="70"/>
  <c r="S17" i="70"/>
  <c r="S9" i="70"/>
  <c r="W9" i="70"/>
  <c r="U10" i="70"/>
  <c r="S12" i="70"/>
  <c r="W12" i="70"/>
  <c r="U13" i="70"/>
  <c r="S14" i="70"/>
  <c r="W14" i="70"/>
  <c r="S15" i="70"/>
  <c r="W17" i="70"/>
  <c r="U17" i="70"/>
  <c r="U19" i="70"/>
  <c r="U21" i="70"/>
  <c r="U23" i="70"/>
  <c r="S25" i="70"/>
  <c r="W25" i="70"/>
  <c r="U26" i="70"/>
  <c r="S27" i="70"/>
  <c r="W27" i="70"/>
  <c r="U28" i="70"/>
  <c r="S29" i="70"/>
  <c r="W29" i="70"/>
  <c r="U30" i="70"/>
  <c r="S31" i="70"/>
  <c r="W31" i="70"/>
  <c r="U32" i="70"/>
  <c r="S34" i="70"/>
  <c r="W34" i="70"/>
  <c r="U35" i="70"/>
  <c r="S36" i="70"/>
  <c r="W36" i="70"/>
  <c r="U37" i="70"/>
  <c r="S38" i="70"/>
  <c r="W38" i="70"/>
  <c r="U39" i="70"/>
  <c r="S40" i="70"/>
  <c r="W40" i="70"/>
  <c r="U41" i="70"/>
  <c r="S42" i="70"/>
  <c r="W42" i="70"/>
  <c r="U43" i="70"/>
  <c r="W44" i="70"/>
  <c r="AA46" i="70"/>
  <c r="S46" i="70"/>
  <c r="F102" i="70"/>
  <c r="G103" i="70"/>
  <c r="E102" i="70"/>
  <c r="S19" i="70"/>
  <c r="W19" i="70"/>
  <c r="S21" i="70"/>
  <c r="W21" i="70"/>
  <c r="S23" i="70"/>
  <c r="W23" i="70"/>
  <c r="U25" i="70"/>
  <c r="S26" i="70"/>
  <c r="W26" i="70"/>
  <c r="U27" i="70"/>
  <c r="S28" i="70"/>
  <c r="W28" i="70"/>
  <c r="U29" i="70"/>
  <c r="S30" i="70"/>
  <c r="W30" i="70"/>
  <c r="U31" i="70"/>
  <c r="S32" i="70"/>
  <c r="W32" i="70"/>
  <c r="U34" i="70"/>
  <c r="S35" i="70"/>
  <c r="W35" i="70"/>
  <c r="U36" i="70"/>
  <c r="S37" i="70"/>
  <c r="W37" i="70"/>
  <c r="U38" i="70"/>
  <c r="S39" i="70"/>
  <c r="W39" i="70"/>
  <c r="U40" i="70"/>
  <c r="S41" i="70"/>
  <c r="W41" i="70"/>
  <c r="U42" i="70"/>
  <c r="S43" i="70"/>
  <c r="W43" i="70"/>
  <c r="U44" i="70"/>
  <c r="W46" i="70"/>
  <c r="K141" i="70"/>
  <c r="S45" i="70"/>
  <c r="W45" i="70"/>
  <c r="U46" i="70"/>
  <c r="D102" i="70"/>
  <c r="K144" i="70"/>
  <c r="E103" i="21"/>
  <c r="F103" i="21" s="1"/>
  <c r="G103" i="21" s="1"/>
  <c r="H103" i="21" s="1"/>
  <c r="D103" i="21"/>
  <c r="E120" i="39"/>
  <c r="F120" i="39" s="1"/>
  <c r="G120" i="39" s="1"/>
  <c r="H120" i="39" s="1"/>
  <c r="D120" i="39"/>
  <c r="H119" i="39"/>
  <c r="E119" i="39"/>
  <c r="F119" i="39" s="1"/>
  <c r="G119" i="39" s="1"/>
  <c r="D119" i="39"/>
  <c r="C40" i="39"/>
  <c r="F6" i="72"/>
  <c r="F13" i="73"/>
  <c r="J36" i="73"/>
  <c r="M23" i="72"/>
  <c r="F6" i="73"/>
  <c r="M9" i="73"/>
  <c r="F26" i="72"/>
  <c r="F36" i="72"/>
  <c r="M8" i="72"/>
  <c r="M26" i="73"/>
  <c r="F38" i="72"/>
  <c r="F40" i="72"/>
  <c r="F42" i="72"/>
  <c r="M26" i="72"/>
  <c r="M28" i="73"/>
  <c r="J15" i="73"/>
  <c r="F26" i="73"/>
  <c r="M6" i="72"/>
  <c r="M6" i="73"/>
  <c r="F42" i="73"/>
  <c r="F13" i="72"/>
  <c r="F40" i="73"/>
  <c r="F36" i="73"/>
  <c r="F16" i="73"/>
  <c r="M27" i="72"/>
  <c r="F37" i="72"/>
  <c r="M8" i="73"/>
  <c r="F38" i="73"/>
  <c r="J15" i="72"/>
  <c r="J36" i="72"/>
  <c r="M9" i="72"/>
  <c r="M27" i="73"/>
  <c r="F37" i="73"/>
  <c r="M23" i="73"/>
  <c r="F16" i="72"/>
  <c r="F65" i="73" l="1"/>
  <c r="Q72" i="73"/>
  <c r="C27" i="73"/>
  <c r="F63" i="73"/>
  <c r="F67" i="73"/>
  <c r="F64" i="73"/>
  <c r="Q75" i="73"/>
  <c r="Q62" i="73"/>
  <c r="F65" i="72"/>
  <c r="Q72" i="72"/>
  <c r="C27" i="72"/>
  <c r="F63" i="72"/>
  <c r="F67" i="72"/>
  <c r="F64" i="72"/>
  <c r="Q75" i="72"/>
  <c r="Q62" i="72"/>
  <c r="H103" i="70"/>
  <c r="G102" i="70" s="1"/>
  <c r="E73" i="39"/>
  <c r="F73" i="39" s="1"/>
  <c r="G73" i="39" s="1"/>
  <c r="H73" i="39" s="1"/>
  <c r="I73" i="39" s="1"/>
  <c r="J73" i="39" s="1"/>
  <c r="K73" i="39" s="1"/>
  <c r="L73" i="39" s="1"/>
  <c r="M73" i="39" s="1"/>
  <c r="D73" i="39"/>
  <c r="I9" i="39"/>
  <c r="G9" i="39"/>
  <c r="E9" i="39"/>
  <c r="G20" i="6"/>
  <c r="B6" i="4"/>
  <c r="H102" i="70" l="1"/>
  <c r="D3" i="4"/>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J51" i="15" s="1"/>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0" i="55"/>
  <c r="B61" i="63"/>
  <c r="A9" i="55"/>
  <c r="B60" i="63"/>
  <c r="A8" i="55"/>
  <c r="A6" i="54"/>
  <c r="A8" i="54"/>
  <c r="A7" i="54"/>
  <c r="A28" i="51"/>
  <c r="A27" i="51"/>
  <c r="B20" i="63" s="1"/>
  <c r="Q18" i="59"/>
  <c r="AB16" i="59"/>
  <c r="O18" i="59"/>
  <c r="Y16" i="59"/>
  <c r="Z16" i="59"/>
  <c r="N19" i="59"/>
  <c r="O19" i="59"/>
  <c r="P19" i="59"/>
  <c r="Q19" i="59"/>
  <c r="N18" i="59"/>
  <c r="X16" i="59"/>
  <c r="P18" i="59"/>
  <c r="B20" i="59"/>
  <c r="C20" i="59"/>
  <c r="D20" i="59"/>
  <c r="E20" i="59"/>
  <c r="F20" i="59"/>
  <c r="K75" i="9"/>
  <c r="K6" i="4"/>
  <c r="O76" i="9" s="1"/>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c r="E5" i="54"/>
  <c r="B32" i="63" s="1"/>
  <c r="R2" i="54"/>
  <c r="B24" i="63"/>
  <c r="B19" i="63"/>
  <c r="B49" i="50"/>
  <c r="B5" i="63"/>
  <c r="B40" i="50"/>
  <c r="B3" i="63" s="1"/>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L16" i="4" s="1"/>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N16" i="4"/>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7" i="70" s="1"/>
  <c r="C58" i="70"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E19" i="4"/>
  <c r="C12" i="39" s="1"/>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E21" i="6"/>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B5" i="3" s="1"/>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67" i="40" s="1"/>
  <c r="D126" i="39"/>
  <c r="E126" i="39" s="1"/>
  <c r="F126" i="39" s="1"/>
  <c r="D122" i="39"/>
  <c r="E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F29" i="39" s="1"/>
  <c r="AA29" i="39" s="1"/>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F42" i="39" s="1"/>
  <c r="B106" i="39"/>
  <c r="D99" i="39"/>
  <c r="E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s="1"/>
  <c r="Q21" i="39"/>
  <c r="Z21" i="39" s="1"/>
  <c r="Q19" i="39"/>
  <c r="Z19" i="39" s="1"/>
  <c r="Q17" i="39"/>
  <c r="Z17" i="39" s="1"/>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M5" i="3" s="1"/>
  <c r="BN13" i="3"/>
  <c r="BO13" i="3"/>
  <c r="BO5" i="3" s="1"/>
  <c r="BP13" i="3"/>
  <c r="BS13" i="3"/>
  <c r="BS5" i="3" s="1"/>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E9" i="6" s="1"/>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C29" i="39"/>
  <c r="C23" i="39"/>
  <c r="U36"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72" i="3"/>
  <c r="AZ572" i="3"/>
  <c r="J14" i="21"/>
  <c r="F14" i="21"/>
  <c r="AA14" i="21" s="1"/>
  <c r="H14" i="21"/>
  <c r="U14" i="21" s="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F40" i="21"/>
  <c r="S40" i="21" s="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c r="J33" i="39"/>
  <c r="AC33" i="39" s="1"/>
  <c r="J44" i="39"/>
  <c r="W44" i="39" s="1"/>
  <c r="E128" i="39"/>
  <c r="H44" i="39" s="1"/>
  <c r="U44" i="39" s="1"/>
  <c r="F128" i="39"/>
  <c r="G128" i="39" s="1"/>
  <c r="H128" i="39" s="1"/>
  <c r="I128" i="39" s="1"/>
  <c r="J128" i="39" s="1"/>
  <c r="K128" i="39" s="1"/>
  <c r="L128" i="39" s="1"/>
  <c r="M128" i="39" s="1"/>
  <c r="F46" i="39"/>
  <c r="S46" i="39" s="1"/>
  <c r="H46" i="39"/>
  <c r="U46" i="39" s="1"/>
  <c r="J46" i="39"/>
  <c r="W46" i="39" s="1"/>
  <c r="E103" i="39"/>
  <c r="F103" i="39" s="1"/>
  <c r="G103" i="39" s="1"/>
  <c r="F34" i="39"/>
  <c r="AA34" i="39"/>
  <c r="H34" i="39"/>
  <c r="AB34" i="39"/>
  <c r="J34" i="39"/>
  <c r="AC34" i="39"/>
  <c r="F39" i="39"/>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114" i="34"/>
  <c r="G114" i="34"/>
  <c r="H114" i="34"/>
  <c r="I114" i="34"/>
  <c r="J114" i="34"/>
  <c r="K114" i="34"/>
  <c r="L114" i="34"/>
  <c r="M114" i="34"/>
  <c r="H38" i="34"/>
  <c r="U38" i="34"/>
  <c r="H30" i="40"/>
  <c r="AB30" i="40"/>
  <c r="G100" i="40"/>
  <c r="J30" i="40"/>
  <c r="AC30" i="40"/>
  <c r="F38" i="40"/>
  <c r="AA38" i="40"/>
  <c r="AA36" i="34"/>
  <c r="AC12" i="21"/>
  <c r="W12" i="21"/>
  <c r="AB10" i="21"/>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H25" i="39"/>
  <c r="U25" i="39" s="1"/>
  <c r="J25" i="39"/>
  <c r="AC25" i="39" s="1"/>
  <c r="F45" i="39"/>
  <c r="AA45" i="39" s="1"/>
  <c r="H45" i="39"/>
  <c r="U45" i="39" s="1"/>
  <c r="J45" i="39"/>
  <c r="AC45" i="39" s="1"/>
  <c r="F47" i="39"/>
  <c r="AA47" i="39" s="1"/>
  <c r="H47" i="39"/>
  <c r="AB47" i="39" s="1"/>
  <c r="J47" i="39"/>
  <c r="W47"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K9" i="1"/>
  <c r="M9" i="1" s="1"/>
  <c r="O9" i="1" s="1"/>
  <c r="B7" i="1"/>
  <c r="E7" i="1" s="1"/>
  <c r="K7" i="1"/>
  <c r="M7" i="1" s="1"/>
  <c r="O7" i="1" s="1"/>
  <c r="C20" i="43"/>
  <c r="F6" i="1"/>
  <c r="G11" i="1"/>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U35" i="21"/>
  <c r="W28" i="21"/>
  <c r="AC46" i="21"/>
  <c r="AC26" i="21"/>
  <c r="J23" i="21"/>
  <c r="W23" i="21" s="1"/>
  <c r="F23" i="21"/>
  <c r="S23" i="21" s="1"/>
  <c r="H23" i="21"/>
  <c r="U23" i="21" s="1"/>
  <c r="F15" i="21"/>
  <c r="S15" i="21" s="1"/>
  <c r="J15" i="21"/>
  <c r="W15" i="21" s="1"/>
  <c r="H15" i="21"/>
  <c r="AB15" i="21" s="1"/>
  <c r="W13" i="21"/>
  <c r="AC2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S14" i="39"/>
  <c r="AB38" i="39"/>
  <c r="U31" i="39"/>
  <c r="AB31" i="39"/>
  <c r="S38" i="39"/>
  <c r="S22" i="31"/>
  <c r="D96" i="9"/>
  <c r="M18" i="15"/>
  <c r="BA16" i="3"/>
  <c r="BA17" i="3"/>
  <c r="AZ17" i="3"/>
  <c r="F3" i="35"/>
  <c r="K1" i="43"/>
  <c r="K1" i="12"/>
  <c r="G1" i="44"/>
  <c r="G3" i="46"/>
  <c r="Y11" i="46" s="1"/>
  <c r="Y13" i="46" s="1"/>
  <c r="AZ15" i="3"/>
  <c r="BK5" i="3"/>
  <c r="BP5" i="3"/>
  <c r="BN5" i="3"/>
  <c r="BL18" i="3"/>
  <c r="AZ18" i="3"/>
  <c r="BC5" i="3"/>
  <c r="BD5" i="3"/>
  <c r="BR5" i="3"/>
  <c r="BQ5" i="3"/>
  <c r="F28" i="6" s="1"/>
  <c r="BL16" i="3"/>
  <c r="BA13" i="3"/>
  <c r="BA5" i="3" s="1"/>
  <c r="G28" i="12"/>
  <c r="G26" i="12"/>
  <c r="D26" i="44"/>
  <c r="G23"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C48" i="35"/>
  <c r="D48" i="35" s="1"/>
  <c r="E48" i="35" s="1"/>
  <c r="F48" i="35" s="1"/>
  <c r="C52" i="37"/>
  <c r="D52" i="37" s="1"/>
  <c r="O19" i="46"/>
  <c r="H86" i="46"/>
  <c r="H82" i="46"/>
  <c r="H10" i="48"/>
  <c r="H87" i="46"/>
  <c r="H85" i="46"/>
  <c r="H83" i="46"/>
  <c r="K10" i="1"/>
  <c r="M10" i="1" s="1"/>
  <c r="S11" i="1"/>
  <c r="R11" i="1"/>
  <c r="S13" i="1"/>
  <c r="R13" i="1"/>
  <c r="B6" i="1"/>
  <c r="E6" i="1"/>
  <c r="B10" i="1"/>
  <c r="E10" i="1"/>
  <c r="S10" i="1"/>
  <c r="B8" i="1"/>
  <c r="E8" i="1" s="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U27" i="21"/>
  <c r="W31" i="21"/>
  <c r="S27" i="21"/>
  <c r="AC27" i="21"/>
  <c r="W29" i="21"/>
  <c r="G96" i="40"/>
  <c r="J27" i="40"/>
  <c r="W37" i="40"/>
  <c r="S17" i="40"/>
  <c r="W30" i="40"/>
  <c r="S34" i="40"/>
  <c r="U17" i="40"/>
  <c r="U38" i="40"/>
  <c r="S40" i="40"/>
  <c r="S42" i="40"/>
  <c r="J31" i="39"/>
  <c r="AC31" i="39" s="1"/>
  <c r="S45" i="39"/>
  <c r="AB33" i="39"/>
  <c r="AC46" i="39"/>
  <c r="S34" i="39"/>
  <c r="W36" i="39"/>
  <c r="AC37" i="39"/>
  <c r="U14" i="39"/>
  <c r="W16" i="39"/>
  <c r="W45" i="39"/>
  <c r="AA46" i="39"/>
  <c r="W34" i="39"/>
  <c r="W10" i="39"/>
  <c r="W11"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AT6" i="3"/>
  <c r="G29" i="6"/>
  <c r="AZ16" i="3"/>
  <c r="A9" i="64"/>
  <c r="A9" i="51"/>
  <c r="B9" i="63" s="1"/>
  <c r="G66" i="36"/>
  <c r="J18" i="36"/>
  <c r="W18" i="36"/>
  <c r="AC18" i="36"/>
  <c r="AG6" i="1"/>
  <c r="L20" i="6"/>
  <c r="S9" i="1"/>
  <c r="R9" i="1"/>
  <c r="C45" i="9"/>
  <c r="H14" i="66" s="1"/>
  <c r="B7" i="66" s="1"/>
  <c r="O40" i="9"/>
  <c r="K31" i="9"/>
  <c r="K32" i="9" s="1"/>
  <c r="R7" i="54"/>
  <c r="B52" i="63" s="1"/>
  <c r="N76" i="9"/>
  <c r="D70" i="39"/>
  <c r="E70" i="39" s="1"/>
  <c r="E72" i="39" s="1"/>
  <c r="C72" i="39"/>
  <c r="D58" i="33"/>
  <c r="C67" i="40"/>
  <c r="H58" i="46"/>
  <c r="J17" i="46"/>
  <c r="C17" i="46"/>
  <c r="F34" i="46"/>
  <c r="F38" i="46"/>
  <c r="F37" i="46"/>
  <c r="H113" i="46"/>
  <c r="H49" i="46"/>
  <c r="H5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H51" i="46"/>
  <c r="X7" i="46"/>
  <c r="E17" i="46"/>
  <c r="N17" i="46"/>
  <c r="O17" i="46"/>
  <c r="M17" i="46"/>
  <c r="L17" i="46"/>
  <c r="H22" i="46"/>
  <c r="H101" i="46"/>
  <c r="H102" i="46" s="1"/>
  <c r="J22" i="46"/>
  <c r="D101" i="46"/>
  <c r="D106" i="46" s="1"/>
  <c r="P11" i="1"/>
  <c r="P13" i="1"/>
  <c r="P12" i="1"/>
  <c r="AP7" i="1"/>
  <c r="G13" i="1"/>
  <c r="D46" i="36"/>
  <c r="D59" i="34"/>
  <c r="E59" i="34" s="1"/>
  <c r="H70" i="46"/>
  <c r="H73" i="46"/>
  <c r="H50" i="46"/>
  <c r="H48" i="46"/>
  <c r="F35" i="46"/>
  <c r="I17" i="46"/>
  <c r="H63" i="46"/>
  <c r="I101" i="46"/>
  <c r="I102"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3" i="59"/>
  <c r="C12" i="59"/>
  <c r="T12" i="59"/>
  <c r="B13" i="59"/>
  <c r="B12" i="59"/>
  <c r="S12" i="59"/>
  <c r="D13" i="59"/>
  <c r="E65" i="40"/>
  <c r="F65" i="40" s="1"/>
  <c r="G65" i="40" s="1"/>
  <c r="G67" i="40" s="1"/>
  <c r="D72" i="39"/>
  <c r="V12" i="59"/>
  <c r="D12" i="59"/>
  <c r="F59" i="34"/>
  <c r="C23" i="46"/>
  <c r="C7" i="46"/>
  <c r="F70" i="39"/>
  <c r="F72" i="39" s="1"/>
  <c r="E67" i="40"/>
  <c r="D11" i="59"/>
  <c r="D10" i="59"/>
  <c r="G20" i="46"/>
  <c r="E41" i="46"/>
  <c r="C41" i="46"/>
  <c r="G70" i="39"/>
  <c r="G72" i="39" s="1"/>
  <c r="H65" i="40"/>
  <c r="H67" i="40" s="1"/>
  <c r="F43" i="72"/>
  <c r="M29" i="72"/>
  <c r="F42" i="15"/>
  <c r="B13" i="67"/>
  <c r="J7" i="65"/>
  <c r="N3" i="65"/>
  <c r="F8" i="44"/>
  <c r="N7" i="65"/>
  <c r="F18" i="44"/>
  <c r="M27" i="15"/>
  <c r="F7" i="15"/>
  <c r="F9" i="44"/>
  <c r="B12" i="67"/>
  <c r="F10" i="67"/>
  <c r="F9" i="67"/>
  <c r="F45" i="44"/>
  <c r="M8" i="44"/>
  <c r="F37" i="15"/>
  <c r="L48" i="73"/>
  <c r="M11" i="44"/>
  <c r="I3" i="65"/>
  <c r="E9" i="67"/>
  <c r="F11" i="44"/>
  <c r="B14" i="67"/>
  <c r="M24" i="44"/>
  <c r="M9" i="15"/>
  <c r="F15" i="44"/>
  <c r="F43" i="44"/>
  <c r="E12" i="67"/>
  <c r="M10" i="44"/>
  <c r="M8" i="15"/>
  <c r="M28" i="15"/>
  <c r="M31" i="44"/>
  <c r="F28" i="44"/>
  <c r="M22" i="15"/>
  <c r="J17" i="44"/>
  <c r="L49" i="44"/>
  <c r="N6" i="65"/>
  <c r="J5" i="65"/>
  <c r="M30" i="44"/>
  <c r="B8" i="67"/>
  <c r="M29" i="15"/>
  <c r="F46" i="44"/>
  <c r="J15" i="15"/>
  <c r="F40" i="15"/>
  <c r="F12" i="67"/>
  <c r="B11" i="67"/>
  <c r="F6" i="15"/>
  <c r="M24" i="15"/>
  <c r="J3" i="65"/>
  <c r="I7" i="65"/>
  <c r="F14" i="67"/>
  <c r="M26" i="44"/>
  <c r="M6" i="15"/>
  <c r="N4" i="65"/>
  <c r="M29" i="44"/>
  <c r="F10" i="44"/>
  <c r="L48" i="15"/>
  <c r="E11" i="67"/>
  <c r="F38" i="44"/>
  <c r="N5" i="65"/>
  <c r="I5" i="65"/>
  <c r="L48" i="44"/>
  <c r="F11" i="67"/>
  <c r="J6" i="65"/>
  <c r="I6" i="65"/>
  <c r="F8" i="67"/>
  <c r="M25" i="44"/>
  <c r="F9" i="15"/>
  <c r="F36" i="15"/>
  <c r="J36" i="15"/>
  <c r="F26" i="15"/>
  <c r="E14" i="67"/>
  <c r="F39" i="44"/>
  <c r="F38" i="15"/>
  <c r="B10" i="67"/>
  <c r="F13" i="67"/>
  <c r="M26" i="15"/>
  <c r="F43" i="15"/>
  <c r="F7" i="72"/>
  <c r="E10" i="67"/>
  <c r="M23" i="15"/>
  <c r="L47" i="15"/>
  <c r="E8" i="67"/>
  <c r="I4" i="65"/>
  <c r="E13" i="67"/>
  <c r="J4" i="65"/>
  <c r="F40" i="44"/>
  <c r="L48" i="72"/>
  <c r="M28" i="44"/>
  <c r="B9" i="67"/>
  <c r="F13" i="15"/>
  <c r="F16" i="15"/>
  <c r="F8" i="15"/>
  <c r="H43" i="15" l="1"/>
  <c r="M7" i="72"/>
  <c r="J6" i="72" s="1"/>
  <c r="F49" i="72"/>
  <c r="C48" i="72" s="1"/>
  <c r="C6" i="72"/>
  <c r="F70" i="72"/>
  <c r="L56" i="72"/>
  <c r="I54" i="72"/>
  <c r="L57" i="72"/>
  <c r="J59" i="72"/>
  <c r="L60" i="72"/>
  <c r="J53" i="72"/>
  <c r="L58" i="72"/>
  <c r="J57" i="72"/>
  <c r="J55" i="72" s="1"/>
  <c r="J58" i="72" s="1"/>
  <c r="Q51" i="72" s="1"/>
  <c r="J60" i="72"/>
  <c r="Q49" i="72" s="1"/>
  <c r="L56" i="73"/>
  <c r="I54" i="73"/>
  <c r="L58" i="73"/>
  <c r="J53" i="73"/>
  <c r="J59" i="73"/>
  <c r="L57" i="73"/>
  <c r="J57" i="73"/>
  <c r="J55" i="73" s="1"/>
  <c r="J58" i="73" s="1"/>
  <c r="Q51" i="73" s="1"/>
  <c r="L60" i="73"/>
  <c r="J60" i="73"/>
  <c r="Q49" i="73" s="1"/>
  <c r="E52" i="37"/>
  <c r="F52" i="37" s="1"/>
  <c r="G52" i="37" s="1"/>
  <c r="H52" i="37" s="1"/>
  <c r="I52" i="37" s="1"/>
  <c r="J52" i="37" s="1"/>
  <c r="K52" i="37" s="1"/>
  <c r="L52" i="37" s="1"/>
  <c r="M52" i="37" s="1"/>
  <c r="N52" i="37" s="1"/>
  <c r="O52" i="37" s="1"/>
  <c r="J7" i="37"/>
  <c r="AP6" i="1"/>
  <c r="C42" i="1"/>
  <c r="H7" i="37"/>
  <c r="I65" i="40"/>
  <c r="H70" i="39"/>
  <c r="F67" i="40"/>
  <c r="C31" i="43"/>
  <c r="AP8" i="1"/>
  <c r="D58" i="70"/>
  <c r="E58" i="70" s="1"/>
  <c r="F58" i="70" s="1"/>
  <c r="G58" i="70" s="1"/>
  <c r="H58" i="70" s="1"/>
  <c r="I58" i="70" s="1"/>
  <c r="J58" i="70" s="1"/>
  <c r="K58" i="70" s="1"/>
  <c r="L58" i="70" s="1"/>
  <c r="M58" i="70" s="1"/>
  <c r="N58" i="70" s="1"/>
  <c r="O58" i="70" s="1"/>
  <c r="H7" i="70"/>
  <c r="G21" i="43"/>
  <c r="G27" i="12"/>
  <c r="D24" i="44"/>
  <c r="G22" i="43"/>
  <c r="AA19" i="39"/>
  <c r="G17" i="46"/>
  <c r="C16" i="46" s="1"/>
  <c r="C5" i="46" s="1"/>
  <c r="I4" i="6"/>
  <c r="G14" i="3"/>
  <c r="E15" i="6"/>
  <c r="E67" i="39" s="1"/>
  <c r="E11" i="6"/>
  <c r="E63" i="39" s="1"/>
  <c r="E12" i="6"/>
  <c r="E59" i="40" s="1"/>
  <c r="AE11" i="46"/>
  <c r="AE13" i="46" s="1"/>
  <c r="AI11" i="46"/>
  <c r="AI13" i="46" s="1"/>
  <c r="AH11" i="46"/>
  <c r="AH13" i="46" s="1"/>
  <c r="AG11" i="46"/>
  <c r="AG13" i="46" s="1"/>
  <c r="K101" i="46"/>
  <c r="K107" i="46" s="1"/>
  <c r="E101" i="46"/>
  <c r="E104" i="46" s="1"/>
  <c r="L101" i="46"/>
  <c r="L102" i="46" s="1"/>
  <c r="B113" i="46"/>
  <c r="B117" i="46" s="1"/>
  <c r="C117" i="46" s="1"/>
  <c r="G101" i="46"/>
  <c r="G106" i="46" s="1"/>
  <c r="AJ11" i="46"/>
  <c r="AJ13" i="46" s="1"/>
  <c r="AC11" i="46"/>
  <c r="AC13" i="46" s="1"/>
  <c r="M101" i="46"/>
  <c r="M107" i="46" s="1"/>
  <c r="F101" i="46"/>
  <c r="F106" i="46" s="1"/>
  <c r="G22" i="46"/>
  <c r="E8" i="6"/>
  <c r="K8" i="1"/>
  <c r="D3" i="70"/>
  <c r="E58" i="39"/>
  <c r="F27" i="6"/>
  <c r="E53" i="40"/>
  <c r="S40" i="39"/>
  <c r="AB21" i="39"/>
  <c r="AA21" i="39"/>
  <c r="AC21" i="39"/>
  <c r="AC19" i="39"/>
  <c r="U19" i="39"/>
  <c r="D18" i="9"/>
  <c r="M44" i="9" s="1"/>
  <c r="M43" i="9"/>
  <c r="D5" i="46"/>
  <c r="F105" i="46"/>
  <c r="F104" i="46"/>
  <c r="F107" i="46"/>
  <c r="G102" i="46"/>
  <c r="L103" i="46"/>
  <c r="L106" i="46"/>
  <c r="P9" i="1"/>
  <c r="G28" i="6"/>
  <c r="E28" i="6" s="1"/>
  <c r="BL5" i="3"/>
  <c r="W43" i="21"/>
  <c r="AA43" i="21"/>
  <c r="U42" i="21"/>
  <c r="F37" i="21"/>
  <c r="S37" i="21" s="1"/>
  <c r="H113" i="21"/>
  <c r="J37" i="21"/>
  <c r="H37" i="21"/>
  <c r="F17" i="21"/>
  <c r="S17" i="21" s="1"/>
  <c r="J17" i="21"/>
  <c r="AC17" i="21" s="1"/>
  <c r="F79" i="21"/>
  <c r="G79" i="21" s="1"/>
  <c r="H17" i="21"/>
  <c r="AA17" i="21"/>
  <c r="U15" i="21"/>
  <c r="AA15" i="21"/>
  <c r="S35" i="21"/>
  <c r="AC35" i="21"/>
  <c r="AC40" i="21"/>
  <c r="U43" i="21"/>
  <c r="S42" i="21"/>
  <c r="W39" i="21"/>
  <c r="U38" i="21"/>
  <c r="AA38" i="21"/>
  <c r="W42" i="21"/>
  <c r="U39" i="21"/>
  <c r="S39" i="21"/>
  <c r="AA36" i="21"/>
  <c r="AB36" i="21"/>
  <c r="AB34" i="21"/>
  <c r="AA32" i="21"/>
  <c r="AB32" i="21"/>
  <c r="W32" i="21"/>
  <c r="AA25" i="21"/>
  <c r="AA23" i="21"/>
  <c r="S21" i="21"/>
  <c r="AC19" i="21"/>
  <c r="S19" i="21"/>
  <c r="W17" i="21"/>
  <c r="AC15" i="21"/>
  <c r="AB13" i="21"/>
  <c r="W10" i="21"/>
  <c r="U9" i="21"/>
  <c r="S8" i="21"/>
  <c r="F44" i="39"/>
  <c r="S44" i="39" s="1"/>
  <c r="G126" i="39"/>
  <c r="H126" i="39" s="1"/>
  <c r="I126" i="39" s="1"/>
  <c r="J126" i="39" s="1"/>
  <c r="K126" i="39" s="1"/>
  <c r="L126" i="39" s="1"/>
  <c r="M126" i="39" s="1"/>
  <c r="F43" i="39"/>
  <c r="S43" i="39" s="1"/>
  <c r="J43" i="39"/>
  <c r="AC43" i="39" s="1"/>
  <c r="H43" i="39"/>
  <c r="U43" i="39" s="1"/>
  <c r="AA42" i="39"/>
  <c r="S42" i="39"/>
  <c r="E124" i="39"/>
  <c r="F124" i="39" s="1"/>
  <c r="G124" i="39" s="1"/>
  <c r="H124" i="39" s="1"/>
  <c r="I124" i="39" s="1"/>
  <c r="J124" i="39" s="1"/>
  <c r="K124" i="39" s="1"/>
  <c r="L124" i="39" s="1"/>
  <c r="M124" i="39" s="1"/>
  <c r="J42" i="39"/>
  <c r="AC42" i="39" s="1"/>
  <c r="H42" i="39"/>
  <c r="AB42" i="39" s="1"/>
  <c r="F122" i="39"/>
  <c r="G122" i="39" s="1"/>
  <c r="H122" i="39" s="1"/>
  <c r="I122" i="39" s="1"/>
  <c r="J122" i="39" s="1"/>
  <c r="K122" i="39" s="1"/>
  <c r="L122" i="39" s="1"/>
  <c r="M122" i="39" s="1"/>
  <c r="H41" i="39"/>
  <c r="AB41" i="39" s="1"/>
  <c r="F41" i="39"/>
  <c r="AA41" i="39" s="1"/>
  <c r="J41" i="39"/>
  <c r="AC41" i="39" s="1"/>
  <c r="AB44" i="39"/>
  <c r="S31" i="39"/>
  <c r="H29" i="39"/>
  <c r="U29" i="39" s="1"/>
  <c r="F99" i="39"/>
  <c r="G99" i="39" s="1"/>
  <c r="F25" i="39"/>
  <c r="AA25" i="39" s="1"/>
  <c r="S41" i="39"/>
  <c r="AC44" i="39"/>
  <c r="U42" i="39"/>
  <c r="W42" i="39"/>
  <c r="W41" i="39"/>
  <c r="U41" i="39"/>
  <c r="S47" i="39"/>
  <c r="W31" i="39"/>
  <c r="S29" i="39"/>
  <c r="W29" i="39"/>
  <c r="W27" i="39"/>
  <c r="S27" i="39"/>
  <c r="U27" i="39"/>
  <c r="AB25" i="39"/>
  <c r="S25" i="39"/>
  <c r="W25" i="39"/>
  <c r="W23" i="39"/>
  <c r="U23" i="39"/>
  <c r="S23" i="39"/>
  <c r="AC17" i="39"/>
  <c r="S17" i="39"/>
  <c r="AB17" i="39"/>
  <c r="AA15" i="39"/>
  <c r="S15" i="39"/>
  <c r="J15" i="39"/>
  <c r="H15" i="39"/>
  <c r="F83" i="39"/>
  <c r="G83" i="39" s="1"/>
  <c r="H83" i="39" s="1"/>
  <c r="I83" i="39" s="1"/>
  <c r="J83" i="39" s="1"/>
  <c r="K83" i="39" s="1"/>
  <c r="L83" i="39" s="1"/>
  <c r="M83" i="39" s="1"/>
  <c r="U11" i="39"/>
  <c r="S11" i="39"/>
  <c r="A30" i="51"/>
  <c r="B22" i="63" s="1"/>
  <c r="A30" i="64"/>
  <c r="M20" i="15"/>
  <c r="M22" i="44"/>
  <c r="F36" i="44"/>
  <c r="P75" i="15"/>
  <c r="C95" i="9"/>
  <c r="C92" i="9" s="1"/>
  <c r="F28" i="15"/>
  <c r="C28" i="15" s="1"/>
  <c r="F30" i="44"/>
  <c r="C30" i="44" s="1"/>
  <c r="M20" i="44"/>
  <c r="F70" i="9"/>
  <c r="F72" i="9"/>
  <c r="F66" i="9"/>
  <c r="P72" i="9" s="1"/>
  <c r="D23" i="15"/>
  <c r="E29" i="6"/>
  <c r="K15" i="1" s="1"/>
  <c r="G13" i="3"/>
  <c r="G5" i="3" s="1"/>
  <c r="B3" i="3" s="1"/>
  <c r="J102" i="46"/>
  <c r="P7" i="1"/>
  <c r="E27" i="6"/>
  <c r="K24" i="6" s="1"/>
  <c r="M24" i="6" s="1"/>
  <c r="I24" i="6" s="1"/>
  <c r="S24" i="6" s="1"/>
  <c r="G109" i="46"/>
  <c r="B115" i="46"/>
  <c r="C115" i="46" s="1"/>
  <c r="G105" i="46"/>
  <c r="G103" i="46"/>
  <c r="I117" i="46"/>
  <c r="J117" i="46" s="1"/>
  <c r="K117" i="46" s="1"/>
  <c r="L117" i="46" s="1"/>
  <c r="M117" i="46" s="1"/>
  <c r="I115" i="46"/>
  <c r="J115" i="46" s="1"/>
  <c r="K115" i="46" s="1"/>
  <c r="L115" i="46" s="1"/>
  <c r="M115" i="46" s="1"/>
  <c r="K106" i="46"/>
  <c r="D109" i="46"/>
  <c r="H104" i="46"/>
  <c r="K14" i="1"/>
  <c r="M14" i="1" s="1"/>
  <c r="O14" i="1" s="1"/>
  <c r="P14" i="1" s="1"/>
  <c r="C102" i="46"/>
  <c r="H105" i="46"/>
  <c r="H107" i="46"/>
  <c r="C105" i="46"/>
  <c r="C107" i="46"/>
  <c r="N106" i="46"/>
  <c r="I109" i="46"/>
  <c r="D103" i="46"/>
  <c r="D107" i="46"/>
  <c r="L19" i="6"/>
  <c r="L27" i="6" s="1"/>
  <c r="L105" i="46"/>
  <c r="E103" i="46"/>
  <c r="K105" i="46"/>
  <c r="K103" i="46"/>
  <c r="E109" i="46"/>
  <c r="C106" i="46"/>
  <c r="C103" i="46"/>
  <c r="C104" i="46"/>
  <c r="K109" i="46"/>
  <c r="G107" i="46"/>
  <c r="G104" i="46"/>
  <c r="B118" i="46"/>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L107" i="46"/>
  <c r="L109" i="46"/>
  <c r="L104" i="46"/>
  <c r="E102" i="46"/>
  <c r="E105" i="46"/>
  <c r="K104" i="46"/>
  <c r="K102" i="46"/>
  <c r="D104" i="46"/>
  <c r="D105" i="46"/>
  <c r="H106" i="46"/>
  <c r="D102" i="46"/>
  <c r="H109" i="46"/>
  <c r="M104" i="46"/>
  <c r="H103" i="46"/>
  <c r="D22" i="46"/>
  <c r="C21" i="46" s="1"/>
  <c r="F103" i="46"/>
  <c r="F102" i="46"/>
  <c r="F109" i="46"/>
  <c r="H16" i="1"/>
  <c r="E64" i="39"/>
  <c r="D21" i="12"/>
  <c r="C21" i="12" s="1"/>
  <c r="E62" i="40"/>
  <c r="I107" i="46"/>
  <c r="N107" i="46"/>
  <c r="E58" i="40"/>
  <c r="J109" i="46"/>
  <c r="J103" i="46"/>
  <c r="J107" i="46"/>
  <c r="N102" i="46"/>
  <c r="I103" i="46"/>
  <c r="I104" i="46"/>
  <c r="M6" i="1"/>
  <c r="Q16" i="1"/>
  <c r="E14" i="6"/>
  <c r="E13" i="6"/>
  <c r="E10" i="6"/>
  <c r="F30" i="6"/>
  <c r="F31" i="6" s="1"/>
  <c r="O10" i="1"/>
  <c r="P10" i="1" s="1"/>
  <c r="AZ13" i="3"/>
  <c r="AZ5" i="3" s="1"/>
  <c r="J105" i="46"/>
  <c r="J104" i="46"/>
  <c r="I105" i="46"/>
  <c r="N103" i="46"/>
  <c r="N109" i="46"/>
  <c r="N104" i="46"/>
  <c r="M105" i="46"/>
  <c r="M102" i="46"/>
  <c r="M106" i="46"/>
  <c r="I106" i="46"/>
  <c r="M109" i="46"/>
  <c r="M103" i="46"/>
  <c r="A18" i="64"/>
  <c r="B74" i="63" s="1"/>
  <c r="C53" i="10"/>
  <c r="A25" i="64" s="1"/>
  <c r="L5" i="54"/>
  <c r="B39" i="63" s="1"/>
  <c r="T41" i="4"/>
  <c r="A17" i="51" s="1"/>
  <c r="B13" i="63" s="1"/>
  <c r="A18" i="51"/>
  <c r="B14" i="63" s="1"/>
  <c r="K5" i="54"/>
  <c r="A11" i="55"/>
  <c r="B62" i="63" s="1"/>
  <c r="A2" i="55"/>
  <c r="B55" i="63" s="1"/>
  <c r="K17" i="4"/>
  <c r="A22" i="51" s="1"/>
  <c r="B16" i="63" s="1"/>
  <c r="G6" i="1"/>
  <c r="AP16" i="1"/>
  <c r="F22" i="11" s="1"/>
  <c r="L76" i="9"/>
  <c r="K76" i="9"/>
  <c r="K77" i="9" s="1"/>
  <c r="K79" i="9" s="1"/>
  <c r="K81" i="9" s="1"/>
  <c r="F7" i="37"/>
  <c r="G48" i="35"/>
  <c r="G59" i="34"/>
  <c r="H59" i="34" s="1"/>
  <c r="I59" i="34" s="1"/>
  <c r="J59" i="34" s="1"/>
  <c r="K59" i="34" s="1"/>
  <c r="L59" i="34" s="1"/>
  <c r="M59" i="34" s="1"/>
  <c r="N59" i="34" s="1"/>
  <c r="O59" i="34" s="1"/>
  <c r="E46" i="36"/>
  <c r="F46" i="36" s="1"/>
  <c r="G46" i="36" s="1"/>
  <c r="H46" i="36" s="1"/>
  <c r="I46" i="36" s="1"/>
  <c r="J46" i="36" s="1"/>
  <c r="K46" i="36" s="1"/>
  <c r="L46" i="36" s="1"/>
  <c r="M46" i="36" s="1"/>
  <c r="N46" i="36" s="1"/>
  <c r="O46" i="36" s="1"/>
  <c r="H7" i="36"/>
  <c r="J7" i="36"/>
  <c r="E58" i="33"/>
  <c r="F58" i="21"/>
  <c r="H7" i="34"/>
  <c r="F7" i="34"/>
  <c r="C18" i="11"/>
  <c r="E12" i="52"/>
  <c r="B15" i="52"/>
  <c r="F31" i="15"/>
  <c r="F33" i="44"/>
  <c r="D7" i="59"/>
  <c r="C6" i="59"/>
  <c r="E8" i="59"/>
  <c r="E7" i="59" s="1"/>
  <c r="E6" i="59" s="1"/>
  <c r="E5" i="59" s="1"/>
  <c r="B8" i="59"/>
  <c r="B7" i="59" s="1"/>
  <c r="B6" i="59" s="1"/>
  <c r="B5" i="59" s="1"/>
  <c r="X7" i="59"/>
  <c r="Y7" i="59"/>
  <c r="Z7"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8" i="59"/>
  <c r="AA8" i="59"/>
  <c r="D8" i="59"/>
  <c r="Y8" i="59"/>
  <c r="Z8" i="59" s="1"/>
  <c r="P22" i="46"/>
  <c r="P24" i="46"/>
  <c r="B68" i="40" s="1"/>
  <c r="P23" i="46"/>
  <c r="P25" i="46"/>
  <c r="B73" i="39" s="1"/>
  <c r="P21" i="46"/>
  <c r="E20"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F58" i="15" s="1"/>
  <c r="M7" i="15"/>
  <c r="M17" i="15" s="1"/>
  <c r="I55" i="44"/>
  <c r="J54" i="44"/>
  <c r="L57" i="44"/>
  <c r="J58" i="44"/>
  <c r="J56" i="44" s="1"/>
  <c r="J59" i="44" s="1"/>
  <c r="Q52" i="44" s="1"/>
  <c r="J60" i="44"/>
  <c r="J61" i="44"/>
  <c r="Q50" i="44" s="1"/>
  <c r="Q72" i="15"/>
  <c r="F63" i="15"/>
  <c r="C4" i="65"/>
  <c r="B39" i="1" s="1"/>
  <c r="E3" i="65"/>
  <c r="M29" i="73"/>
  <c r="F7" i="73"/>
  <c r="C18" i="44"/>
  <c r="C16" i="15"/>
  <c r="C16" i="72"/>
  <c r="E2" i="65"/>
  <c r="F43" i="73"/>
  <c r="W43" i="39" l="1"/>
  <c r="AA43" i="39"/>
  <c r="M7" i="73"/>
  <c r="J6" i="73" s="1"/>
  <c r="J18" i="73" s="1"/>
  <c r="F49" i="73"/>
  <c r="C48" i="73" s="1"/>
  <c r="C6" i="73"/>
  <c r="C32" i="73" s="1"/>
  <c r="F70" i="73"/>
  <c r="E107" i="46"/>
  <c r="B116" i="46"/>
  <c r="C116" i="46" s="1"/>
  <c r="E106" i="46"/>
  <c r="M8" i="1"/>
  <c r="AB7" i="70"/>
  <c r="U7" i="70"/>
  <c r="I70" i="39"/>
  <c r="H72" i="39"/>
  <c r="U7" i="37"/>
  <c r="AB7" i="37"/>
  <c r="T42" i="37" s="1"/>
  <c r="G42" i="37" s="1"/>
  <c r="C28" i="72"/>
  <c r="C28" i="73"/>
  <c r="C33" i="73"/>
  <c r="J18" i="72"/>
  <c r="C32" i="72"/>
  <c r="C33" i="72"/>
  <c r="C27" i="43"/>
  <c r="W7" i="37"/>
  <c r="AC7" i="37"/>
  <c r="V42" i="37" s="1"/>
  <c r="I42" i="37" s="1"/>
  <c r="I46" i="37" s="1"/>
  <c r="J46" i="37" s="1"/>
  <c r="Q61" i="73"/>
  <c r="Q74" i="73"/>
  <c r="F1" i="72"/>
  <c r="Q53" i="72"/>
  <c r="F7" i="36"/>
  <c r="J7" i="34"/>
  <c r="F7" i="70"/>
  <c r="J7" i="70"/>
  <c r="I67" i="40"/>
  <c r="J65" i="40"/>
  <c r="C25" i="12"/>
  <c r="Q67" i="73"/>
  <c r="Q58" i="73"/>
  <c r="Q53" i="73"/>
  <c r="F1" i="73"/>
  <c r="Q61" i="72"/>
  <c r="Q74" i="72"/>
  <c r="Q58" i="72"/>
  <c r="Q67" i="72"/>
  <c r="M11" i="73"/>
  <c r="J10" i="73" s="1"/>
  <c r="F11" i="73"/>
  <c r="M11" i="72"/>
  <c r="J10" i="72" s="1"/>
  <c r="J5" i="72" s="1"/>
  <c r="F11" i="72"/>
  <c r="G16" i="1"/>
  <c r="C15" i="43"/>
  <c r="K25" i="6"/>
  <c r="M25" i="6" s="1"/>
  <c r="I25" i="6" s="1"/>
  <c r="S25" i="6" s="1"/>
  <c r="I116" i="46"/>
  <c r="J116" i="46" s="1"/>
  <c r="K116" i="46" s="1"/>
  <c r="L116" i="46" s="1"/>
  <c r="M116" i="46" s="1"/>
  <c r="D118" i="46"/>
  <c r="E118" i="46" s="1"/>
  <c r="F118" i="46" s="1"/>
  <c r="G30" i="6"/>
  <c r="G31" i="6" s="1"/>
  <c r="C33" i="21"/>
  <c r="J33" i="21" s="1"/>
  <c r="C33" i="70"/>
  <c r="H33" i="21"/>
  <c r="AA37" i="21"/>
  <c r="U37" i="21"/>
  <c r="AB37" i="21"/>
  <c r="W37" i="21"/>
  <c r="AC37" i="21"/>
  <c r="AB17" i="21"/>
  <c r="U17" i="21"/>
  <c r="AA44" i="39"/>
  <c r="AB43" i="39"/>
  <c r="AB29" i="39"/>
  <c r="U15" i="39"/>
  <c r="AB15" i="39"/>
  <c r="AC15" i="39"/>
  <c r="W15" i="39"/>
  <c r="K20" i="6"/>
  <c r="E30" i="6"/>
  <c r="S5" i="46"/>
  <c r="S3" i="46"/>
  <c r="S6" i="46"/>
  <c r="S2" i="46"/>
  <c r="S7" i="46"/>
  <c r="S4" i="46"/>
  <c r="K16" i="1"/>
  <c r="E329" i="3"/>
  <c r="E450" i="3"/>
  <c r="E560" i="3"/>
  <c r="E220" i="3"/>
  <c r="E162" i="3"/>
  <c r="E355" i="3"/>
  <c r="E436" i="3"/>
  <c r="E361" i="3"/>
  <c r="E323" i="3"/>
  <c r="AP6" i="3"/>
  <c r="E170" i="3"/>
  <c r="E33" i="3"/>
  <c r="E97" i="3"/>
  <c r="AM6" i="3"/>
  <c r="E213" i="3"/>
  <c r="E473" i="3"/>
  <c r="E275" i="3"/>
  <c r="E107" i="3"/>
  <c r="E393" i="3"/>
  <c r="E480" i="3"/>
  <c r="E517" i="3"/>
  <c r="AQ6" i="3"/>
  <c r="E235" i="3"/>
  <c r="E120" i="3"/>
  <c r="E555" i="3"/>
  <c r="E499" i="3"/>
  <c r="E173" i="3"/>
  <c r="E260" i="3"/>
  <c r="E153" i="3"/>
  <c r="E35" i="3"/>
  <c r="E182" i="3"/>
  <c r="E267" i="3"/>
  <c r="E312" i="3"/>
  <c r="E236" i="3"/>
  <c r="E547" i="3"/>
  <c r="E119" i="3"/>
  <c r="E289" i="3"/>
  <c r="E253" i="3"/>
  <c r="E47" i="3"/>
  <c r="E39" i="3"/>
  <c r="E288" i="3"/>
  <c r="E88" i="3"/>
  <c r="E453" i="3"/>
  <c r="E229" i="3"/>
  <c r="E191" i="3"/>
  <c r="E558" i="3"/>
  <c r="E432" i="3"/>
  <c r="E339" i="3"/>
  <c r="E315" i="3"/>
  <c r="E159" i="3"/>
  <c r="D113" i="46"/>
  <c r="E364" i="3"/>
  <c r="E163" i="3"/>
  <c r="E378" i="3"/>
  <c r="E226" i="3"/>
  <c r="E118" i="3"/>
  <c r="E169" i="3"/>
  <c r="E14" i="3"/>
  <c r="E106" i="3"/>
  <c r="E210" i="3"/>
  <c r="E90" i="3"/>
  <c r="E307" i="3"/>
  <c r="E177" i="3"/>
  <c r="E217" i="3"/>
  <c r="E403" i="3"/>
  <c r="E538" i="3"/>
  <c r="E530" i="3"/>
  <c r="E379" i="3"/>
  <c r="E300" i="3"/>
  <c r="E529" i="3"/>
  <c r="E433" i="3"/>
  <c r="E61" i="3"/>
  <c r="E285" i="3"/>
  <c r="E197" i="3"/>
  <c r="E58" i="3"/>
  <c r="E400" i="3"/>
  <c r="E347" i="3"/>
  <c r="E279" i="3"/>
  <c r="E145" i="3"/>
  <c r="E417" i="3"/>
  <c r="E255" i="3"/>
  <c r="E172" i="3"/>
  <c r="E402" i="3"/>
  <c r="E203" i="3"/>
  <c r="E111" i="3"/>
  <c r="E232" i="3"/>
  <c r="E184" i="3"/>
  <c r="E397" i="3"/>
  <c r="E54" i="3"/>
  <c r="E158" i="3"/>
  <c r="E23" i="3"/>
  <c r="AE6" i="3"/>
  <c r="E500" i="3"/>
  <c r="Q6" i="3"/>
  <c r="E447" i="3"/>
  <c r="E32" i="3"/>
  <c r="E89" i="3"/>
  <c r="AN6" i="3"/>
  <c r="E276" i="3"/>
  <c r="E564" i="3"/>
  <c r="E18" i="3"/>
  <c r="E514" i="3"/>
  <c r="E234" i="3"/>
  <c r="E568" i="3"/>
  <c r="E104" i="3"/>
  <c r="E464" i="3"/>
  <c r="E295" i="3"/>
  <c r="E201" i="3"/>
  <c r="E274" i="3"/>
  <c r="E292" i="3"/>
  <c r="E426" i="3"/>
  <c r="E60" i="3"/>
  <c r="E75" i="3"/>
  <c r="E178" i="3"/>
  <c r="J6" i="3"/>
  <c r="E48" i="3"/>
  <c r="E438" i="3"/>
  <c r="E455" i="3"/>
  <c r="E363" i="3"/>
  <c r="E265" i="3"/>
  <c r="E337" i="3"/>
  <c r="E472" i="3"/>
  <c r="E537" i="3"/>
  <c r="E452" i="3"/>
  <c r="E536" i="3"/>
  <c r="E462" i="3"/>
  <c r="E545" i="3"/>
  <c r="E482" i="3"/>
  <c r="N6" i="3"/>
  <c r="E190" i="3"/>
  <c r="E420" i="3"/>
  <c r="E233" i="3"/>
  <c r="E261"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K22" i="6"/>
  <c r="M22" i="6" s="1"/>
  <c r="I22" i="6" s="1"/>
  <c r="S22" i="6" s="1"/>
  <c r="K23" i="6"/>
  <c r="M23" i="6" s="1"/>
  <c r="I23" i="6" s="1"/>
  <c r="S23" i="6" s="1"/>
  <c r="M20" i="6"/>
  <c r="I20" i="6" s="1"/>
  <c r="S20" i="6" s="1"/>
  <c r="S7" i="1"/>
  <c r="E463" i="3"/>
  <c r="I3" i="6"/>
  <c r="E460" i="3"/>
  <c r="E549" i="3"/>
  <c r="E249" i="3"/>
  <c r="E149" i="3"/>
  <c r="E209" i="3"/>
  <c r="E59" i="3"/>
  <c r="E297" i="3"/>
  <c r="E125" i="3"/>
  <c r="E151" i="3"/>
  <c r="E25" i="3"/>
  <c r="E540" i="3"/>
  <c r="E525" i="3"/>
  <c r="E531" i="3"/>
  <c r="E371" i="3"/>
  <c r="E322" i="3"/>
  <c r="E13" i="3"/>
  <c r="E509" i="3"/>
  <c r="E17" i="3"/>
  <c r="E26" i="3"/>
  <c r="E567" i="3"/>
  <c r="E512" i="3"/>
  <c r="E344" i="3"/>
  <c r="E171" i="3"/>
  <c r="E353" i="3"/>
  <c r="E176" i="3"/>
  <c r="AI6" i="3"/>
  <c r="E526" i="3"/>
  <c r="E479" i="3"/>
  <c r="E245" i="3"/>
  <c r="E53" i="3"/>
  <c r="E70" i="3"/>
  <c r="P6" i="3"/>
  <c r="E387" i="3"/>
  <c r="E49" i="3"/>
  <c r="E395" i="3"/>
  <c r="E280" i="3"/>
  <c r="E270" i="3"/>
  <c r="E157" i="3"/>
  <c r="E161" i="3"/>
  <c r="E492"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561" i="3"/>
  <c r="E443" i="3"/>
  <c r="E194" i="3"/>
  <c r="E78" i="3"/>
  <c r="E390" i="3"/>
  <c r="E296" i="3"/>
  <c r="E187" i="3"/>
  <c r="E225" i="3"/>
  <c r="E199" i="3"/>
  <c r="E423" i="3"/>
  <c r="E435" i="3"/>
  <c r="E490" i="3"/>
  <c r="E218" i="3"/>
  <c r="E442" i="3"/>
  <c r="E110" i="3"/>
  <c r="E63" i="3"/>
  <c r="E174" i="3"/>
  <c r="E129" i="3"/>
  <c r="E98" i="3"/>
  <c r="E422" i="3"/>
  <c r="E398" i="3"/>
  <c r="E533" i="3"/>
  <c r="E189" i="3"/>
  <c r="E37" i="3"/>
  <c r="E507" i="3"/>
  <c r="E303" i="3"/>
  <c r="K19" i="6"/>
  <c r="S6" i="1" s="1"/>
  <c r="E31" i="6"/>
  <c r="K26" i="6"/>
  <c r="M26" i="6" s="1"/>
  <c r="I26" i="6" s="1"/>
  <c r="S26" i="6" s="1"/>
  <c r="K21" i="6"/>
  <c r="E36" i="3"/>
  <c r="E202" i="3"/>
  <c r="E44" i="3"/>
  <c r="E414" i="3"/>
  <c r="E238" i="3"/>
  <c r="E92" i="3"/>
  <c r="E408" i="3"/>
  <c r="E418" i="3"/>
  <c r="E471" i="3"/>
  <c r="E41" i="3"/>
  <c r="E250" i="3"/>
  <c r="E411" i="3"/>
  <c r="E156" i="3"/>
  <c r="E193" i="3"/>
  <c r="E534" i="3"/>
  <c r="R6" i="3"/>
  <c r="AH6" i="3"/>
  <c r="E84" i="3"/>
  <c r="E431" i="3"/>
  <c r="E38" i="3"/>
  <c r="E313" i="3"/>
  <c r="W6" i="3"/>
  <c r="E539" i="3"/>
  <c r="E102" i="3"/>
  <c r="E258" i="3"/>
  <c r="E43" i="3"/>
  <c r="E370" i="3"/>
  <c r="E477" i="3"/>
  <c r="E134" i="3"/>
  <c r="E239" i="3"/>
  <c r="E128" i="3"/>
  <c r="E554" i="3"/>
  <c r="K6" i="3"/>
  <c r="E50" i="3"/>
  <c r="E474" i="3"/>
  <c r="E354" i="3"/>
  <c r="E495" i="3"/>
  <c r="E335" i="3"/>
  <c r="E501" i="3"/>
  <c r="E384" i="3"/>
  <c r="E310" i="3"/>
  <c r="E487" i="3"/>
  <c r="AB6" i="3"/>
  <c r="S6" i="3"/>
  <c r="E511" i="3"/>
  <c r="E377" i="3"/>
  <c r="E358" i="3"/>
  <c r="E20" i="3"/>
  <c r="E405" i="3"/>
  <c r="E136" i="3"/>
  <c r="E85" i="3"/>
  <c r="E332" i="3"/>
  <c r="E166" i="3"/>
  <c r="O6" i="3"/>
  <c r="E204" i="3"/>
  <c r="E207" i="3"/>
  <c r="E449" i="3"/>
  <c r="E196" i="3"/>
  <c r="E259" i="3"/>
  <c r="E308" i="3"/>
  <c r="E416" i="3"/>
  <c r="E96" i="3"/>
  <c r="E160" i="3"/>
  <c r="E242" i="3"/>
  <c r="E133" i="3"/>
  <c r="E87" i="3"/>
  <c r="E458" i="3"/>
  <c r="E29" i="3"/>
  <c r="E256" i="3"/>
  <c r="E491" i="3"/>
  <c r="E319" i="3"/>
  <c r="E456" i="3"/>
  <c r="E569" i="3"/>
  <c r="AJ6" i="3"/>
  <c r="E546" i="3"/>
  <c r="E15" i="3"/>
  <c r="E251" i="3"/>
  <c r="E56" i="3"/>
  <c r="E122" i="3"/>
  <c r="E208" i="3"/>
  <c r="E485" i="3"/>
  <c r="E351" i="3"/>
  <c r="E342" i="3"/>
  <c r="AL6" i="3"/>
  <c r="E522" i="3"/>
  <c r="E368" i="3"/>
  <c r="E572" i="3"/>
  <c r="E510" i="3"/>
  <c r="E516" i="3"/>
  <c r="E504" i="3"/>
  <c r="E227" i="3"/>
  <c r="E406" i="3"/>
  <c r="E488" i="3"/>
  <c r="E244" i="3"/>
  <c r="E71" i="3"/>
  <c r="E137" i="3"/>
  <c r="E240" i="3"/>
  <c r="E301" i="3"/>
  <c r="E382" i="3"/>
  <c r="E484" i="3"/>
  <c r="E326" i="3"/>
  <c r="E356" i="3"/>
  <c r="E481" i="3"/>
  <c r="E535" i="3"/>
  <c r="E283" i="3"/>
  <c r="E381" i="3"/>
  <c r="E278" i="3"/>
  <c r="E376" i="3"/>
  <c r="E21" i="3"/>
  <c r="E140" i="3"/>
  <c r="E142" i="3"/>
  <c r="E468" i="3"/>
  <c r="E185" i="3"/>
  <c r="E27" i="3"/>
  <c r="E469" i="3"/>
  <c r="E113" i="3"/>
  <c r="E425" i="3"/>
  <c r="E257"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483" i="3"/>
  <c r="E366" i="3"/>
  <c r="E532" i="3"/>
  <c r="E330" i="3"/>
  <c r="E340" i="3"/>
  <c r="E350" i="3"/>
  <c r="E521" i="3"/>
  <c r="E496" i="3"/>
  <c r="E130" i="3"/>
  <c r="E352" i="3"/>
  <c r="E461" i="3"/>
  <c r="E138" i="3"/>
  <c r="E328" i="3"/>
  <c r="E519" i="3"/>
  <c r="E155" i="3"/>
  <c r="E252" i="3"/>
  <c r="E346" i="3"/>
  <c r="E544" i="3"/>
  <c r="E541" i="3"/>
  <c r="E523" i="3"/>
  <c r="E557" i="3"/>
  <c r="E427" i="3"/>
  <c r="E94" i="3"/>
  <c r="E294" i="3"/>
  <c r="E64" i="3"/>
  <c r="E343" i="3"/>
  <c r="E410" i="3"/>
  <c r="E109" i="3"/>
  <c r="E148" i="3"/>
  <c r="E412" i="3"/>
  <c r="E293" i="3"/>
  <c r="E79" i="3"/>
  <c r="E401" i="3"/>
  <c r="E27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71" i="3"/>
  <c r="E518" i="3"/>
  <c r="E497" i="3"/>
  <c r="E167" i="3"/>
  <c r="E566" i="3"/>
  <c r="E515" i="3"/>
  <c r="E553" i="3"/>
  <c r="E494" i="3"/>
  <c r="E273" i="3"/>
  <c r="E542" i="3"/>
  <c r="E563" i="3"/>
  <c r="E254" i="3"/>
  <c r="E112" i="3"/>
  <c r="E341" i="3"/>
  <c r="E268" i="3"/>
  <c r="E316" i="3"/>
  <c r="E175" i="3"/>
  <c r="E318" i="3"/>
  <c r="E565" i="3"/>
  <c r="E380" i="3"/>
  <c r="E503" i="3"/>
  <c r="E86" i="3"/>
  <c r="E476" i="3"/>
  <c r="E68" i="3"/>
  <c r="E192" i="3"/>
  <c r="E135" i="3"/>
  <c r="E114" i="3"/>
  <c r="E147" i="3"/>
  <c r="E348" i="3"/>
  <c r="E22" i="3"/>
  <c r="E93" i="3"/>
  <c r="E439" i="3"/>
  <c r="E394" i="3"/>
  <c r="E459" i="3"/>
  <c r="E55" i="3"/>
  <c r="E117" i="3"/>
  <c r="E282" i="3"/>
  <c r="E231" i="3"/>
  <c r="E570" i="3"/>
  <c r="E528" i="3"/>
  <c r="AO6" i="3"/>
  <c r="E475" i="3"/>
  <c r="E421" i="3"/>
  <c r="E206" i="3"/>
  <c r="E132" i="3"/>
  <c r="E333" i="3"/>
  <c r="E91" i="3"/>
  <c r="E115" i="3"/>
  <c r="E359" i="3"/>
  <c r="E195" i="3"/>
  <c r="E31" i="3"/>
  <c r="E391" i="3"/>
  <c r="X6" i="3"/>
  <c r="E321" i="3"/>
  <c r="AA6" i="3"/>
  <c r="E127" i="3"/>
  <c r="AD6" i="3"/>
  <c r="E266" i="3"/>
  <c r="E299" i="3"/>
  <c r="E215" i="3"/>
  <c r="E327" i="3"/>
  <c r="I6" i="3"/>
  <c r="E103" i="3"/>
  <c r="E548" i="3"/>
  <c r="E200" i="3"/>
  <c r="Z6" i="3"/>
  <c r="E62" i="3"/>
  <c r="E454" i="3"/>
  <c r="E389" i="3"/>
  <c r="E520" i="3"/>
  <c r="E230" i="3"/>
  <c r="AK6" i="3"/>
  <c r="E143" i="3"/>
  <c r="E413" i="3"/>
  <c r="M6" i="3"/>
  <c r="E241" i="3"/>
  <c r="E69" i="3"/>
  <c r="E446" i="3"/>
  <c r="E152" i="3"/>
  <c r="E437" i="3"/>
  <c r="E46" i="3"/>
  <c r="E221" i="3"/>
  <c r="E457" i="3"/>
  <c r="E375" i="3"/>
  <c r="E470" i="3"/>
  <c r="E409" i="3"/>
  <c r="E349" i="3"/>
  <c r="E83" i="3"/>
  <c r="E186" i="3"/>
  <c r="E124" i="3"/>
  <c r="E311" i="3"/>
  <c r="E222" i="3"/>
  <c r="E263" i="3"/>
  <c r="E388" i="3"/>
  <c r="E424" i="3"/>
  <c r="E430" i="3"/>
  <c r="E82" i="3"/>
  <c r="E146" i="3"/>
  <c r="E164" i="3"/>
  <c r="E77" i="3"/>
  <c r="E99" i="3"/>
  <c r="E434" i="3"/>
  <c r="E262" i="3"/>
  <c r="E552" i="3"/>
  <c r="E101" i="3"/>
  <c r="E57" i="3"/>
  <c r="AC6" i="3"/>
  <c r="M19" i="6"/>
  <c r="AY6" i="3"/>
  <c r="E3" i="6"/>
  <c r="E16" i="6"/>
  <c r="E61" i="40"/>
  <c r="E66" i="39"/>
  <c r="O6" i="1"/>
  <c r="M16" i="1"/>
  <c r="E60" i="40"/>
  <c r="E65" i="39"/>
  <c r="F24" i="43"/>
  <c r="C26" i="43" s="1"/>
  <c r="D24" i="43" s="1"/>
  <c r="F33" i="12"/>
  <c r="C34" i="12" s="1"/>
  <c r="D33" i="12" s="1"/>
  <c r="A17" i="64"/>
  <c r="A25" i="51"/>
  <c r="B18" i="63" s="1"/>
  <c r="B38" i="63"/>
  <c r="A3" i="55"/>
  <c r="B56" i="63" s="1"/>
  <c r="H12" i="40"/>
  <c r="F12" i="39"/>
  <c r="AA12" i="39" s="1"/>
  <c r="H12" i="39"/>
  <c r="AB12" i="39" s="1"/>
  <c r="J12" i="40"/>
  <c r="AC12" i="40" s="1"/>
  <c r="F12" i="40"/>
  <c r="AA12" i="40" s="1"/>
  <c r="J12" i="39"/>
  <c r="AC12" i="39" s="1"/>
  <c r="U7" i="34"/>
  <c r="AB7" i="34"/>
  <c r="T49" i="34" s="1"/>
  <c r="G49" i="34" s="1"/>
  <c r="G58" i="21"/>
  <c r="F58" i="33"/>
  <c r="AB7" i="36"/>
  <c r="T36" i="36" s="1"/>
  <c r="G36" i="36" s="1"/>
  <c r="U7" i="36"/>
  <c r="U12" i="39"/>
  <c r="S12" i="39"/>
  <c r="H48" i="35"/>
  <c r="AA7" i="34"/>
  <c r="R49" i="34" s="1"/>
  <c r="S7" i="34"/>
  <c r="W7" i="36"/>
  <c r="AC7" i="36"/>
  <c r="V36" i="36" s="1"/>
  <c r="I36" i="36" s="1"/>
  <c r="AA7" i="36"/>
  <c r="R36" i="36" s="1"/>
  <c r="S7" i="36"/>
  <c r="AC7" i="34"/>
  <c r="V49" i="34" s="1"/>
  <c r="I49" i="34" s="1"/>
  <c r="W7" i="34"/>
  <c r="W12" i="40"/>
  <c r="AA7" i="37"/>
  <c r="R42" i="37" s="1"/>
  <c r="S7" i="37"/>
  <c r="D6" i="59"/>
  <c r="C5" i="59"/>
  <c r="D5" i="59" s="1"/>
  <c r="M19" i="44"/>
  <c r="M20" i="46"/>
  <c r="C19" i="46"/>
  <c r="C34" i="46" s="1"/>
  <c r="B40" i="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7" i="72"/>
  <c r="C19" i="44"/>
  <c r="C16" i="73"/>
  <c r="C17" i="15"/>
  <c r="AE7" i="1"/>
  <c r="AE8" i="1"/>
  <c r="AE6" i="1"/>
  <c r="J5" i="73" l="1"/>
  <c r="J24" i="73" s="1"/>
  <c r="O16" i="1"/>
  <c r="O8" i="1"/>
  <c r="P8" i="1" s="1"/>
  <c r="AA7" i="70"/>
  <c r="S7" i="70"/>
  <c r="G47" i="37"/>
  <c r="H47" i="37" s="1"/>
  <c r="G46" i="37"/>
  <c r="H46" i="37" s="1"/>
  <c r="K65" i="40"/>
  <c r="J67" i="40"/>
  <c r="W7" i="70"/>
  <c r="AC7" i="70"/>
  <c r="I72" i="39"/>
  <c r="J70" i="39"/>
  <c r="F24" i="72"/>
  <c r="C24" i="72" s="1"/>
  <c r="F24" i="73"/>
  <c r="C52" i="73"/>
  <c r="C47" i="73" s="1"/>
  <c r="C10" i="73"/>
  <c r="C5" i="73" s="1"/>
  <c r="C52" i="72"/>
  <c r="C47" i="72" s="1"/>
  <c r="C10" i="72"/>
  <c r="C5" i="72" s="1"/>
  <c r="J26" i="72"/>
  <c r="J24" i="72"/>
  <c r="F33" i="21"/>
  <c r="AA33" i="21" s="1"/>
  <c r="F33" i="70"/>
  <c r="H33" i="70"/>
  <c r="J33" i="70"/>
  <c r="M21" i="6"/>
  <c r="I21" i="6" s="1"/>
  <c r="S21" i="6" s="1"/>
  <c r="S8" i="1"/>
  <c r="W33" i="21"/>
  <c r="AC33" i="21"/>
  <c r="S33" i="21"/>
  <c r="U33" i="21"/>
  <c r="AB33" i="21"/>
  <c r="K27" i="6"/>
  <c r="H6" i="3"/>
  <c r="E6" i="3" s="1"/>
  <c r="S16" i="1"/>
  <c r="T6" i="1" s="1"/>
  <c r="S12" i="40"/>
  <c r="W12" i="39"/>
  <c r="I19" i="6"/>
  <c r="N16" i="1"/>
  <c r="C29" i="43" s="1"/>
  <c r="C13" i="43"/>
  <c r="L16" i="1"/>
  <c r="P6" i="1"/>
  <c r="D16" i="43"/>
  <c r="C16" i="43" s="1"/>
  <c r="E6" i="6"/>
  <c r="L38" i="9"/>
  <c r="B14" i="66" s="1"/>
  <c r="B1" i="66" s="1"/>
  <c r="C7" i="66" s="1"/>
  <c r="D45" i="9"/>
  <c r="C21" i="4"/>
  <c r="O5" i="54" s="1"/>
  <c r="B45" i="63" s="1"/>
  <c r="D16"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549" i="3"/>
  <c r="AY69" i="3"/>
  <c r="AY88" i="3"/>
  <c r="AY26" i="3"/>
  <c r="AY129" i="3"/>
  <c r="AY529" i="3"/>
  <c r="AY104" i="3"/>
  <c r="AY53" i="3"/>
  <c r="AY74" i="3"/>
  <c r="AY98" i="3"/>
  <c r="AY106" i="3"/>
  <c r="AY217" i="3"/>
  <c r="AY291" i="3"/>
  <c r="AY383" i="3"/>
  <c r="AY361" i="3"/>
  <c r="AY427" i="3"/>
  <c r="AY422" i="3"/>
  <c r="AY170" i="3"/>
  <c r="AY146" i="3"/>
  <c r="AY214"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87" i="3"/>
  <c r="AY109" i="3"/>
  <c r="AY142" i="3"/>
  <c r="AY537" i="3"/>
  <c r="AY144" i="3"/>
  <c r="AY136" i="3"/>
  <c r="AY232" i="3"/>
  <c r="AY448" i="3"/>
  <c r="AY49" i="3"/>
  <c r="AY381"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530" i="3"/>
  <c r="AY97" i="3"/>
  <c r="AY198" i="3"/>
  <c r="AY77" i="3"/>
  <c r="AY73" i="3"/>
  <c r="AY57" i="3"/>
  <c r="AY262" i="3"/>
  <c r="AY349" i="3"/>
  <c r="AY397" i="3"/>
  <c r="AY149" i="3"/>
  <c r="AY379"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B12" i="40"/>
  <c r="U12" i="40"/>
  <c r="R43" i="37"/>
  <c r="E42" i="37"/>
  <c r="I40" i="36"/>
  <c r="J40" i="36" s="1"/>
  <c r="G58" i="33"/>
  <c r="H58" i="21"/>
  <c r="G53" i="34"/>
  <c r="H53" i="34" s="1"/>
  <c r="G54" i="34"/>
  <c r="H54" i="34" s="1"/>
  <c r="I53" i="34"/>
  <c r="J53" i="34" s="1"/>
  <c r="R37" i="36"/>
  <c r="E36" i="36"/>
  <c r="I41" i="36" s="1"/>
  <c r="J41" i="36" s="1"/>
  <c r="R50" i="34"/>
  <c r="E49" i="34"/>
  <c r="I48" i="35"/>
  <c r="J48" i="35" s="1"/>
  <c r="K48" i="35" s="1"/>
  <c r="L48" i="35" s="1"/>
  <c r="M48" i="35" s="1"/>
  <c r="N48" i="35" s="1"/>
  <c r="O48" i="35" s="1"/>
  <c r="J7" i="35"/>
  <c r="H7" i="35"/>
  <c r="G40" i="36"/>
  <c r="H40" i="36" s="1"/>
  <c r="G41" i="36"/>
  <c r="H41" i="36" s="1"/>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73"/>
  <c r="F41" i="72"/>
  <c r="C14" i="72"/>
  <c r="C17" i="73"/>
  <c r="F41" i="15"/>
  <c r="F68" i="72" l="1"/>
  <c r="J29" i="72"/>
  <c r="J26" i="73"/>
  <c r="J29" i="73" s="1"/>
  <c r="F68" i="73"/>
  <c r="J72" i="39"/>
  <c r="K70" i="39"/>
  <c r="E38" i="46"/>
  <c r="L65" i="40"/>
  <c r="K67" i="40"/>
  <c r="C15" i="72"/>
  <c r="C18" i="72"/>
  <c r="C60" i="73"/>
  <c r="C59" i="73"/>
  <c r="C65" i="73"/>
  <c r="C38" i="73"/>
  <c r="C24" i="73"/>
  <c r="C60" i="72"/>
  <c r="C59" i="72"/>
  <c r="C65" i="72"/>
  <c r="C38" i="72"/>
  <c r="M27" i="6"/>
  <c r="U33" i="70"/>
  <c r="AB33" i="70"/>
  <c r="AC33" i="70"/>
  <c r="W33" i="70"/>
  <c r="S33" i="70"/>
  <c r="AA33" i="70"/>
  <c r="F68" i="15"/>
  <c r="P16" i="1"/>
  <c r="C13" i="12" s="1"/>
  <c r="C14" i="12" s="1"/>
  <c r="C15" i="12"/>
  <c r="T9" i="1"/>
  <c r="T12" i="1"/>
  <c r="T10" i="1"/>
  <c r="T11" i="1"/>
  <c r="T13" i="1"/>
  <c r="T7" i="1"/>
  <c r="T8" i="1"/>
  <c r="I27" i="6"/>
  <c r="S19" i="6"/>
  <c r="S27" i="6" s="1"/>
  <c r="C22" i="4"/>
  <c r="D21" i="6"/>
  <c r="D10" i="6"/>
  <c r="H21" i="6"/>
  <c r="D6" i="6"/>
  <c r="D14" i="6"/>
  <c r="D20" i="6"/>
  <c r="H23" i="6"/>
  <c r="F45" i="9"/>
  <c r="K38" i="9"/>
  <c r="C14" i="66" s="1"/>
  <c r="B2" i="66" s="1"/>
  <c r="D7" i="66" s="1"/>
  <c r="H20" i="6"/>
  <c r="D29" i="6"/>
  <c r="E63" i="40"/>
  <c r="D19" i="6"/>
  <c r="D25" i="6"/>
  <c r="D13" i="6"/>
  <c r="H24" i="6"/>
  <c r="D23" i="6"/>
  <c r="R23" i="6" s="1"/>
  <c r="D28" i="6"/>
  <c r="D8" i="6"/>
  <c r="E45" i="9"/>
  <c r="E68" i="39"/>
  <c r="D26" i="6"/>
  <c r="D22" i="6"/>
  <c r="D12" i="6"/>
  <c r="H25" i="6"/>
  <c r="D5" i="6"/>
  <c r="H22" i="6"/>
  <c r="H26" i="6"/>
  <c r="H19" i="6"/>
  <c r="D24" i="6"/>
  <c r="R24" i="6" s="1"/>
  <c r="D11" i="6"/>
  <c r="D9" i="6"/>
  <c r="D15" i="6"/>
  <c r="D19" i="12"/>
  <c r="C19" i="12" s="1"/>
  <c r="C16" i="12"/>
  <c r="D13" i="11"/>
  <c r="C13" i="11" s="1"/>
  <c r="D22" i="12"/>
  <c r="C22" i="12" s="1"/>
  <c r="C20" i="12" s="1"/>
  <c r="C14" i="43"/>
  <c r="C17" i="43"/>
  <c r="E36" i="46"/>
  <c r="E37" i="46"/>
  <c r="G33" i="46"/>
  <c r="I33" i="46" s="1"/>
  <c r="C27" i="46" s="1"/>
  <c r="E35" i="46"/>
  <c r="U7" i="35"/>
  <c r="AB7" i="35"/>
  <c r="T38" i="35" s="1"/>
  <c r="G38" i="35" s="1"/>
  <c r="C50" i="34"/>
  <c r="B3" i="34" s="1"/>
  <c r="B2" i="34" s="1"/>
  <c r="C49" i="34"/>
  <c r="C36" i="36"/>
  <c r="C37" i="36"/>
  <c r="B3" i="36" s="1"/>
  <c r="B2" i="36" s="1"/>
  <c r="I58" i="21"/>
  <c r="C43" i="37"/>
  <c r="B3" i="37" s="1"/>
  <c r="B2" i="37" s="1"/>
  <c r="C42" i="37"/>
  <c r="AC7" i="35"/>
  <c r="V38" i="35" s="1"/>
  <c r="I38" i="35" s="1"/>
  <c r="W7" i="35"/>
  <c r="E53" i="34"/>
  <c r="F53" i="34" s="1"/>
  <c r="E54" i="34"/>
  <c r="F54" i="34" s="1"/>
  <c r="E40" i="36"/>
  <c r="F40" i="36" s="1"/>
  <c r="E41" i="36"/>
  <c r="F41" i="36" s="1"/>
  <c r="I54" i="34"/>
  <c r="J54" i="34" s="1"/>
  <c r="H58" i="33"/>
  <c r="E47" i="37"/>
  <c r="F47" i="37" s="1"/>
  <c r="E46" i="37"/>
  <c r="F46" i="37" s="1"/>
  <c r="I47" i="37"/>
  <c r="J47" i="37" s="1"/>
  <c r="F7" i="35"/>
  <c r="E29" i="46"/>
  <c r="C65" i="15"/>
  <c r="C59" i="15"/>
  <c r="B5" i="11"/>
  <c r="B3" i="11"/>
  <c r="B4" i="11"/>
  <c r="C27" i="12"/>
  <c r="D26" i="12" s="1"/>
  <c r="C32" i="12" s="1"/>
  <c r="D30" i="12" s="1"/>
  <c r="J26" i="15"/>
  <c r="J29" i="15" s="1"/>
  <c r="J24" i="15"/>
  <c r="C38" i="15"/>
  <c r="Q58" i="44"/>
  <c r="Q67" i="44"/>
  <c r="Q49" i="44"/>
  <c r="Q55" i="44" s="1"/>
  <c r="F7" i="67"/>
  <c r="C16" i="44"/>
  <c r="C14" i="73"/>
  <c r="C14" i="15"/>
  <c r="K72" i="39" l="1"/>
  <c r="L70" i="39"/>
  <c r="L67" i="40"/>
  <c r="M65" i="40"/>
  <c r="C15" i="73"/>
  <c r="C18" i="73"/>
  <c r="C19" i="72"/>
  <c r="C17" i="12"/>
  <c r="C18" i="12" s="1"/>
  <c r="C23" i="12" s="1"/>
  <c r="C20" i="44"/>
  <c r="C17" i="44"/>
  <c r="C15" i="15"/>
  <c r="C18" i="15"/>
  <c r="T16" i="1"/>
  <c r="D30" i="6"/>
  <c r="R25" i="6"/>
  <c r="H27" i="6"/>
  <c r="D16" i="6"/>
  <c r="R26" i="6"/>
  <c r="C18" i="43"/>
  <c r="R22" i="6"/>
  <c r="D27" i="6"/>
  <c r="R19" i="6"/>
  <c r="R21" i="6"/>
  <c r="R8" i="1" s="1"/>
  <c r="R20" i="6"/>
  <c r="R7" i="1" s="1"/>
  <c r="A20" i="64"/>
  <c r="A6" i="64"/>
  <c r="A20" i="51"/>
  <c r="B15" i="63" s="1"/>
  <c r="N5" i="54"/>
  <c r="B43" i="63" s="1"/>
  <c r="A6" i="51"/>
  <c r="B7" i="63" s="1"/>
  <c r="S7" i="35"/>
  <c r="AA7" i="35"/>
  <c r="R38" i="35" s="1"/>
  <c r="I42" i="35"/>
  <c r="J42" i="35" s="1"/>
  <c r="G42" i="35"/>
  <c r="H42" i="35" s="1"/>
  <c r="G43" i="35"/>
  <c r="H43" i="35" s="1"/>
  <c r="I58" i="33"/>
  <c r="J58" i="21"/>
  <c r="E4" i="67"/>
  <c r="C26" i="46"/>
  <c r="B2" i="46" s="1"/>
  <c r="D77" i="9"/>
  <c r="N75" i="9" s="1"/>
  <c r="F35" i="15"/>
  <c r="M21" i="73"/>
  <c r="M23" i="44"/>
  <c r="E7" i="67"/>
  <c r="B7" i="67"/>
  <c r="M21" i="15"/>
  <c r="F37" i="44"/>
  <c r="F35" i="73"/>
  <c r="J20" i="73" l="1"/>
  <c r="F62" i="73"/>
  <c r="C61" i="73" s="1"/>
  <c r="C58" i="73" s="1"/>
  <c r="C34" i="73"/>
  <c r="C31" i="73" s="1"/>
  <c r="N65" i="40"/>
  <c r="N67" i="40" s="1"/>
  <c r="M67" i="40"/>
  <c r="H9" i="40" s="1"/>
  <c r="M70" i="39"/>
  <c r="L72" i="39"/>
  <c r="F9" i="40"/>
  <c r="J9" i="40"/>
  <c r="C19" i="73"/>
  <c r="C20" i="72"/>
  <c r="C26" i="72" s="1"/>
  <c r="C20" i="73"/>
  <c r="C26" i="73" s="1"/>
  <c r="C21" i="44"/>
  <c r="C22" i="44" s="1"/>
  <c r="C25" i="44" s="1"/>
  <c r="D31" i="6"/>
  <c r="I6" i="6" s="1"/>
  <c r="C19" i="15"/>
  <c r="C20" i="15" s="1"/>
  <c r="F62" i="15"/>
  <c r="C61" i="15" s="1"/>
  <c r="C34" i="15"/>
  <c r="J22" i="44"/>
  <c r="C36" i="44"/>
  <c r="J20" i="15"/>
  <c r="R27" i="6"/>
  <c r="R6" i="1"/>
  <c r="C19" i="43"/>
  <c r="C25" i="43" s="1"/>
  <c r="C24" i="43" s="1"/>
  <c r="K58" i="21"/>
  <c r="L58" i="21" s="1"/>
  <c r="M58" i="21" s="1"/>
  <c r="N58" i="21" s="1"/>
  <c r="O58" i="21" s="1"/>
  <c r="F7" i="21"/>
  <c r="J7" i="21"/>
  <c r="H7" i="21"/>
  <c r="J58" i="33"/>
  <c r="R39" i="35"/>
  <c r="E38" i="35"/>
  <c r="E3" i="67"/>
  <c r="B2" i="67"/>
  <c r="D4" i="46"/>
  <c r="B3" i="46"/>
  <c r="B4" i="46"/>
  <c r="F35" i="72"/>
  <c r="M21" i="72"/>
  <c r="J20" i="72" l="1"/>
  <c r="F62" i="72"/>
  <c r="C61" i="72" s="1"/>
  <c r="C58" i="72" s="1"/>
  <c r="C34" i="72"/>
  <c r="C31" i="72" s="1"/>
  <c r="R16" i="1"/>
  <c r="AC9" i="40"/>
  <c r="V44" i="40" s="1"/>
  <c r="I44" i="40" s="1"/>
  <c r="W9" i="40"/>
  <c r="AB9" i="40"/>
  <c r="T44" i="40" s="1"/>
  <c r="G44" i="40" s="1"/>
  <c r="U9" i="40"/>
  <c r="S9" i="40"/>
  <c r="AA9" i="40"/>
  <c r="R44" i="40" s="1"/>
  <c r="N70" i="39"/>
  <c r="N72" i="39" s="1"/>
  <c r="M72" i="39"/>
  <c r="C23" i="72"/>
  <c r="C29" i="72" s="1"/>
  <c r="C56" i="72" s="1"/>
  <c r="C63" i="72" s="1"/>
  <c r="C23" i="73"/>
  <c r="C29" i="73" s="1"/>
  <c r="C11" i="21"/>
  <c r="F11" i="21" s="1"/>
  <c r="C13" i="39"/>
  <c r="C11" i="70"/>
  <c r="I5" i="6"/>
  <c r="J11" i="21"/>
  <c r="C26" i="15"/>
  <c r="C28" i="44"/>
  <c r="C31" i="44" s="1"/>
  <c r="C23" i="15"/>
  <c r="C22" i="43"/>
  <c r="C21" i="43" s="1"/>
  <c r="C28" i="43" s="1"/>
  <c r="C30" i="43" s="1"/>
  <c r="C32" i="43" s="1"/>
  <c r="B2" i="43" s="1"/>
  <c r="AB7" i="21"/>
  <c r="U7" i="21"/>
  <c r="S7" i="21"/>
  <c r="AA7" i="21"/>
  <c r="E43" i="35"/>
  <c r="F43" i="35" s="1"/>
  <c r="E42" i="35"/>
  <c r="F42" i="35" s="1"/>
  <c r="I43" i="35"/>
  <c r="J43" i="35" s="1"/>
  <c r="C38" i="35"/>
  <c r="C39" i="35"/>
  <c r="B3" i="35" s="1"/>
  <c r="B2" i="35" s="1"/>
  <c r="K58" i="33"/>
  <c r="AC7" i="21"/>
  <c r="W7" i="21"/>
  <c r="B3" i="67"/>
  <c r="B4" i="67"/>
  <c r="F9" i="39" l="1"/>
  <c r="J9" i="39"/>
  <c r="H9" i="39"/>
  <c r="R45" i="40"/>
  <c r="E44" i="40"/>
  <c r="G49" i="40"/>
  <c r="H49" i="40" s="1"/>
  <c r="G48" i="40"/>
  <c r="H48" i="40" s="1"/>
  <c r="I48" i="40"/>
  <c r="J48" i="40" s="1"/>
  <c r="I49" i="40"/>
  <c r="J49" i="40" s="1"/>
  <c r="C36" i="72"/>
  <c r="J14" i="72"/>
  <c r="J13" i="72" s="1"/>
  <c r="J23" i="72" s="1"/>
  <c r="J19" i="72"/>
  <c r="J17" i="72" s="1"/>
  <c r="C13" i="72"/>
  <c r="C37" i="72" s="1"/>
  <c r="Q50" i="72"/>
  <c r="C13" i="73"/>
  <c r="Q50" i="73"/>
  <c r="J14" i="73"/>
  <c r="J19" i="73"/>
  <c r="J17" i="73" s="1"/>
  <c r="C56" i="73"/>
  <c r="C63" i="73" s="1"/>
  <c r="C36" i="73"/>
  <c r="J22" i="72"/>
  <c r="H11" i="21"/>
  <c r="AB11" i="21" s="1"/>
  <c r="T48" i="21" s="1"/>
  <c r="G48" i="21" s="1"/>
  <c r="H11" i="70"/>
  <c r="F11" i="70"/>
  <c r="J11" i="70"/>
  <c r="J13" i="39"/>
  <c r="H13" i="39"/>
  <c r="F13" i="39"/>
  <c r="C29" i="15"/>
  <c r="C13" i="15" s="1"/>
  <c r="Q71" i="15" s="1"/>
  <c r="S11" i="21"/>
  <c r="AA11" i="21"/>
  <c r="R48" i="21" s="1"/>
  <c r="U11" i="21"/>
  <c r="W11" i="21"/>
  <c r="AC11" i="21"/>
  <c r="V48" i="21" s="1"/>
  <c r="I48" i="21" s="1"/>
  <c r="J59" i="15"/>
  <c r="J60" i="15" s="1"/>
  <c r="C33" i="15"/>
  <c r="C31" i="15" s="1"/>
  <c r="C15" i="44"/>
  <c r="Q51" i="44"/>
  <c r="C38" i="44"/>
  <c r="J16" i="44"/>
  <c r="J21" i="44"/>
  <c r="J19" i="44" s="1"/>
  <c r="C35" i="44"/>
  <c r="C33" i="44" s="1"/>
  <c r="B3" i="43"/>
  <c r="B4" i="43"/>
  <c r="B5" i="43"/>
  <c r="L58" i="33"/>
  <c r="E49" i="40" l="1"/>
  <c r="F49" i="40" s="1"/>
  <c r="E48" i="40"/>
  <c r="F48" i="40" s="1"/>
  <c r="J35" i="72"/>
  <c r="C45" i="40"/>
  <c r="C44" i="40"/>
  <c r="W9" i="39"/>
  <c r="AC9" i="39"/>
  <c r="AB9" i="39"/>
  <c r="U9" i="39"/>
  <c r="S9" i="39"/>
  <c r="AA9" i="39"/>
  <c r="J16" i="72"/>
  <c r="J25" i="72" s="1"/>
  <c r="C55" i="72"/>
  <c r="C64" i="72" s="1"/>
  <c r="C57" i="72" s="1"/>
  <c r="C66" i="72" s="1"/>
  <c r="C67" i="72" s="1"/>
  <c r="C70" i="72" s="1"/>
  <c r="C30" i="72"/>
  <c r="C39" i="72" s="1"/>
  <c r="Q70" i="72" s="1"/>
  <c r="Q71" i="72"/>
  <c r="J13" i="73"/>
  <c r="J23" i="73" s="1"/>
  <c r="J22" i="73"/>
  <c r="C37" i="73"/>
  <c r="C30" i="73" s="1"/>
  <c r="C39" i="73" s="1"/>
  <c r="Q71" i="73"/>
  <c r="J35" i="73"/>
  <c r="C55" i="73"/>
  <c r="C64" i="73" s="1"/>
  <c r="C57" i="73" s="1"/>
  <c r="C66" i="73" s="1"/>
  <c r="C67" i="73" s="1"/>
  <c r="C70" i="73" s="1"/>
  <c r="AC11" i="70"/>
  <c r="V48" i="70" s="1"/>
  <c r="I48" i="70" s="1"/>
  <c r="W11" i="70"/>
  <c r="S13" i="39"/>
  <c r="AA13" i="39"/>
  <c r="R49" i="39" s="1"/>
  <c r="W13" i="39"/>
  <c r="AC13" i="39"/>
  <c r="V49" i="39" s="1"/>
  <c r="I49" i="39" s="1"/>
  <c r="AA11" i="70"/>
  <c r="R48" i="70" s="1"/>
  <c r="S11" i="70"/>
  <c r="U13" i="39"/>
  <c r="AB13" i="39"/>
  <c r="T49" i="39" s="1"/>
  <c r="G49" i="39" s="1"/>
  <c r="U11" i="70"/>
  <c r="AB11" i="70"/>
  <c r="T48" i="70" s="1"/>
  <c r="G48" i="70" s="1"/>
  <c r="C56" i="15"/>
  <c r="C63" i="15" s="1"/>
  <c r="J14" i="15"/>
  <c r="J13" i="15" s="1"/>
  <c r="J23" i="15" s="1"/>
  <c r="J35" i="15"/>
  <c r="C37" i="15"/>
  <c r="J19" i="15"/>
  <c r="J17" i="15" s="1"/>
  <c r="Q50" i="15"/>
  <c r="C55" i="15"/>
  <c r="C64" i="15" s="1"/>
  <c r="C36" i="15"/>
  <c r="I52" i="21"/>
  <c r="J52" i="21" s="1"/>
  <c r="G53" i="21"/>
  <c r="H53" i="21" s="1"/>
  <c r="G52" i="21"/>
  <c r="H52" i="21" s="1"/>
  <c r="R49" i="21"/>
  <c r="C48" i="21" s="1"/>
  <c r="E48" i="21"/>
  <c r="I53" i="21" s="1"/>
  <c r="J53" i="21" s="1"/>
  <c r="Q49" i="15"/>
  <c r="L46" i="15"/>
  <c r="C60" i="15"/>
  <c r="C58" i="15" s="1"/>
  <c r="J24" i="44"/>
  <c r="J15" i="44"/>
  <c r="J25" i="44" s="1"/>
  <c r="C39" i="44"/>
  <c r="C32" i="44" s="1"/>
  <c r="C42" i="44" s="1"/>
  <c r="C43" i="44"/>
  <c r="Q72" i="44"/>
  <c r="M58" i="33"/>
  <c r="L51" i="73"/>
  <c r="J22" i="15" l="1"/>
  <c r="J16" i="15" s="1"/>
  <c r="J25" i="15" s="1"/>
  <c r="B61" i="40"/>
  <c r="F61" i="40" s="1"/>
  <c r="F63" i="40"/>
  <c r="B2" i="40" s="1"/>
  <c r="B55" i="40"/>
  <c r="F55" i="40" s="1"/>
  <c r="B59" i="40"/>
  <c r="F59" i="40" s="1"/>
  <c r="B60" i="40"/>
  <c r="F60" i="40" s="1"/>
  <c r="B57" i="40"/>
  <c r="F57" i="40" s="1"/>
  <c r="B62" i="40"/>
  <c r="F62" i="40" s="1"/>
  <c r="B58" i="40"/>
  <c r="F58" i="40" s="1"/>
  <c r="B56" i="40"/>
  <c r="F56" i="40" s="1"/>
  <c r="B53" i="40"/>
  <c r="F53" i="40" s="1"/>
  <c r="B54" i="40"/>
  <c r="F54" i="40" s="1"/>
  <c r="J39" i="73"/>
  <c r="J40" i="73" s="1"/>
  <c r="C40" i="72"/>
  <c r="C46" i="72" s="1"/>
  <c r="J39" i="72"/>
  <c r="J40" i="72" s="1"/>
  <c r="Q69" i="72"/>
  <c r="Q68" i="73"/>
  <c r="Q70" i="73"/>
  <c r="Q69" i="73" s="1"/>
  <c r="C40" i="73"/>
  <c r="J16" i="73"/>
  <c r="J25" i="73" s="1"/>
  <c r="C30" i="15"/>
  <c r="C39" i="15" s="1"/>
  <c r="Q70" i="15" s="1"/>
  <c r="Q69" i="15" s="1"/>
  <c r="G53" i="70"/>
  <c r="H53" i="70" s="1"/>
  <c r="G52" i="70"/>
  <c r="H52" i="70" s="1"/>
  <c r="G53" i="39"/>
  <c r="H53" i="39" s="1"/>
  <c r="G54" i="39"/>
  <c r="H54" i="39" s="1"/>
  <c r="I53" i="39"/>
  <c r="J53" i="39" s="1"/>
  <c r="E49" i="39"/>
  <c r="I54" i="39" s="1"/>
  <c r="J54" i="39" s="1"/>
  <c r="R50" i="39"/>
  <c r="R49" i="70"/>
  <c r="E48" i="70"/>
  <c r="I53" i="70" s="1"/>
  <c r="J53" i="70" s="1"/>
  <c r="I52" i="70"/>
  <c r="J52" i="70" s="1"/>
  <c r="E52" i="21"/>
  <c r="F52" i="21" s="1"/>
  <c r="C49" i="21"/>
  <c r="B3" i="21" s="1"/>
  <c r="E53" i="21"/>
  <c r="F53" i="21" s="1"/>
  <c r="L57" i="15"/>
  <c r="L60" i="15" s="1"/>
  <c r="Q67" i="15" s="1"/>
  <c r="J18" i="44"/>
  <c r="J27" i="44" s="1"/>
  <c r="C57" i="15"/>
  <c r="C66" i="15" s="1"/>
  <c r="C67" i="15" s="1"/>
  <c r="C70" i="15" s="1"/>
  <c r="Q71" i="44"/>
  <c r="Q70" i="44" s="1"/>
  <c r="C44" i="44"/>
  <c r="C45" i="44" s="1"/>
  <c r="N58" i="33"/>
  <c r="O58" i="33" s="1"/>
  <c r="L51" i="72"/>
  <c r="Q68" i="72" l="1"/>
  <c r="B4" i="40"/>
  <c r="B5" i="40"/>
  <c r="B3" i="40"/>
  <c r="Q48" i="72"/>
  <c r="Q54" i="72" s="1"/>
  <c r="B2" i="72"/>
  <c r="B3" i="72" s="1"/>
  <c r="C8" i="12" s="1"/>
  <c r="Q57" i="72"/>
  <c r="Q63" i="72" s="1"/>
  <c r="C43" i="72"/>
  <c r="J42" i="72"/>
  <c r="J43" i="72" s="1"/>
  <c r="Q66" i="72"/>
  <c r="Q76" i="72" s="1"/>
  <c r="C46" i="73"/>
  <c r="Q57" i="73"/>
  <c r="Q63" i="73" s="1"/>
  <c r="C43" i="73"/>
  <c r="J42" i="73"/>
  <c r="J43" i="73" s="1"/>
  <c r="Q66" i="73"/>
  <c r="Q76" i="73" s="1"/>
  <c r="Q48" i="73"/>
  <c r="Q54" i="73" s="1"/>
  <c r="B2" i="73"/>
  <c r="C40" i="15"/>
  <c r="C46" i="15" s="1"/>
  <c r="J39" i="15"/>
  <c r="J40" i="15" s="1"/>
  <c r="C48" i="70"/>
  <c r="C49" i="70"/>
  <c r="B3" i="70" s="1"/>
  <c r="E52" i="70"/>
  <c r="F52" i="70" s="1"/>
  <c r="E53" i="70"/>
  <c r="F53" i="70" s="1"/>
  <c r="C50" i="39"/>
  <c r="C49" i="39"/>
  <c r="E54" i="39"/>
  <c r="F54" i="39" s="1"/>
  <c r="E53" i="39"/>
  <c r="F53" i="39" s="1"/>
  <c r="B2" i="21"/>
  <c r="Q58" i="15"/>
  <c r="L52" i="44"/>
  <c r="B2" i="44"/>
  <c r="H7" i="33"/>
  <c r="J7" i="33"/>
  <c r="F7" i="33"/>
  <c r="L51" i="15"/>
  <c r="Q68" i="15" l="1"/>
  <c r="C10" i="12"/>
  <c r="B3" i="73"/>
  <c r="E8" i="12" s="1"/>
  <c r="E10" i="12"/>
  <c r="J42" i="15"/>
  <c r="J43" i="15" s="1"/>
  <c r="Q66" i="15"/>
  <c r="Q76" i="15" s="1"/>
  <c r="Q57" i="15"/>
  <c r="Q63" i="15" s="1"/>
  <c r="C43" i="15"/>
  <c r="Q48" i="15"/>
  <c r="Q54" i="15" s="1"/>
  <c r="B2" i="15"/>
  <c r="B3" i="15" s="1"/>
  <c r="D8" i="12" s="1"/>
  <c r="B64" i="39"/>
  <c r="F64" i="39" s="1"/>
  <c r="B60" i="39"/>
  <c r="F60" i="39" s="1"/>
  <c r="B63" i="39"/>
  <c r="F63" i="39" s="1"/>
  <c r="B67" i="39"/>
  <c r="F67" i="39" s="1"/>
  <c r="B58" i="39"/>
  <c r="F58" i="39" s="1"/>
  <c r="B65" i="39"/>
  <c r="F65" i="39" s="1"/>
  <c r="B61" i="39"/>
  <c r="F61" i="39" s="1"/>
  <c r="B59" i="39"/>
  <c r="F59" i="39" s="1"/>
  <c r="B66" i="39"/>
  <c r="F66" i="39" s="1"/>
  <c r="B62" i="39"/>
  <c r="F62" i="39" s="1"/>
  <c r="B2" i="70"/>
  <c r="D10" i="12"/>
  <c r="C6" i="12" s="1"/>
  <c r="Q69" i="44"/>
  <c r="L58" i="44"/>
  <c r="L61" i="44" s="1"/>
  <c r="B3" i="44"/>
  <c r="B4" i="44"/>
  <c r="B5" i="44"/>
  <c r="AA7" i="33"/>
  <c r="R48" i="33" s="1"/>
  <c r="S7" i="33"/>
  <c r="AC7" i="33"/>
  <c r="V48" i="33" s="1"/>
  <c r="I48" i="33" s="1"/>
  <c r="W7" i="33"/>
  <c r="U7" i="33"/>
  <c r="AB7" i="33"/>
  <c r="T48" i="33" s="1"/>
  <c r="G48" i="33" s="1"/>
  <c r="F68" i="39" l="1"/>
  <c r="B2" i="39" s="1"/>
  <c r="C24" i="12"/>
  <c r="C29" i="12"/>
  <c r="Q68" i="44"/>
  <c r="Q77" i="44" s="1"/>
  <c r="Q59" i="44"/>
  <c r="Q64" i="44" s="1"/>
  <c r="I52" i="33"/>
  <c r="J52" i="33" s="1"/>
  <c r="G52" i="33"/>
  <c r="H52" i="33" s="1"/>
  <c r="G53" i="33"/>
  <c r="H53" i="33" s="1"/>
  <c r="R49" i="33"/>
  <c r="E48" i="33"/>
  <c r="D19" i="9"/>
  <c r="L44" i="9" l="1"/>
  <c r="B5" i="39"/>
  <c r="B4" i="39"/>
  <c r="B3" i="39"/>
  <c r="C35" i="12"/>
  <c r="C33" i="12" s="1"/>
  <c r="C28" i="12"/>
  <c r="C26" i="12" s="1"/>
  <c r="C31" i="12" s="1"/>
  <c r="C30" i="12" s="1"/>
  <c r="E52" i="33"/>
  <c r="F52" i="33" s="1"/>
  <c r="E53" i="33"/>
  <c r="F53" i="33" s="1"/>
  <c r="I53" i="33"/>
  <c r="J53" i="33" s="1"/>
  <c r="C48" i="33"/>
  <c r="C49" i="33"/>
  <c r="B3" i="33" s="1"/>
  <c r="B2" i="33" s="1"/>
  <c r="D21" i="9"/>
  <c r="D20" i="9"/>
  <c r="C36" i="12" l="1"/>
  <c r="B2" i="12" s="1"/>
  <c r="C19" i="9"/>
  <c r="L43" i="9" l="1"/>
  <c r="D22" i="9"/>
  <c r="G19" i="9"/>
  <c r="D27" i="9" s="1"/>
  <c r="B4" i="12"/>
  <c r="B3" i="12"/>
  <c r="B5" i="12"/>
  <c r="C20" i="9"/>
  <c r="C21" i="9"/>
  <c r="G21" i="9" l="1"/>
  <c r="G20" i="9"/>
  <c r="C32" i="9"/>
  <c r="N43" i="9"/>
  <c r="G22" i="9"/>
  <c r="C35" i="9" l="1"/>
  <c r="F42" i="9" s="1"/>
  <c r="C42" i="9"/>
  <c r="C33" i="9"/>
  <c r="O43" i="9"/>
  <c r="O38" i="9"/>
  <c r="C34" i="9"/>
  <c r="E42" i="9" l="1"/>
  <c r="P5" i="54" s="1"/>
  <c r="B46" i="63" s="1"/>
  <c r="M38" i="9"/>
  <c r="K27" i="9" s="1"/>
  <c r="C44" i="9"/>
  <c r="D63" i="9"/>
  <c r="N68" i="9"/>
  <c r="R5" i="54"/>
  <c r="B48" i="63" s="1"/>
  <c r="D14" i="66"/>
  <c r="K25" i="9"/>
  <c r="K26" i="9"/>
  <c r="N38" i="9"/>
  <c r="K28" i="9" s="1"/>
  <c r="D42" i="9"/>
  <c r="Q5" i="54" s="1"/>
  <c r="B47" i="63" s="1"/>
  <c r="D71" i="9" l="1"/>
  <c r="D66" i="9" s="1"/>
  <c r="N72" i="9" s="1"/>
  <c r="C82" i="9"/>
  <c r="C81" i="9" s="1"/>
  <c r="C85" i="9" s="1"/>
  <c r="C86" i="9" s="1"/>
  <c r="D72" i="9" s="1"/>
  <c r="D73" i="9"/>
  <c r="N73" i="9" s="1"/>
  <c r="C103" i="9"/>
  <c r="D70" i="9"/>
  <c r="C111" i="9"/>
  <c r="C104" i="9" s="1"/>
  <c r="C96" i="9"/>
  <c r="C91" i="9" s="1"/>
  <c r="C90" i="9"/>
  <c r="E14" i="66"/>
  <c r="B5" i="66"/>
  <c r="F14" i="66"/>
  <c r="F44" i="9"/>
  <c r="O39" i="9"/>
  <c r="N69" i="9"/>
  <c r="E44" i="9"/>
  <c r="G14" i="66"/>
  <c r="D44" i="9"/>
  <c r="B6" i="66" l="1"/>
  <c r="D6" i="66" s="1"/>
  <c r="C97" i="9"/>
  <c r="C98" i="9" s="1"/>
  <c r="M87" i="9"/>
  <c r="N87" i="9" s="1"/>
  <c r="M86" i="9"/>
  <c r="N86" i="9" s="1"/>
  <c r="M85" i="9"/>
  <c r="N85" i="9" s="1"/>
  <c r="M84" i="9"/>
  <c r="N84" i="9" s="1"/>
  <c r="M83" i="9"/>
  <c r="N83" i="9" s="1"/>
  <c r="M88" i="9"/>
  <c r="N88" i="9" s="1"/>
  <c r="C5" i="66"/>
  <c r="D5" i="66"/>
  <c r="C113" i="9"/>
  <c r="K29" i="9"/>
  <c r="K30" i="9" s="1"/>
  <c r="R6" i="54"/>
  <c r="B50" i="63" s="1"/>
  <c r="C6" i="66" l="1"/>
  <c r="E98" i="9"/>
  <c r="E99" i="9" s="1"/>
  <c r="C99" i="9"/>
  <c r="N89" i="9"/>
  <c r="O89" i="9" s="1"/>
  <c r="C114" i="9"/>
  <c r="E114" i="9" s="1"/>
  <c r="E115" i="9" s="1"/>
  <c r="C115" i="9" l="1"/>
  <c r="D76" i="9" s="1"/>
  <c r="D74" i="9" s="1"/>
  <c r="N74" i="9" s="1"/>
  <c r="O77" i="9" s="1"/>
  <c r="O78" i="9" l="1"/>
  <c r="Q77" i="9"/>
  <c r="O79" i="9"/>
  <c r="O81" i="9" l="1"/>
  <c r="O80" i="9"/>
  <c r="C46" i="9"/>
  <c r="K33" i="9" l="1"/>
  <c r="F46" i="9"/>
  <c r="O41" i="9"/>
  <c r="R8" i="54" s="1"/>
  <c r="B54" i="63" s="1"/>
  <c r="D46" i="9"/>
  <c r="I14" i="66"/>
  <c r="E46" i="9"/>
  <c r="B8" i="66" l="1"/>
  <c r="C8" i="66" s="1"/>
  <c r="K34" i="9"/>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<sst xmlns="http://schemas.openxmlformats.org/spreadsheetml/2006/main" count="8614" uniqueCount="3241">
  <si>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</si>
  <si>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</si>
  <si>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</si>
  <si>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</si>
  <si>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</si>
  <si>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</si>
  <si>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</si>
  <si>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</si>
  <si>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</si>
  <si>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</si>
  <si>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</si>
  <si>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</si>
  <si>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</si>
  <si>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</si>
  <si>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</si>
  <si>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</si>
  <si>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</si>
  <si>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</si>
  <si>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</si>
  <si>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</si>
  <si>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</si>
  <si>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</si>
  <si>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</si>
  <si>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</si>
  <si>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</si>
  <si>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</si>
  <si>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</si>
  <si>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</si>
  <si>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</si>
  <si>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</si>
  <si>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</si>
  <si>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</si>
  <si>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</si>
  <si>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</si>
  <si>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</si>
  <si>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</si>
  <si>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</si>
  <si>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</si>
  <si>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</si>
  <si>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</si>
  <si>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</si>
  <si>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</si>
  <si>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</si>
  <si>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</si>
  <si>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</si>
  <si>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</si>
  <si>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</si>
  <si>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</si>
  <si>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</si>
  <si>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</si>
  <si>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</si>
  <si>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</si>
  <si>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</si>
  <si>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</si>
  <si>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</si>
  <si>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</si>
  <si>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</si>
  <si>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</si>
  <si>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</si>
  <si>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</si>
  <si>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</si>
  <si>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</si>
  <si>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</si>
  <si>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</si>
  <si>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</si>
  <si>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</si>
  <si>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</si>
  <si>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</si>
  <si>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</si>
  <si>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</si>
  <si>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</si>
  <si>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</si>
  <si>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</si>
  <si>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</si>
  <si>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</si>
  <si>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</si>
  <si>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</si>
  <si>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</si>
  <si>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</si>
  <si>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</si>
  <si>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</si>
  <si>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</si>
  <si>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</si>
  <si>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</si>
  <si>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</si>
  <si>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</si>
  <si>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</si>
  <si>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</si>
  <si>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</si>
  <si>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</si>
  <si>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</si>
  <si>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</si>
  <si>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</si>
  <si>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</si>
  <si>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</si>
  <si>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</si>
  <si>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</si>
  <si>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</si>
  <si>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</si>
  <si>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</si>
  <si>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</si>
  <si>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</si>
  <si>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</si>
  <si>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</si>
  <si>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</si>
  <si>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</si>
  <si>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</si>
  <si>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</si>
  <si>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</si>
  <si>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</si>
  <si>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</si>
  <si>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</si>
  <si>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</si>
  <si>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</si>
  <si>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</si>
  <si>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</si>
  <si>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</si>
  <si>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</si>
  <si>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</si>
  <si>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</si>
  <si>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</si>
  <si>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</si>
  <si>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</si>
  <si>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</si>
  <si>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</si>
  <si>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</si>
  <si>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</si>
  <si>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</si>
  <si>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</si>
  <si>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</si>
  <si>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</si>
  <si>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</si>
  <si>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</si>
  <si>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</si>
  <si>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</si>
  <si>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</si>
  <si>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</si>
  <si>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</si>
  <si>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</si>
  <si>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</si>
  <si>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</si>
  <si>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</si>
  <si>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</si>
  <si>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</si>
  <si>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</si>
  <si>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</si>
  <si>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</si>
  <si>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</si>
  <si>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</si>
  <si>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</si>
  <si>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</si>
  <si>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</si>
  <si>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</si>
  <si>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</si>
  <si>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</si>
  <si>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</si>
  <si>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</si>
  <si>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</si>
  <si>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</si>
  <si>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</si>
  <si>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</si>
  <si>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</si>
  <si>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</si>
  <si>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</si>
  <si>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</si>
  <si>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</si>
  <si>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</si>
  <si>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</si>
  <si>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</si>
  <si>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</si>
  <si>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</si>
  <si>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</si>
  <si>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</si>
  <si>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</si>
  <si>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</si>
  <si>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</si>
  <si>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</si>
  <si>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</si>
  <si>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</si>
  <si>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</si>
  <si>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</si>
  <si>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</si>
  <si>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</si>
  <si>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</si>
  <si>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</si>
  <si>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</si>
  <si>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</si>
  <si>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</si>
  <si>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</si>
  <si>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</si>
  <si>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</si>
  <si>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</si>
  <si>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</si>
  <si>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</si>
  <si>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</si>
  <si>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</si>
  <si>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</si>
  <si>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</si>
  <si>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</si>
  <si>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</si>
  <si>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</si>
  <si>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</si>
  <si>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</si>
  <si>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</si>
  <si>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</si>
  <si>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</si>
  <si>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</si>
  <si>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</si>
  <si>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</si>
  <si>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</si>
  <si>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</si>
  <si>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</si>
  <si>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</si>
  <si>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</si>
  <si>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</si>
  <si>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</si>
  <si>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</si>
  <si>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</si>
  <si>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</si>
  <si>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</si>
  <si>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</si>
  <si>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</si>
  <si>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</si>
  <si>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</si>
  <si>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</si>
  <si>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</si>
  <si>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</si>
  <si>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</si>
  <si>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</si>
  <si>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</si>
  <si>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</si>
  <si>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</si>
  <si>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</si>
  <si>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</si>
  <si>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</si>
  <si>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</si>
  <si>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</si>
  <si>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</si>
  <si>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</si>
  <si>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</si>
  <si>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</si>
  <si>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</si>
  <si>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</si>
  <si>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</si>
  <si>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</si>
  <si>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</si>
  <si>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</si>
  <si>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</si>
  <si>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</si>
  <si>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</si>
  <si>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</si>
  <si>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</si>
  <si>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</si>
  <si>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</si>
  <si>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</si>
  <si>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</si>
  <si>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</si>
  <si>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</si>
  <si>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</si>
  <si>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</si>
  <si>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</si>
  <si>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</si>
  <si>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</si>
  <si>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</si>
  <si>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</si>
  <si>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</si>
  <si>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</si>
  <si>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</si>
  <si>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</si>
  <si>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</si>
  <si>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</si>
  <si>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</si>
  <si>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</si>
  <si>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</si>
  <si>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</si>
  <si>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</si>
  <si>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</si>
  <si>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</si>
  <si>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</si>
  <si>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</si>
  <si>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</si>
  <si>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</si>
  <si>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</si>
  <si>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</si>
  <si>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</si>
  <si>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</si>
  <si>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</si>
  <si>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</si>
  <si>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</si>
  <si>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</si>
  <si>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</si>
  <si>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</si>
  <si>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</si>
  <si>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</si>
  <si>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</si>
  <si>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</si>
  <si>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</si>
  <si>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</si>
  <si>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</si>
  <si>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</si>
  <si>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</si>
  <si>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</si>
  <si>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</si>
  <si>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</si>
  <si>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</si>
  <si>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</si>
  <si>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</si>
  <si>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</si>
  <si>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</si>
  <si>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</si>
  <si>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</si>
  <si>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</si>
  <si>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</si>
  <si>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</si>
  <si>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</si>
  <si>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</si>
  <si>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</si>
  <si>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</si>
  <si>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</si>
  <si>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</si>
  <si>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</si>
  <si>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</si>
  <si>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</si>
  <si>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</si>
  <si>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</si>
  <si>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</si>
  <si>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</si>
  <si>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</si>
  <si>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</si>
  <si>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</si>
  <si>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</si>
  <si>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</si>
  <si>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</si>
  <si>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</si>
  <si>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</si>
  <si>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</si>
  <si>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</si>
  <si>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</si>
  <si>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</si>
  <si>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</si>
  <si>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</si>
  <si>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</si>
  <si>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</si>
  <si>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</si>
  <si>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</si>
  <si>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</si>
  <si>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</si>
  <si>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</si>
  <si>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</si>
  <si>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</si>
  <si>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</si>
  <si>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</si>
  <si>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</si>
  <si>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</si>
  <si>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</si>
  <si>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</si>
  <si>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</si>
  <si>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</si>
  <si>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</si>
  <si>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</si>
  <si>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</si>
  <si>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</si>
  <si>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</si>
  <si>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</si>
  <si>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</si>
  <si>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</si>
  <si>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</si>
  <si>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</si>
  <si>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</si>
  <si>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</si>
  <si>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</si>
  <si>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</si>
  <si>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</si>
  <si>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</si>
  <si>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</si>
  <si>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</si>
  <si>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</si>
  <si>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</si>
  <si>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</si>
  <si>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</si>
  <si>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</si>
  <si>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</si>
  <si>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</si>
  <si>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</si>
  <si>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</si>
  <si>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</si>
  <si>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</si>
  <si>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</si>
  <si>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</si>
  <si>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</si>
  <si>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</si>
  <si>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</si>
  <si>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</si>
  <si>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</si>
  <si>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</si>
  <si>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</si>
  <si>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</si>
  <si>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</si>
  <si>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</si>
  <si>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</si>
  <si>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</si>
  <si>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</si>
  <si>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</si>
  <si>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</si>
  <si>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</si>
  <si>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</si>
  <si>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</si>
  <si>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</si>
  <si>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</si>
  <si>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</si>
  <si>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</si>
  <si>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</si>
  <si>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</si>
  <si>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</si>
  <si>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</si>
  <si>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</si>
  <si>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</si>
  <si>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</si>
  <si>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</si>
  <si>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</si>
  <si>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</si>
  <si>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</si>
  <si>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</si>
  <si>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</si>
  <si>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</si>
  <si>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</si>
  <si>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</si>
  <si>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</si>
  <si>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</si>
  <si>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</si>
  <si>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</si>
  <si>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</si>
  <si>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</si>
  <si>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</si>
  <si>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</si>
  <si>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</si>
  <si>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</si>
  <si>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</si>
  <si>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</si>
  <si>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</si>
  <si>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</si>
  <si>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</si>
  <si>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</si>
  <si>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</si>
  <si>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</si>
  <si>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</si>
  <si>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</si>
  <si>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</si>
  <si>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</si>
  <si>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</si>
  <si>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</si>
  <si>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</si>
  <si>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</si>
  <si>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</si>
  <si>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</si>
  <si>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</si>
  <si>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</si>
  <si>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</si>
  <si>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</si>
  <si>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</si>
  <si>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</si>
  <si>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</si>
  <si>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</si>
  <si>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</si>
  <si>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</si>
  <si>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</si>
  <si>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</si>
  <si>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</si>
  <si>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</si>
  <si>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</si>
  <si>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</si>
  <si>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</si>
  <si>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</si>
  <si>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</si>
  <si>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</si>
  <si>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</si>
  <si>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</si>
  <si>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</si>
  <si>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</si>
  <si>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</si>
  <si>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</si>
  <si>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</si>
  <si>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</si>
  <si>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</si>
  <si>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</si>
  <si>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</si>
  <si>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</si>
  <si>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</si>
  <si>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</si>
  <si>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</si>
  <si>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</si>
  <si>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</si>
  <si>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</si>
  <si>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</si>
  <si>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</si>
  <si>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</si>
  <si>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</si>
  <si>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</si>
  <si>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</si>
  <si>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</si>
  <si>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</si>
  <si>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</si>
  <si>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</si>
  <si>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</si>
  <si>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</si>
  <si>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</si>
  <si>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</si>
  <si>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</si>
  <si>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</si>
  <si>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</si>
  <si>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</si>
  <si>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</si>
  <si>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</si>
  <si>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</si>
  <si>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</si>
  <si>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</si>
  <si>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</si>
  <si>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</si>
  <si>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</si>
  <si>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</si>
  <si>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</si>
  <si>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</si>
  <si>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</si>
  <si>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</si>
  <si>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</si>
  <si>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</si>
  <si>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</si>
  <si>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</si>
  <si>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</si>
  <si>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</si>
  <si>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</si>
  <si>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</si>
  <si>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</si>
  <si>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</si>
  <si>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</si>
  <si>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</si>
  <si>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</si>
  <si>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</si>
  <si>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</si>
  <si>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</si>
  <si>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</si>
  <si>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</si>
  <si>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</si>
  <si>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</si>
  <si>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</si>
  <si>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</si>
  <si>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</si>
  <si>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</si>
  <si>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</si>
  <si>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</si>
  <si>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</si>
  <si>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</si>
  <si>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</si>
  <si>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</si>
  <si>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</si>
  <si>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</si>
  <si>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</si>
  <si>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</si>
  <si>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</si>
  <si>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</si>
  <si>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</si>
  <si>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</si>
  <si>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</si>
  <si>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</si>
  <si>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</si>
  <si>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</si>
  <si>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</si>
  <si>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</si>
  <si>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</si>
  <si>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</si>
  <si>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</si>
  <si>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</si>
  <si>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</si>
  <si>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</si>
  <si>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</si>
  <si>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</si>
  <si>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</si>
  <si>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</si>
  <si>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</si>
  <si>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</si>
  <si>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</si>
  <si>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</si>
  <si>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</si>
  <si>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</si>
  <si>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</si>
  <si>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</si>
  <si>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</si>
  <si>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</si>
  <si>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</si>
  <si>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</si>
  <si>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</si>
  <si>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</si>
  <si>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</si>
  <si>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</si>
  <si>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</si>
  <si>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</si>
  <si>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</si>
  <si>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</si>
  <si>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</si>
  <si>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</si>
  <si>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</si>
  <si>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</si>
  <si>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</si>
  <si>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</si>
  <si>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</si>
  <si>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</si>
  <si>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</si>
  <si>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</si>
  <si>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</si>
  <si>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</si>
  <si>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</si>
  <si>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</si>
  <si>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</si>
  <si>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</si>
  <si>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</si>
  <si>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</si>
  <si>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</si>
  <si>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</si>
  <si>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</si>
  <si>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</si>
  <si>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</si>
  <si>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</si>
  <si>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</si>
  <si>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</si>
  <si>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</si>
  <si>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</si>
  <si>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</si>
  <si>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</si>
  <si>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</si>
  <si>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</si>
  <si>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</si>
  <si>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</si>
  <si>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</si>
  <si>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</si>
  <si>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</si>
  <si>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</si>
  <si>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</si>
  <si>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</si>
  <si>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</si>
  <si>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</si>
  <si>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</si>
  <si>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</si>
  <si>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</si>
  <si>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</si>
  <si>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</si>
  <si>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</si>
  <si>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</si>
  <si>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</si>
  <si>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</si>
  <si>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</si>
  <si>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</si>
  <si>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</si>
  <si>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</si>
  <si>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</si>
  <si>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</si>
  <si>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</si>
  <si>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</si>
  <si>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</si>
  <si>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</si>
  <si>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</si>
  <si>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</si>
  <si>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</si>
  <si>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</si>
  <si>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</si>
  <si>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</si>
  <si>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</si>
  <si>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</si>
  <si>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</si>
  <si>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</si>
  <si>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</si>
  <si>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</si>
  <si>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</si>
  <si>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</si>
  <si>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</si>
  <si>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</si>
  <si>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</si>
  <si>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</si>
  <si>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</si>
  <si>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</si>
  <si>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</si>
  <si>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</si>
  <si>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</si>
  <si>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</si>
  <si>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</si>
  <si>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</si>
  <si>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</si>
  <si>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</si>
  <si>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</si>
  <si>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</si>
  <si>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</si>
  <si>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</si>
  <si>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</si>
  <si>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</si>
  <si>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</si>
  <si>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</si>
  <si>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</si>
  <si>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</si>
  <si>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</si>
  <si>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</si>
  <si>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</si>
  <si>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</si>
  <si>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</si>
  <si>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</si>
  <si>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</si>
  <si>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</si>
  <si>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</si>
  <si>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</si>
  <si>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</si>
  <si>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</si>
  <si>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</si>
  <si>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</si>
  <si>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</si>
  <si>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</si>
  <si>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</si>
  <si>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</si>
  <si>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</si>
  <si>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</si>
  <si>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</si>
  <si>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</si>
  <si>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</si>
  <si>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</si>
  <si>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</si>
  <si>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</si>
  <si>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</si>
  <si>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</si>
  <si>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</si>
  <si>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</si>
  <si>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</si>
  <si>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</si>
  <si>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</si>
  <si>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</si>
  <si>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</si>
  <si>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</si>
  <si>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</si>
  <si>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</si>
  <si>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</si>
  <si>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</si>
  <si>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</si>
  <si>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</si>
  <si>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</si>
  <si>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</si>
  <si>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</si>
  <si>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</si>
  <si>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</si>
  <si>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</si>
  <si>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</si>
  <si>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</si>
  <si>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</si>
  <si>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</si>
  <si>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</si>
  <si>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</si>
  <si>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</si>
  <si>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</si>
  <si>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</si>
  <si>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</si>
  <si>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</si>
  <si>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</si>
  <si>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</si>
  <si>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</si>
  <si>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</si>
  <si>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</si>
  <si>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</si>
  <si>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</si>
  <si>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</si>
  <si>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</si>
  <si>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</si>
  <si>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</si>
  <si>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</si>
  <si>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</si>
  <si>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</si>
  <si>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</si>
  <si>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</si>
  <si>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</si>
  <si>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</si>
  <si>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</si>
  <si>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</si>
  <si>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</si>
  <si>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</si>
  <si>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</si>
  <si>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</si>
  <si>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</si>
  <si>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</si>
  <si>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</si>
  <si>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</si>
  <si>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</si>
  <si>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</si>
  <si>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</si>
  <si>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</si>
  <si>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</si>
  <si>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</si>
  <si>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</si>
  <si>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</si>
  <si>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</si>
  <si>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</si>
  <si>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</si>
  <si>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</si>
  <si>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</si>
  <si>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</si>
  <si>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</si>
  <si>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</si>
  <si>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</si>
  <si>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</si>
  <si>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</si>
  <si>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</si>
  <si>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</si>
  <si>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</si>
  <si>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</si>
  <si>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</si>
  <si>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</si>
  <si>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</si>
  <si>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</si>
  <si>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</si>
  <si>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</si>
  <si>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</si>
  <si>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</si>
  <si>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</si>
  <si>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</si>
  <si>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</si>
  <si>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</si>
  <si>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</si>
  <si>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</si>
  <si>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</si>
  <si>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</si>
  <si>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</si>
  <si>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</si>
  <si>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</si>
  <si>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</si>
  <si>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</si>
  <si>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</si>
  <si>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</si>
  <si>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</si>
  <si>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</si>
  <si>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</si>
  <si>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</si>
  <si>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</si>
  <si>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</si>
  <si>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</si>
  <si>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</si>
  <si>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</si>
  <si>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</si>
  <si>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</si>
  <si>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</si>
  <si>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</si>
  <si>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</si>
  <si>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</si>
  <si>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</si>
  <si>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</si>
  <si>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</si>
  <si>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</si>
  <si>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</si>
  <si>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</si>
  <si>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</si>
  <si>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</si>
  <si>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</si>
  <si>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</si>
  <si>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</si>
  <si>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</si>
  <si>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</si>
  <si>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</si>
  <si>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</si>
  <si>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</si>
  <si>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</si>
  <si>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</si>
  <si>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</si>
  <si>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</si>
  <si>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</si>
  <si>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</si>
  <si>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</si>
  <si>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</si>
  <si>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</si>
  <si>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</si>
  <si>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</si>
  <si>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</si>
  <si>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</si>
  <si>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</si>
  <si>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</si>
  <si>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</si>
  <si>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</si>
  <si>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</si>
  <si>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</si>
  <si>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</si>
  <si>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</si>
  <si>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</si>
  <si>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</si>
  <si>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</si>
  <si>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</si>
  <si>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</si>
  <si>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</si>
  <si>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</si>
  <si>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</si>
  <si>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</si>
  <si>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</si>
  <si>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</si>
  <si>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</si>
  <si>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</si>
  <si>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</si>
  <si>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</si>
  <si>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</si>
  <si>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</si>
  <si>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</si>
  <si>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</si>
  <si>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</si>
  <si>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</si>
  <si>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</si>
  <si>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</si>
  <si>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</si>
  <si>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</si>
  <si>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</si>
  <si>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</si>
  <si>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</si>
  <si>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</si>
  <si>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</si>
  <si>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</si>
  <si>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</si>
  <si>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</si>
  <si>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</si>
  <si>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</si>
  <si>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</si>
  <si>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</si>
  <si>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</si>
  <si>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</si>
  <si>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</si>
  <si>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</si>
  <si>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</si>
  <si>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</si>
  <si>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</si>
  <si>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</si>
  <si>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</si>
  <si>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</si>
  <si>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</si>
  <si>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</si>
  <si>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</si>
  <si>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</si>
  <si>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</si>
  <si>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</si>
  <si>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</si>
  <si>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</si>
  <si>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</si>
  <si>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</si>
  <si>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</si>
  <si>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</si>
  <si>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</si>
  <si>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</si>
  <si>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</si>
  <si>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</si>
  <si>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</si>
  <si>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</si>
  <si>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</si>
  <si>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</si>
  <si>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</si>
  <si>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</si>
  <si>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</si>
  <si>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</si>
  <si>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</si>
  <si>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</si>
  <si>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</si>
  <si>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</si>
  <si>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</si>
  <si>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</si>
  <si>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</si>
  <si>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</si>
  <si>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</si>
  <si>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</si>
  <si>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</si>
  <si>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</si>
  <si>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</si>
  <si>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</si>
  <si>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</si>
  <si>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</si>
  <si>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</si>
  <si>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</si>
  <si>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</si>
  <si>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</si>
  <si>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</si>
  <si>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</si>
  <si>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</si>
  <si>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</si>
  <si>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</si>
  <si>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</si>
  <si>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</si>
  <si>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</si>
  <si>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</si>
  <si>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</si>
  <si>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</si>
  <si>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</si>
  <si>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</si>
  <si>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</si>
  <si>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</si>
  <si>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</si>
  <si>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</si>
  <si>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</si>
  <si>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</si>
  <si>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</si>
  <si>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</si>
  <si>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</si>
  <si>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</si>
  <si>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</si>
  <si>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</si>
  <si>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</si>
  <si>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</si>
  <si>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</si>
  <si>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</si>
  <si>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</si>
  <si>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</si>
  <si>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</si>
  <si>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</si>
  <si>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</si>
  <si>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</si>
  <si>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</si>
  <si>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</si>
  <si>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</si>
  <si>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</si>
  <si>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</si>
  <si>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</si>
  <si>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</si>
  <si>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</si>
  <si>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</si>
  <si>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</si>
  <si>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</si>
  <si>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</si>
  <si>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</si>
  <si>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</si>
  <si>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</si>
  <si>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</si>
  <si>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</si>
  <si>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</si>
  <si>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</si>
  <si>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</si>
  <si>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</si>
  <si>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</si>
  <si>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</si>
  <si>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</si>
  <si>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</si>
  <si>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</si>
  <si>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</si>
  <si>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</si>
  <si>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</si>
  <si>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</si>
  <si>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</si>
  <si>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</si>
  <si>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</si>
  <si>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</si>
  <si>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</si>
  <si>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</si>
  <si>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</si>
  <si>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</si>
  <si>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</si>
  <si>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</si>
  <si>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</si>
  <si>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</si>
  <si>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</si>
  <si>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</si>
  <si>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</si>
  <si>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</si>
  <si>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</si>
  <si>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</si>
  <si>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</si>
  <si>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</si>
  <si>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</si>
  <si>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</si>
  <si>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</si>
  <si>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</si>
  <si>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</si>
  <si>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</si>
  <si>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</si>
  <si>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</si>
  <si>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</si>
  <si>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</si>
  <si>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</si>
  <si>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</si>
  <si>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</si>
  <si>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</si>
  <si>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</si>
  <si>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</si>
  <si>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</si>
  <si>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</si>
  <si>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</si>
  <si>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</si>
  <si>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</si>
  <si>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</si>
  <si>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</si>
  <si>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</si>
  <si>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</si>
  <si>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</si>
  <si>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</si>
  <si>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</si>
  <si>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</si>
  <si>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</si>
  <si>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</si>
  <si>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</si>
  <si>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</si>
  <si>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</si>
  <si>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</si>
  <si>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</si>
  <si>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</si>
  <si>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</si>
  <si>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</si>
  <si>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</si>
  <si>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</si>
  <si>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</si>
  <si>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</si>
  <si>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</si>
  <si>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</si>
  <si>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</si>
  <si>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</si>
  <si>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</si>
  <si>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</si>
  <si>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</si>
  <si>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</si>
  <si>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</si>
  <si>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</si>
  <si>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</si>
  <si>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</si>
  <si>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</si>
  <si>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</si>
  <si>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</si>
  <si>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</si>
  <si>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</si>
  <si>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</si>
  <si>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</si>
  <si>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</si>
  <si>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</si>
  <si>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</si>
  <si>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</si>
  <si>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</si>
  <si>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</si>
  <si>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</si>
  <si>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</si>
  <si>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</si>
  <si>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</si>
  <si>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</si>
  <si>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</si>
  <si>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</si>
  <si>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</si>
  <si>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</si>
  <si>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</si>
  <si>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</si>
  <si>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</si>
  <si>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</si>
  <si>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</si>
  <si>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</si>
  <si>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</si>
  <si>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</si>
  <si>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</si>
  <si>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</si>
  <si>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</si>
  <si>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</si>
  <si>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</si>
  <si>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</si>
  <si>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</si>
  <si>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</si>
  <si>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</si>
  <si>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</si>
  <si>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</si>
  <si>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</si>
  <si>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</si>
  <si>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</si>
  <si>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</si>
  <si>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</si>
  <si>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</si>
  <si>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</si>
  <si>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</si>
  <si>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</si>
  <si>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</si>
  <si>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</si>
  <si>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</si>
  <si>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</si>
  <si>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</si>
  <si>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</si>
  <si>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</si>
  <si>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</si>
  <si>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</si>
  <si>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</si>
  <si>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</si>
  <si>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</si>
  <si>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</si>
  <si>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</si>
  <si>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</si>
  <si>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</si>
  <si>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</si>
  <si>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</si>
  <si>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</si>
  <si>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</si>
  <si>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</si>
  <si>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</si>
  <si>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</si>
  <si>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</si>
  <si>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</si>
  <si>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</si>
  <si>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</si>
  <si>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</si>
  <si>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</si>
  <si>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</si>
  <si>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</si>
  <si>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</si>
  <si>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</si>
  <si>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</si>
  <si>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</si>
  <si>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</si>
  <si>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</si>
  <si>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</si>
  <si>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</si>
  <si>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</si>
  <si>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</si>
  <si>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</si>
  <si>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</si>
  <si>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</si>
  <si>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</si>
  <si>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</si>
  <si>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</si>
  <si>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</si>
  <si>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</si>
  <si>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</si>
  <si>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</si>
  <si>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</si>
  <si>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</si>
  <si>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</si>
  <si>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</si>
  <si>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</si>
  <si>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</si>
  <si>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</si>
  <si>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</si>
  <si>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</si>
  <si>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</si>
  <si>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</si>
  <si>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</si>
  <si>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</si>
  <si>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</si>
  <si>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</si>
  <si>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</si>
  <si>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</si>
  <si>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</si>
  <si>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</si>
  <si>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</si>
  <si>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</si>
  <si>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</si>
  <si>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</si>
  <si>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</si>
  <si>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</si>
  <si>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</si>
  <si>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</si>
  <si>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</si>
  <si>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</si>
  <si>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</si>
  <si>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</si>
  <si>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</si>
  <si>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</si>
  <si>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</si>
  <si>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</si>
  <si>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</si>
  <si>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</si>
  <si>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</si>
  <si>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</si>
  <si>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</si>
  <si>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</si>
  <si>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</si>
  <si>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</si>
  <si>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</si>
  <si>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</si>
  <si>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</si>
  <si>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</si>
  <si>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</si>
  <si>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</si>
  <si>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</si>
  <si>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</si>
  <si>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</si>
  <si>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</si>
  <si>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</si>
  <si>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</si>
  <si>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</si>
  <si>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</si>
  <si>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</si>
  <si>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</si>
  <si>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</si>
  <si>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</si>
  <si>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</si>
  <si>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</si>
  <si>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</si>
  <si>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</si>
  <si>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</si>
  <si>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</si>
  <si>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</si>
  <si>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</si>
  <si>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</si>
  <si>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</si>
  <si>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</si>
  <si>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</si>
  <si>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</si>
  <si>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</si>
  <si>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</si>
  <si>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</si>
  <si>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</si>
  <si>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</si>
  <si>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</si>
  <si>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</si>
  <si>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</si>
  <si>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</si>
  <si>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</si>
  <si>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</si>
  <si>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</si>
  <si>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</si>
  <si>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</si>
  <si>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</si>
  <si>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</si>
  <si>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</si>
  <si>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</si>
  <si>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</si>
  <si>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</si>
  <si>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</si>
  <si>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</si>
  <si>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</si>
  <si>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</si>
  <si>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</si>
  <si>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</si>
  <si>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</si>
  <si>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</si>
  <si>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</si>
  <si>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</si>
  <si>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</si>
  <si>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</si>
  <si>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</si>
  <si>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</si>
  <si>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</si>
  <si>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</si>
  <si>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</si>
  <si>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</si>
  <si>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</si>
  <si>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</si>
  <si>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</si>
  <si>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</si>
  <si>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</si>
  <si>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</si>
  <si>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</si>
  <si>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</si>
  <si>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</si>
  <si>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</si>
  <si>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</si>
  <si>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</si>
  <si>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</si>
  <si>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</si>
  <si>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</si>
  <si>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</si>
  <si>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</si>
  <si>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</si>
  <si>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</si>
  <si>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</si>
  <si>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</si>
  <si>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</si>
  <si>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</si>
  <si>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</si>
  <si>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</si>
  <si>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</si>
  <si>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</si>
  <si>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</si>
  <si>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</si>
  <si>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</si>
  <si>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</si>
  <si>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</si>
  <si>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</si>
  <si>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</si>
  <si>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</si>
  <si>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</si>
  <si>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</si>
  <si>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</si>
  <si>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</si>
  <si>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</si>
  <si>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</si>
  <si>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</si>
  <si>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</si>
  <si>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</si>
  <si>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</si>
  <si>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</si>
  <si>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</si>
  <si>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</si>
  <si>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</si>
  <si>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</si>
  <si>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</si>
  <si>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</si>
  <si>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</si>
  <si>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</si>
  <si>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</si>
  <si>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</si>
  <si>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</si>
  <si>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</si>
  <si>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</si>
  <si>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</si>
  <si>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</si>
  <si>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</si>
  <si>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</si>
  <si>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</si>
  <si>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</si>
  <si>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</si>
  <si>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</si>
  <si>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</si>
  <si>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</si>
  <si>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</si>
  <si>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</si>
  <si>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</si>
  <si>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</si>
  <si>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</si>
  <si>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</si>
  <si>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</si>
  <si>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</si>
  <si>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</si>
  <si>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</si>
  <si>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</si>
  <si>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</si>
  <si>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</si>
  <si>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</si>
  <si>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</si>
  <si>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</si>
  <si>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</si>
  <si>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</si>
  <si>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</si>
  <si>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</si>
  <si>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</si>
  <si>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</si>
  <si>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</si>
  <si>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</si>
  <si>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</si>
  <si>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</si>
  <si>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</si>
  <si>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</si>
  <si>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</si>
  <si>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</si>
  <si>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</si>
  <si>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</si>
  <si>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</si>
  <si>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</si>
  <si>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</si>
  <si>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</si>
  <si>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</si>
  <si>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</si>
  <si>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</si>
  <si>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</si>
  <si>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</si>
  <si>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</si>
  <si>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</si>
  <si>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</si>
  <si>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</si>
  <si>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</si>
  <si>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</si>
  <si>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</si>
  <si>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</si>
  <si>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</si>
  <si>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</si>
  <si>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</si>
  <si>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</si>
  <si>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</si>
  <si>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</si>
  <si>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</si>
  <si>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</si>
  <si>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</si>
  <si>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</si>
  <si>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</si>
  <si>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</si>
  <si>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</si>
  <si>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</si>
  <si>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</si>
  <si>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</si>
  <si>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</si>
  <si>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</si>
  <si>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</si>
  <si>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</si>
  <si>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</si>
  <si>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</si>
  <si>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</si>
  <si>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</si>
  <si>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</si>
  <si>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</si>
  <si>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</si>
  <si>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</si>
  <si>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</si>
  <si>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</si>
  <si>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</si>
  <si>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</si>
  <si>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</si>
  <si>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</si>
  <si>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</si>
  <si>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</si>
  <si>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</si>
  <si>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</si>
  <si>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</si>
  <si>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</si>
  <si>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</si>
  <si>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</si>
  <si>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</si>
  <si>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</si>
  <si>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</si>
  <si>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</si>
  <si>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</si>
  <si>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</si>
  <si>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</si>
  <si>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</si>
  <si>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</si>
  <si>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</si>
  <si>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</si>
  <si>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</si>
  <si>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</si>
  <si>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</si>
  <si>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</si>
  <si>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</si>
  <si>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</si>
  <si>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</si>
  <si>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</si>
  <si>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</si>
  <si>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</si>
  <si>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</si>
  <si>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</si>
  <si>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</si>
  <si>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</si>
  <si>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</si>
  <si>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</si>
  <si>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</si>
  <si>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</si>
  <si>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</si>
  <si>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</si>
  <si>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</si>
  <si>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</si>
  <si>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</si>
  <si>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</si>
  <si>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</si>
  <si>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</si>
  <si>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</si>
  <si>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</si>
  <si>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</si>
  <si>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</si>
  <si>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</si>
  <si>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</si>
  <si>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</si>
  <si>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</si>
  <si>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</si>
  <si>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</si>
  <si>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</si>
  <si>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</si>
  <si>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</si>
  <si>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</si>
  <si>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</si>
  <si>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</si>
  <si>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</si>
  <si>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</si>
  <si>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</si>
  <si>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</si>
  <si>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</si>
  <si>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</si>
  <si>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</si>
  <si>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</si>
  <si>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</si>
  <si>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</si>
  <si>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</si>
  <si>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</si>
  <si>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</si>
  <si>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</si>
  <si>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</si>
  <si>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</si>
  <si>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</si>
  <si>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</si>
  <si>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</si>
  <si>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</si>
  <si>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</si>
  <si>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</si>
  <si>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</si>
  <si>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</si>
  <si>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</si>
  <si>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</si>
  <si>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</si>
  <si>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</si>
  <si>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</si>
  <si>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</si>
  <si>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</si>
  <si>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</si>
  <si>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</si>
  <si>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</si>
  <si>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</si>
  <si>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</si>
  <si>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</si>
  <si>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</si>
  <si>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</si>
  <si>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</si>
  <si>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</si>
  <si>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</si>
  <si>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</si>
  <si>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</si>
  <si>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</si>
  <si>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</si>
  <si>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</si>
  <si>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</si>
  <si>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</si>
  <si>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</si>
  <si>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</si>
  <si>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</si>
  <si>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</si>
  <si>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</si>
  <si>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</si>
  <si>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</si>
  <si>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</si>
  <si>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</si>
  <si>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</si>
  <si>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</si>
  <si>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</si>
  <si>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</si>
  <si>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</si>
  <si>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</si>
  <si>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</si>
  <si>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</si>
  <si>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</si>
  <si>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</si>
  <si>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</si>
  <si>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</si>
  <si>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</si>
  <si>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</si>
  <si>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</si>
  <si>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</si>
  <si>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</si>
  <si>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</si>
  <si>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</si>
  <si>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</si>
  <si>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</si>
  <si>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</si>
  <si>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</si>
  <si>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</si>
  <si>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</si>
  <si>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</si>
  <si>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</si>
  <si>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</si>
  <si>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</si>
  <si>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</si>
  <si>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</si>
  <si>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</si>
  <si>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</si>
  <si>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</si>
  <si>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</si>
  <si>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</si>
  <si>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</si>
  <si>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</si>
  <si>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</si>
  <si>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</si>
  <si>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</si>
  <si>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</si>
  <si>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</si>
  <si>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</si>
  <si>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</si>
  <si>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</si>
  <si>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</si>
  <si>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</si>
  <si>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</si>
  <si>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</si>
  <si>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</si>
  <si>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</si>
  <si>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</si>
  <si>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</si>
  <si>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</si>
  <si>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</si>
  <si>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</si>
  <si>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</si>
  <si>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</si>
  <si>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</si>
  <si>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</si>
  <si>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</si>
  <si>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</si>
  <si>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</si>
  <si>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</si>
  <si>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</si>
  <si>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</si>
  <si>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</si>
  <si>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</si>
  <si>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</si>
  <si>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</si>
  <si>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</si>
  <si>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</si>
  <si>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</si>
  <si>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</si>
  <si>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</si>
  <si>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</si>
  <si>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</si>
  <si>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</si>
  <si>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</si>
  <si>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</si>
  <si>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</si>
  <si>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</si>
  <si>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</si>
  <si>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</si>
  <si>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</si>
  <si>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</si>
  <si>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</si>
  <si>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</si>
  <si>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</si>
  <si>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</si>
  <si>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</si>
  <si>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</si>
  <si>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</si>
  <si>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</si>
  <si>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</si>
  <si>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</si>
  <si>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</si>
  <si>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</si>
  <si>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</si>
  <si>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</si>
  <si>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</si>
  <si>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</si>
  <si>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</si>
  <si>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</si>
  <si>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</si>
  <si>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</si>
  <si>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</si>
  <si>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</si>
  <si>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</si>
  <si>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</si>
  <si>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</si>
  <si>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</si>
  <si>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</si>
  <si>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</si>
  <si>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</si>
  <si>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</si>
  <si>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</si>
  <si>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</si>
  <si>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</si>
  <si>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</si>
  <si>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</si>
  <si>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</si>
  <si>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</si>
  <si>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</si>
  <si>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</si>
  <si>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</si>
  <si>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</si>
  <si>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</si>
  <si>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</si>
  <si>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</si>
  <si>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</si>
  <si>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</si>
  <si>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</si>
  <si>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</si>
  <si>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</si>
  <si>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</si>
  <si>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</si>
  <si>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</si>
  <si>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</si>
  <si>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</si>
  <si>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</si>
  <si>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</si>
  <si>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</si>
  <si>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</si>
  <si>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</si>
  <si>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</si>
  <si>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</si>
  <si>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</si>
  <si>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</si>
  <si>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</si>
  <si>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</si>
  <si>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</si>
  <si>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</si>
  <si>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</si>
  <si>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</si>
  <si>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</si>
  <si>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</si>
  <si>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</si>
  <si>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</si>
  <si>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</si>
  <si>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</si>
  <si>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</si>
  <si>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</si>
  <si>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</si>
  <si>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</si>
  <si>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</si>
  <si>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</si>
  <si>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</si>
  <si>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</si>
  <si>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</si>
  <si>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</si>
  <si>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</si>
  <si>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</si>
  <si>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</si>
  <si>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</si>
  <si>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</si>
  <si>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</si>
  <si>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</si>
  <si>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</si>
  <si>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</si>
  <si>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</si>
  <si>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</si>
  <si>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</si>
  <si>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</si>
  <si>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</si>
  <si>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</si>
  <si>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</si>
  <si>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</si>
  <si>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</si>
  <si>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</si>
  <si>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</si>
  <si>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</si>
  <si>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</si>
  <si>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</si>
  <si>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</si>
  <si>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</si>
  <si>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</si>
  <si>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</si>
  <si>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</si>
  <si>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</si>
  <si>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</si>
  <si>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</si>
  <si>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</si>
  <si>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</si>
  <si>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</si>
  <si>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</si>
  <si>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</si>
  <si>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</si>
  <si>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</si>
  <si>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</si>
  <si>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</si>
  <si>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</si>
  <si>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</si>
  <si>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</si>
  <si>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</si>
  <si>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</si>
  <si>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</si>
  <si>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</si>
  <si>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</si>
  <si>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</si>
  <si>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</si>
  <si>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</si>
  <si>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</si>
  <si>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</si>
  <si>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</si>
  <si>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</si>
  <si>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</si>
  <si>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</si>
  <si>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</si>
  <si>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</si>
  <si>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</si>
  <si>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</si>
  <si>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</si>
  <si>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</si>
  <si>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</si>
  <si>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</si>
  <si>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</si>
  <si>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</si>
  <si>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</si>
  <si>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</si>
  <si>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</si>
  <si>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</si>
  <si>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</si>
  <si>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</si>
  <si>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</si>
  <si>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</si>
  <si>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</si>
  <si>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</si>
  <si>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</si>
  <si>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</si>
  <si>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</si>
  <si>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</si>
  <si>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</si>
  <si>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</si>
  <si>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</si>
  <si>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</si>
  <si>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</si>
  <si>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</si>
  <si>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</si>
  <si>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</si>
  <si>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</si>
  <si>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</si>
  <si>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</si>
  <si>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</si>
  <si>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</si>
  <si>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</si>
  <si>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</si>
  <si>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</si>
  <si>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</si>
  <si>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</si>
  <si>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</si>
  <si>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</si>
  <si>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</si>
  <si>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</si>
  <si>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</si>
  <si>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</si>
  <si>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</si>
  <si>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</si>
  <si>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</si>
  <si>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</si>
  <si>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</si>
  <si>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</si>
  <si>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</si>
  <si>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</si>
  <si>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</si>
  <si>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</si>
  <si>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</si>
  <si>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</si>
  <si>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</si>
  <si>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</si>
  <si>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</si>
  <si>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</si>
  <si>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</si>
  <si>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</si>
  <si>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</si>
  <si>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</si>
  <si>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</si>
  <si>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</si>
  <si>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</si>
  <si>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</si>
  <si>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</si>
  <si>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</si>
  <si>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</si>
  <si>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</si>
  <si>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</si>
  <si>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</si>
  <si>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</si>
  <si>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</si>
  <si>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</si>
  <si>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</si>
  <si>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</si>
  <si>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</si>
  <si>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</si>
  <si>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</si>
  <si>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</si>
  <si>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</si>
  <si>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</si>
  <si>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</si>
  <si>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</si>
  <si>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</si>
  <si>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</si>
  <si>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</si>
  <si>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</si>
  <si>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</si>
  <si>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</si>
  <si>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</si>
  <si>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</si>
  <si>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</si>
  <si>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</si>
  <si>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</si>
  <si>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</si>
  <si>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</si>
  <si>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</si>
  <si>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</si>
  <si>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</si>
  <si>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</si>
  <si>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</si>
  <si>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</si>
  <si>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</si>
  <si>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</si>
  <si>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</si>
  <si>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</si>
  <si>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</si>
  <si>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</si>
  <si>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</si>
  <si>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</si>
  <si>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</si>
  <si>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</si>
  <si>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</si>
  <si>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</si>
  <si>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</si>
  <si>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</si>
  <si>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</si>
  <si>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</si>
  <si>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</si>
  <si>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</si>
  <si>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</si>
  <si>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</si>
  <si>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</si>
  <si>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</si>
  <si>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</si>
  <si>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</si>
  <si>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</si>
  <si>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</si>
  <si>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</si>
  <si>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</si>
  <si>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</si>
  <si>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</si>
  <si>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</si>
  <si>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</si>
  <si>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</si>
  <si>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</si>
  <si>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</si>
  <si>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</si>
  <si>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</si>
  <si>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</si>
  <si>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</si>
  <si>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</si>
  <si>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</si>
  <si>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</si>
  <si>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</si>
  <si>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</si>
  <si>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</si>
  <si>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</si>
  <si>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</si>
  <si>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</si>
  <si>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</si>
  <si>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</si>
  <si>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</si>
  <si>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</si>
  <si>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</si>
  <si>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</si>
  <si>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</si>
  <si>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</si>
  <si>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</si>
  <si>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</si>
  <si>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</si>
  <si>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</si>
  <si>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</si>
  <si>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</si>
  <si>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</si>
  <si>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</si>
  <si>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</si>
  <si>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</si>
  <si>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</si>
  <si>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</si>
  <si>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</si>
  <si>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</si>
  <si>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</si>
  <si>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</si>
  <si>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</si>
  <si>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</si>
  <si>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</si>
  <si>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</si>
  <si>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</si>
  <si>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</si>
  <si>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</si>
  <si>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</si>
  <si>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</si>
  <si>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</si>
  <si>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</si>
  <si>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</si>
  <si>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</si>
  <si>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</si>
  <si>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</si>
  <si>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</si>
  <si>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</si>
  <si>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</si>
  <si>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</si>
  <si>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</si>
  <si>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</si>
  <si>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</si>
  <si>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</si>
  <si>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</si>
  <si>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</si>
  <si>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</si>
  <si>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</si>
  <si>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</si>
  <si>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</si>
  <si>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</si>
  <si>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</si>
  <si>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</si>
  <si>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</si>
  <si>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</si>
  <si>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</si>
  <si>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</si>
  <si>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</si>
  <si>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</si>
  <si>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</si>
  <si>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</si>
  <si>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</si>
  <si>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</si>
  <si>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</si>
  <si>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</si>
  <si>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</si>
  <si>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</si>
  <si>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</si>
  <si>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</si>
  <si>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</si>
  <si>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</si>
  <si>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</si>
  <si>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</si>
  <si>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</si>
  <si>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</si>
  <si>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</si>
  <si>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</si>
  <si>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</si>
  <si>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</si>
  <si>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</si>
  <si>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</si>
  <si>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</si>
  <si>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</si>
  <si>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</si>
  <si>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</si>
  <si>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</si>
  <si>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</si>
  <si>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</si>
  <si>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</si>
  <si>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</si>
  <si>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</si>
  <si>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</si>
  <si>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</si>
  <si>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</si>
  <si>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</si>
  <si>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</si>
  <si>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</si>
  <si>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</si>
  <si>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</si>
  <si>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</si>
  <si>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</si>
  <si>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</si>
  <si>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</si>
  <si>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</si>
  <si>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</si>
  <si>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</si>
  <si>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</si>
  <si>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</si>
  <si>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</si>
  <si>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</si>
  <si>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</si>
  <si>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</si>
  <si>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</si>
  <si>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</si>
  <si>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</si>
  <si>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</si>
  <si>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</si>
  <si>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</si>
  <si>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</si>
  <si>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</si>
  <si>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</si>
  <si>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</si>
  <si>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</si>
  <si>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</si>
  <si>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</si>
  <si>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</si>
  <si>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</si>
  <si>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</si>
  <si>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</si>
  <si>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</si>
  <si>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</si>
  <si>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</si>
  <si>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</si>
  <si>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</si>
  <si>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</si>
  <si>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</si>
  <si>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</si>
  <si>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</si>
  <si>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</si>
  <si>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</si>
  <si>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</si>
  <si>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</si>
  <si>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</si>
  <si>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</si>
  <si>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</si>
  <si>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</si>
  <si>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</si>
  <si>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</si>
  <si>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</si>
  <si>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</si>
  <si>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</si>
  <si>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</si>
  <si>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</si>
  <si>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</si>
  <si>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</si>
  <si>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</si>
  <si>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</si>
  <si>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</si>
  <si>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</si>
  <si>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</si>
  <si>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</si>
  <si>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</si>
  <si>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</si>
  <si>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</si>
  <si>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</si>
  <si>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</si>
  <si>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</si>
  <si>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</si>
  <si>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</si>
  <si>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</si>
  <si>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</si>
  <si>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</si>
  <si>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</si>
  <si>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</si>
  <si>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</si>
  <si>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</si>
  <si>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</si>
  <si>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</si>
  <si>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</si>
  <si>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</si>
  <si>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</si>
  <si>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</si>
  <si>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</si>
  <si>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</si>
  <si>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</si>
  <si>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</si>
  <si>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</si>
  <si>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</si>
  <si>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</si>
  <si>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</si>
  <si>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</si>
  <si>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</si>
  <si>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</si>
  <si>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</si>
  <si>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</si>
  <si>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</si>
  <si>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</si>
  <si>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</si>
  <si>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</si>
  <si>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</si>
  <si>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</si>
  <si>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</si>
  <si>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</si>
  <si>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</si>
  <si>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</si>
  <si>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</si>
  <si>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</si>
  <si>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</si>
  <si>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</si>
  <si>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</si>
  <si>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</si>
  <si>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</si>
  <si>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</si>
  <si>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</si>
  <si>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</si>
  <si>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</si>
  <si>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</si>
  <si>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</si>
  <si>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</si>
  <si>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</si>
  <si>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</si>
  <si>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</si>
  <si>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</si>
  <si>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</si>
  <si>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</si>
  <si>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</si>
  <si>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</si>
  <si>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</si>
  <si>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</si>
  <si>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</si>
  <si>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</si>
  <si>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</si>
  <si>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</si>
  <si>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</si>
  <si>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</si>
  <si>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</si>
  <si>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</si>
  <si>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</si>
  <si>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</si>
  <si>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</si>
  <si>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</si>
  <si>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</si>
  <si>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</si>
  <si>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</si>
  <si>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</si>
  <si>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</si>
  <si>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</si>
  <si>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</si>
  <si>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</si>
  <si>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</si>
  <si>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</si>
  <si>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</si>
  <si>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</si>
  <si>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</si>
  <si>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</si>
  <si>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</si>
  <si>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</si>
  <si>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</si>
  <si>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</si>
  <si>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</si>
  <si>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</si>
  <si>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</si>
  <si>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</si>
  <si>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</si>
  <si>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</si>
  <si>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</si>
  <si>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</si>
  <si>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</si>
  <si>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</si>
  <si>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</si>
  <si>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</si>
  <si>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</si>
  <si>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</si>
  <si>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</si>
  <si>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</si>
  <si>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</si>
  <si>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</si>
  <si>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</si>
  <si>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</si>
  <si>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</si>
  <si>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</si>
  <si>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</si>
  <si>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</si>
  <si>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</si>
  <si>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</si>
  <si>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</si>
  <si>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</si>
  <si>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</si>
  <si>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</si>
  <si>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</si>
  <si>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</si>
  <si>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</si>
  <si>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</si>
  <si>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</si>
  <si>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</si>
  <si>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</si>
  <si>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</si>
  <si>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</si>
  <si>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</si>
  <si>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</si>
  <si>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</si>
  <si>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</si>
  <si>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</si>
  <si>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</si>
  <si>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</si>
  <si>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</si>
  <si>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</si>
  <si>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</si>
  <si>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</si>
  <si>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</si>
  <si>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</si>
  <si>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</si>
  <si>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</si>
  <si>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</si>
  <si>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</si>
  <si>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</si>
  <si>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</si>
  <si>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</si>
  <si>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</si>
  <si>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</si>
  <si>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</si>
  <si>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</si>
  <si>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</si>
  <si>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</si>
  <si>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</si>
  <si>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</si>
  <si>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</si>
  <si>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</si>
  <si>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</si>
  <si>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</si>
  <si>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</si>
  <si>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</si>
  <si>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</si>
  <si>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</si>
  <si>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</si>
  <si>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</si>
  <si>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</si>
  <si>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</si>
  <si>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</si>
  <si>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</si>
  <si>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</si>
  <si>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</si>
  <si>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</si>
  <si>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</si>
  <si>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</si>
  <si>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</si>
  <si>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</si>
  <si>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</si>
  <si>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</si>
  <si>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</si>
  <si>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</si>
  <si>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</si>
  <si>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</si>
  <si>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</si>
  <si>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</si>
  <si>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</si>
  <si>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</si>
  <si>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</si>
  <si>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</si>
  <si>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</si>
  <si>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</si>
  <si>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</si>
  <si>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</si>
  <si>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</si>
  <si>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</si>
  <si>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</si>
  <si>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</si>
  <si>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</si>
  <si>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</si>
  <si>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</si>
  <si>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</si>
  <si>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</si>
  <si>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</si>
  <si>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</si>
  <si>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</si>
  <si>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</si>
  <si>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</si>
  <si>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</si>
  <si>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</si>
  <si>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</si>
  <si>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</si>
  <si>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</si>
  <si>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</si>
  <si>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</si>
  <si>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</si>
  <si>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</si>
  <si>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</si>
  <si>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</si>
  <si>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</si>
  <si>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</si>
  <si>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</si>
  <si>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</si>
  <si>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</si>
  <si>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</si>
  <si>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</si>
  <si>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</si>
  <si>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</si>
  <si>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</si>
  <si>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</si>
  <si>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</si>
  <si>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</si>
  <si>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</si>
  <si>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</si>
  <si>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</si>
  <si>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</si>
  <si>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</si>
  <si>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</si>
  <si>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</si>
  <si>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</si>
  <si>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</si>
  <si>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</si>
  <si>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</si>
  <si>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</si>
  <si>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</si>
  <si>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</si>
  <si>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</si>
  <si>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</si>
  <si>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</si>
  <si>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</si>
  <si>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</si>
  <si>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</si>
  <si>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</si>
  <si>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</si>
  <si>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</si>
  <si>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</si>
  <si>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</si>
  <si>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</si>
  <si>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</si>
  <si>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</si>
  <si>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</si>
  <si>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</si>
  <si>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</si>
  <si>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</si>
  <si>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</si>
  <si>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</si>
  <si>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</si>
  <si>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</si>
  <si>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</si>
  <si>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</si>
  <si>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</si>
  <si>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</si>
  <si>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</si>
  <si>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</si>
  <si>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</si>
  <si>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</si>
  <si>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</si>
  <si>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</si>
  <si>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</si>
  <si>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</si>
  <si>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</si>
  <si>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</si>
  <si>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</si>
  <si>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</si>
  <si>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</si>
  <si>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</si>
  <si>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</si>
  <si>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</si>
  <si>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</si>
  <si>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</si>
  <si>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</si>
  <si>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</si>
  <si>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</si>
  <si>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</si>
  <si>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</si>
  <si>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</si>
  <si>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</si>
  <si>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</si>
  <si>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</si>
  <si>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</si>
  <si>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</si>
  <si>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</si>
  <si>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</si>
  <si>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</si>
  <si>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</si>
  <si>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</si>
  <si>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</si>
  <si>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</si>
  <si>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</si>
  <si>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</si>
  <si>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</si>
  <si>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</si>
  <si>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</si>
  <si>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</si>
  <si>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</si>
  <si>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</si>
  <si>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</si>
  <si>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</si>
  <si>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</si>
  <si>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</si>
  <si>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</si>
  <si>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</si>
  <si>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</si>
  <si>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</si>
  <si>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</si>
  <si>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</si>
  <si>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</si>
  <si>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</si>
  <si>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</si>
  <si>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</si>
  <si>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</si>
  <si>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</si>
  <si>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</si>
  <si>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</si>
  <si>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</si>
  <si>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</si>
  <si>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</si>
  <si>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</si>
  <si>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</si>
  <si>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</si>
  <si>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</si>
  <si>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</si>
  <si>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</si>
  <si>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</si>
  <si>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</si>
  <si>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</si>
  <si>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</si>
  <si>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</si>
  <si>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</si>
  <si>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</si>
  <si>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</si>
  <si>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</si>
  <si>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</si>
  <si>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</si>
  <si>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</si>
  <si>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</si>
  <si>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</si>
  <si>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</si>
  <si>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</si>
  <si>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</si>
  <si>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</si>
  <si>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</si>
  <si>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</si>
  <si>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</si>
  <si>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</si>
  <si>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</si>
  <si>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</si>
  <si>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</si>
  <si>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</si>
  <si>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</si>
  <si>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</si>
  <si>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</si>
  <si>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</si>
  <si>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</si>
  <si>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</si>
  <si>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</si>
  <si>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</si>
  <si>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</si>
  <si>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</si>
  <si>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</si>
  <si>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</si>
  <si>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</si>
  <si>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</si>
  <si>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</si>
  <si>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</si>
  <si>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</si>
  <si>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</si>
  <si>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</si>
  <si>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</si>
  <si>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</si>
  <si>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</si>
  <si>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</si>
  <si>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</si>
  <si>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</si>
  <si>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</si>
  <si>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</si>
  <si>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</si>
  <si>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</si>
  <si>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</si>
  <si>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</si>
  <si>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</si>
  <si>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</si>
  <si>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</si>
  <si>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</si>
  <si>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</si>
  <si>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</si>
  <si>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</si>
  <si>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</si>
  <si>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</si>
  <si>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</si>
  <si>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</si>
  <si>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</si>
  <si>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</si>
  <si>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</si>
  <si>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</si>
  <si>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</si>
  <si>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</si>
  <si>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</si>
  <si>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</si>
  <si>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</si>
  <si>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</si>
  <si>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</si>
  <si>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</si>
  <si>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</si>
  <si>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</si>
  <si>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</si>
  <si>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</si>
  <si>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</si>
  <si>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</si>
  <si>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</si>
  <si>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</si>
  <si>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</si>
  <si>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</si>
  <si>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</si>
  <si>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</si>
  <si>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</si>
  <si>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</si>
  <si>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</si>
  <si>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</si>
  <si>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</si>
  <si>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</si>
  <si>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</si>
  <si>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</si>
  <si>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</si>
  <si>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</si>
  <si>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</si>
  <si>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</si>
  <si>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</si>
  <si>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</si>
  <si>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</si>
  <si>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</si>
  <si>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</si>
  <si>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</si>
  <si>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</si>
  <si>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</si>
  <si>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</si>
  <si>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</si>
  <si>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</si>
  <si>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</si>
  <si>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</si>
  <si>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</si>
  <si>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</si>
  <si>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</si>
  <si>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</si>
  <si>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</si>
  <si>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</si>
  <si>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</si>
  <si>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</si>
  <si>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</si>
  <si>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</si>
  <si>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</si>
  <si>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</si>
  <si>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</si>
  <si>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</si>
  <si>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</si>
  <si>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</si>
  <si>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</si>
  <si>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</si>
  <si>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</si>
  <si>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</si>
  <si>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</si>
  <si>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</si>
  <si>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</si>
  <si>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</si>
  <si>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</si>
  <si>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</si>
  <si>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</si>
  <si>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</si>
  <si>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</si>
  <si>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</si>
  <si>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</si>
  <si>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</si>
  <si>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</si>
  <si>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</si>
  <si>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</si>
  <si>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</si>
  <si>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</si>
  <si>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</si>
  <si>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</si>
  <si>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</si>
  <si>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</si>
  <si>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</si>
  <si>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</si>
  <si>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</si>
  <si>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</si>
  <si>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</si>
  <si>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</si>
  <si>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</si>
  <si>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</si>
  <si>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</si>
  <si>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</si>
  <si>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</si>
  <si>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</si>
  <si>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</si>
  <si>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</si>
  <si>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</si>
  <si>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</si>
  <si>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</si>
  <si>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</si>
  <si>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</si>
  <si>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</si>
  <si>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</si>
  <si>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</si>
  <si>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</si>
  <si>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</si>
  <si>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</si>
  <si>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</si>
  <si>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</si>
  <si>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</si>
  <si>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</si>
  <si>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</si>
  <si>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</si>
  <si>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</si>
  <si>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</si>
  <si>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</si>
  <si>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</si>
  <si>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</si>
  <si>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</si>
  <si>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</si>
  <si>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</si>
  <si>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</si>
  <si>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</si>
  <si>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</si>
  <si>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</si>
  <si>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</si>
  <si>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</si>
  <si>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</si>
  <si>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</si>
  <si>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</si>
  <si>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</si>
  <si>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</si>
  <si>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</si>
  <si>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</si>
  <si>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</si>
  <si>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</si>
  <si>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</si>
  <si>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</si>
  <si>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</si>
  <si>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</si>
  <si>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</si>
  <si>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</si>
  <si>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</si>
  <si>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</si>
  <si>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</si>
  <si>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</si>
  <si>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</si>
  <si>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</si>
  <si>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</si>
  <si>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</si>
  <si>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</si>
  <si>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</si>
  <si>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</si>
  <si>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</si>
  <si>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</si>
  <si>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</si>
  <si>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</si>
  <si>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</si>
  <si>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</si>
  <si>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</si>
  <si>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</si>
  <si>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</si>
  <si>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</si>
  <si>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</si>
  <si>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</si>
  <si>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</si>
  <si>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</si>
  <si>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</si>
  <si>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</si>
  <si>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</si>
  <si>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</si>
  <si>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</si>
  <si>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</si>
  <si>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</si>
  <si>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</si>
  <si>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</si>
  <si>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</si>
  <si>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</si>
  <si>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</si>
  <si>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</si>
  <si>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</si>
  <si>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</si>
  <si>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</si>
  <si>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</si>
  <si>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</si>
  <si>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</si>
  <si>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</si>
  <si>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</si>
  <si>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</si>
  <si>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</si>
  <si>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</si>
  <si>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</si>
  <si>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</si>
  <si>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</si>
  <si>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</si>
  <si>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</si>
  <si>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</si>
  <si>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</si>
  <si>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</si>
  <si>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</si>
  <si>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</si>
  <si>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</si>
  <si>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</si>
  <si>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</si>
  <si>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</si>
  <si>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</si>
  <si>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</si>
  <si>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</si>
  <si>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</si>
  <si>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</si>
  <si>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</si>
  <si>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</si>
  <si>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</si>
  <si>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</si>
  <si>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</si>
  <si>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</si>
  <si>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</si>
  <si>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</si>
  <si>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</si>
  <si>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</si>
  <si>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</si>
  <si>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</si>
  <si>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</si>
  <si>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</si>
  <si>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</si>
  <si>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</si>
  <si>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</si>
  <si>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</si>
  <si>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</si>
  <si>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</si>
  <si>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</si>
  <si>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</si>
  <si>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</si>
  <si>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</si>
  <si>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</si>
  <si>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</si>
  <si>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</si>
  <si>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</si>
  <si>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</si>
  <si>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</si>
  <si>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</si>
  <si>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</si>
  <si>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</si>
  <si>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</si>
  <si>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</si>
  <si>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</si>
  <si>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</si>
  <si>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</si>
  <si>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</si>
  <si>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</si>
  <si>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</si>
  <si>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</si>
  <si>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</si>
  <si>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</si>
  <si>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</si>
  <si>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</si>
  <si>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</si>
  <si>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</si>
  <si>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</si>
  <si>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</si>
  <si>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</si>
  <si>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</si>
  <si>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</si>
  <si>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</si>
  <si>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</si>
  <si>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</si>
  <si>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</si>
  <si>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</si>
  <si>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</si>
  <si>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</si>
  <si>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</si>
  <si>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</si>
  <si>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</si>
  <si>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</si>
  <si>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</si>
  <si>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</si>
  <si>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</si>
  <si>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</si>
  <si>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</si>
  <si>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</si>
  <si>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</si>
  <si>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</si>
  <si>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</si>
  <si>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</si>
  <si>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</si>
  <si>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</si>
  <si>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</si>
  <si>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</si>
  <si>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</si>
  <si>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</si>
  <si>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</si>
  <si>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</si>
  <si>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</si>
  <si>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</si>
  <si>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</si>
  <si>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</si>
  <si>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</si>
  <si>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</si>
  <si>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</si>
  <si>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</si>
  <si>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</si>
  <si>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</si>
  <si>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</si>
  <si>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</si>
  <si>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</si>
  <si>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</si>
  <si>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</si>
  <si>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</si>
  <si>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</si>
  <si>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</si>
  <si>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</si>
  <si>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</si>
  <si>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</si>
  <si>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</si>
  <si>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</si>
  <si>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</si>
  <si>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</si>
  <si>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</si>
  <si>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</si>
  <si>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</si>
  <si>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</si>
  <si>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</si>
  <si>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</si>
  <si>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</si>
  <si>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</si>
  <si>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</si>
  <si>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</si>
  <si>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</si>
  <si>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</si>
  <si>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</si>
  <si>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</si>
  <si>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</si>
  <si>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</si>
  <si>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</si>
  <si>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</si>
  <si>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</si>
  <si>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</si>
  <si>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</si>
  <si>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</si>
  <si>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</si>
  <si>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</si>
  <si>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</si>
  <si>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</si>
  <si>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</si>
  <si>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</si>
  <si>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</si>
  <si>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</si>
  <si>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</si>
  <si>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</si>
  <si>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</si>
  <si>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</si>
  <si>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</si>
  <si>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</si>
  <si>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</si>
  <si>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</si>
  <si>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</si>
  <si>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</si>
  <si>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</si>
  <si>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</si>
  <si>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</si>
  <si>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</si>
  <si>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</si>
  <si>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</si>
  <si>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</si>
  <si>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</si>
  <si>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</si>
  <si>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</si>
  <si>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</si>
  <si>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</si>
  <si>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</si>
  <si>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</si>
  <si>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</si>
  <si>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</si>
  <si>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</si>
  <si>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</si>
  <si>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</si>
  <si>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</si>
  <si>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</si>
  <si>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</si>
  <si>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</si>
  <si>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</si>
  <si>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</si>
  <si>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</si>
  <si>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</si>
  <si>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</si>
  <si>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</si>
  <si>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</si>
  <si>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</si>
  <si>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</si>
  <si>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</si>
  <si>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</si>
  <si>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</si>
  <si>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</si>
  <si>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</si>
  <si>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</si>
  <si>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</si>
  <si>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</si>
  <si>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</si>
  <si>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</si>
  <si>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</si>
  <si>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</si>
  <si>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</si>
  <si>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</si>
  <si>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</si>
  <si>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</si>
  <si>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</si>
  <si>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</si>
  <si>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</si>
  <si>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</si>
  <si>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</si>
  <si>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</si>
  <si>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</si>
  <si>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</si>
  <si>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</si>
  <si>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</si>
  <si>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</si>
  <si>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</si>
  <si>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王鹏</t>
  </si>
  <si>
    <t>郑燚</t>
  </si>
  <si>
    <t>浙商金汇信托股份有限公司</t>
    <phoneticPr fontId="6" type="noConversion"/>
  </si>
  <si>
    <t>攀枝花金信瑞房地产开发有限公司</t>
    <phoneticPr fontId="6" type="noConversion"/>
  </si>
  <si>
    <t>抵押价格</t>
  </si>
  <si>
    <t>其他：</t>
  </si>
  <si>
    <t>四川省</t>
    <phoneticPr fontId="6" type="noConversion"/>
  </si>
  <si>
    <t>攀枝花市仁和区花城大道</t>
    <phoneticPr fontId="6" type="noConversion"/>
  </si>
  <si>
    <t>企业</t>
  </si>
  <si>
    <t>城镇住宅用地、住宿餐饮用地、批发零售用地</t>
    <phoneticPr fontId="6" type="noConversion"/>
  </si>
  <si>
    <t>一致</t>
  </si>
  <si>
    <t>符合</t>
  </si>
  <si>
    <t>商业</t>
  </si>
  <si>
    <t>否</t>
  </si>
  <si>
    <t>居住项目</t>
  </si>
  <si>
    <t>无</t>
  </si>
  <si>
    <t>场地平整</t>
  </si>
  <si>
    <t>平整</t>
  </si>
  <si>
    <t>通路</t>
  </si>
  <si>
    <t>通电</t>
  </si>
  <si>
    <t>通讯</t>
  </si>
  <si>
    <t>通上水</t>
  </si>
  <si>
    <t>通下水</t>
  </si>
  <si>
    <t>地上</t>
  </si>
  <si>
    <t>内江祥澳置业有限公司</t>
    <phoneticPr fontId="6" type="noConversion"/>
  </si>
  <si>
    <t>地下</t>
  </si>
  <si>
    <t>车库</t>
  </si>
  <si>
    <t>车库</t>
    <phoneticPr fontId="7" type="noConversion"/>
  </si>
  <si>
    <t>车库</t>
    <phoneticPr fontId="3" type="noConversion"/>
  </si>
  <si>
    <t>土地（套用方法）</t>
  </si>
  <si>
    <t>钢混</t>
  </si>
  <si>
    <t>按租金收入计税</t>
  </si>
  <si>
    <t xml:space="preserve">    </t>
    <phoneticPr fontId="26" type="noConversion"/>
  </si>
  <si>
    <t>正常</t>
  </si>
  <si>
    <t>一等</t>
    <phoneticPr fontId="3" type="noConversion"/>
  </si>
  <si>
    <t>二等</t>
    <phoneticPr fontId="3" type="noConversion"/>
  </si>
  <si>
    <t>三等</t>
    <phoneticPr fontId="3" type="noConversion"/>
  </si>
  <si>
    <t>四等</t>
    <phoneticPr fontId="3" type="noConversion"/>
  </si>
  <si>
    <t>五等</t>
    <phoneticPr fontId="3" type="noConversion"/>
  </si>
  <si>
    <t>六等</t>
  </si>
  <si>
    <t>六等</t>
    <phoneticPr fontId="3" type="noConversion"/>
  </si>
  <si>
    <t>七等</t>
    <phoneticPr fontId="3" type="noConversion"/>
  </si>
  <si>
    <t>八等</t>
    <phoneticPr fontId="3" type="noConversion"/>
  </si>
  <si>
    <t>九等</t>
    <phoneticPr fontId="3" type="noConversion"/>
  </si>
  <si>
    <t xml:space="preserve">十等 </t>
    <phoneticPr fontId="3" type="noConversion"/>
  </si>
  <si>
    <t>剩余法-待开发</t>
  </si>
  <si>
    <t>比较法-住宅、综合</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</si>
  <si>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</si>
  <si>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</si>
  <si>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</si>
  <si>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</si>
  <si>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</si>
  <si>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</si>
  <si>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</si>
  <si>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</si>
  <si>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</si>
  <si>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</si>
  <si>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</si>
  <si>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</si>
  <si>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</si>
  <si>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</si>
  <si>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</si>
  <si>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攀西科技城</t>
  </si>
  <si>
    <t>攀枝花市</t>
  </si>
  <si>
    <t>住宅用地</t>
  </si>
  <si>
    <t>大于1并且小于或等于2</t>
  </si>
  <si>
    <t>拍卖</t>
  </si>
  <si>
    <t>城镇住宅-普通商品住房用地</t>
  </si>
  <si>
    <t>2020-12-17</t>
  </si>
  <si>
    <t>2020-12-18</t>
  </si>
  <si>
    <t>攀枝花市花城投资有限责任公司</t>
  </si>
  <si>
    <t>0星</t>
  </si>
  <si>
    <t>大于1并且小于或等于1.2</t>
  </si>
  <si>
    <t>前进镇普达村</t>
  </si>
  <si>
    <t>综合用地(含住宅)</t>
  </si>
  <si>
    <t>大于1并且小于或等于1.8</t>
  </si>
  <si>
    <t>综合用地</t>
  </si>
  <si>
    <t>2020-12-08</t>
  </si>
  <si>
    <t>四川国弘康和健康产业有限责任公司</t>
  </si>
  <si>
    <t>仁和区前进镇普达村</t>
  </si>
  <si>
    <t>攀枝花市火车南站片区(仁和思源实验学校旁)</t>
  </si>
  <si>
    <t>大于1并且小于或等于2.5</t>
  </si>
  <si>
    <t>城镇住宅用地</t>
  </si>
  <si>
    <t>2020-09-10</t>
  </si>
  <si>
    <t>攀枝花铜锣湾置业发展有限公司</t>
  </si>
  <si>
    <t>2星</t>
  </si>
  <si>
    <t>攀枝花市火车南站前广场东侧</t>
  </si>
  <si>
    <t>4星</t>
  </si>
  <si>
    <t>仁和区政府对面</t>
  </si>
  <si>
    <t>2020-07-24</t>
  </si>
  <si>
    <t>攀枝花耀阳置业有限公司</t>
  </si>
  <si>
    <t>3星</t>
  </si>
  <si>
    <t>仁和区宝灵寺旁</t>
  </si>
  <si>
    <t>挂牌</t>
  </si>
  <si>
    <t>2019-12-28</t>
  </si>
  <si>
    <t>攀枝花市晟华置业有限责任公司</t>
  </si>
  <si>
    <t>花城新区</t>
  </si>
  <si>
    <t>2019-12-24</t>
  </si>
  <si>
    <t>攀枝花市东区城市建设投资经营有限责任公司</t>
  </si>
  <si>
    <t>2019-12-11</t>
  </si>
  <si>
    <t>眉山市阳光置业房地产开发有限公司</t>
  </si>
  <si>
    <t>仁和老街花城大道下方</t>
  </si>
  <si>
    <t>2019-06-28</t>
  </si>
  <si>
    <t>四川和苑智仁工程建筑有限公司</t>
  </si>
  <si>
    <t>花城大道上</t>
  </si>
  <si>
    <t>＞1,≤2.5</t>
  </si>
  <si>
    <t>城镇住宅用地、商业用地兼容商务用地</t>
  </si>
  <si>
    <t>2019-05-31</t>
  </si>
  <si>
    <t>攀枝花林烨房产开发经营有限公司</t>
  </si>
  <si>
    <t>≥1且≤1.8</t>
  </si>
  <si>
    <t>2019-05-05</t>
  </si>
  <si>
    <t>攀枝花普隆达置地开发有限公司</t>
  </si>
  <si>
    <t>1星</t>
  </si>
  <si>
    <t>≥1且≤1.1</t>
  </si>
  <si>
    <t>花城新区干坝塘片区</t>
  </si>
  <si>
    <t>≥1且≤2.7</t>
  </si>
  <si>
    <t>其他普通商品住房用地</t>
  </si>
  <si>
    <t>2018-12-04</t>
  </si>
  <si>
    <t>攀枝花市国有投资(集团)有限责任公司</t>
  </si>
  <si>
    <t>位于仁和区花城大道</t>
  </si>
  <si>
    <t>＞1,≤1.5</t>
  </si>
  <si>
    <t>2018-05-03</t>
  </si>
  <si>
    <t>金科</t>
  </si>
  <si>
    <t>＞1,≤2</t>
  </si>
  <si>
    <t>仁和镇田坝村</t>
  </si>
  <si>
    <t>≥1,≤3</t>
  </si>
  <si>
    <t>2017-11-23</t>
  </si>
  <si>
    <t>四川攀商实业有限公司</t>
  </si>
  <si>
    <t>位于仁和区</t>
  </si>
  <si>
    <t>≥1,≤2.5</t>
  </si>
  <si>
    <t>2017-08-25</t>
  </si>
  <si>
    <t>攀枝花市天宇实业有限公司</t>
  </si>
  <si>
    <t>位于仁和区大龙潭乡</t>
  </si>
  <si>
    <t>≤0.4</t>
  </si>
  <si>
    <t>其他商服用地</t>
  </si>
  <si>
    <t>2017-05-26</t>
  </si>
  <si>
    <t>攀枝花吉祥驾校有限公司</t>
  </si>
  <si>
    <t>楼面地价</t>
  </si>
  <si>
    <t>较好</t>
  </si>
  <si>
    <t>一般</t>
  </si>
  <si>
    <t>六通</t>
  </si>
  <si>
    <t>规则</t>
    <phoneticPr fontId="26" type="noConversion"/>
  </si>
  <si>
    <t>较规则</t>
    <phoneticPr fontId="26" type="noConversion"/>
  </si>
  <si>
    <t>较不规则</t>
  </si>
  <si>
    <t>较不规则</t>
    <phoneticPr fontId="26" type="noConversion"/>
  </si>
  <si>
    <t>不规则</t>
    <phoneticPr fontId="26" type="noConversion"/>
  </si>
  <si>
    <t>适宜</t>
    <phoneticPr fontId="26" type="noConversion"/>
  </si>
  <si>
    <t>较适宜</t>
  </si>
  <si>
    <t>较适宜</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</si>
  <si>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</si>
  <si>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</si>
  <si>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</si>
  <si>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</si>
  <si>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</si>
  <si>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</si>
  <si>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</si>
  <si>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</si>
  <si>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</si>
  <si>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高宇·御峰</t>
    <phoneticPr fontId="3" type="noConversion"/>
  </si>
  <si>
    <t>林烨·水云涧</t>
    <phoneticPr fontId="3" type="noConversion"/>
  </si>
  <si>
    <t>住宅</t>
    <phoneticPr fontId="21" type="noConversion"/>
  </si>
  <si>
    <t>60-70（含）</t>
  </si>
  <si>
    <t>高层</t>
  </si>
  <si>
    <t>钢混</t>
    <phoneticPr fontId="21" type="noConversion"/>
  </si>
  <si>
    <t>精装修</t>
  </si>
  <si>
    <t>精装修</t>
    <phoneticPr fontId="21" type="noConversion"/>
  </si>
  <si>
    <t>普通</t>
  </si>
  <si>
    <t>普通</t>
    <phoneticPr fontId="21" type="noConversion"/>
  </si>
  <si>
    <t>六通</t>
    <phoneticPr fontId="21" type="noConversion"/>
  </si>
  <si>
    <t>五通</t>
    <phoneticPr fontId="21" type="noConversion"/>
  </si>
  <si>
    <t>四通</t>
    <phoneticPr fontId="21" type="noConversion"/>
  </si>
  <si>
    <t>三通</t>
    <phoneticPr fontId="21" type="noConversion"/>
  </si>
  <si>
    <t>毛坯</t>
  </si>
  <si>
    <t>毛坯</t>
    <phoneticPr fontId="21" type="noConversion"/>
  </si>
  <si>
    <t>售价</t>
  </si>
  <si>
    <t>不动产收益法</t>
  </si>
  <si>
    <t>自定义</t>
  </si>
  <si>
    <t>已部分缴纳</t>
  </si>
  <si>
    <t>洋房</t>
  </si>
  <si>
    <t>叠拼</t>
  </si>
  <si>
    <t>洋房</t>
    <phoneticPr fontId="21" type="noConversion"/>
  </si>
  <si>
    <t>华芝·御景城</t>
    <phoneticPr fontId="3" type="noConversion"/>
  </si>
  <si>
    <t>高层</t>
    <phoneticPr fontId="21" type="noConversion"/>
  </si>
  <si>
    <t>叠拼</t>
    <phoneticPr fontId="21" type="noConversion"/>
  </si>
  <si>
    <t>洋房</t>
    <phoneticPr fontId="228" type="noConversion"/>
  </si>
  <si>
    <t>高层</t>
    <phoneticPr fontId="228" type="noConversion"/>
  </si>
  <si>
    <t>商业/办公用地</t>
  </si>
  <si>
    <t>小于或等于1.5</t>
  </si>
  <si>
    <t>零售商业用地</t>
  </si>
  <si>
    <t>钒钛高新区金江</t>
  </si>
  <si>
    <t>小于或等于2.6</t>
  </si>
  <si>
    <t>商务金融用地</t>
  </si>
  <si>
    <t>2020-12-04</t>
  </si>
  <si>
    <t>攀枝花钒钛新城投资有限公司</t>
  </si>
  <si>
    <t>小于或等于2.5</t>
  </si>
  <si>
    <t>小于或等于3.5</t>
  </si>
  <si>
    <t>2019-FT7号</t>
  </si>
  <si>
    <t>≤2.0</t>
  </si>
  <si>
    <t>商业用地</t>
  </si>
  <si>
    <t>2019-12-17</t>
  </si>
  <si>
    <t>攀枝花钒钛高新国有资本投资运营有限公司</t>
  </si>
  <si>
    <t>2019-FT6#</t>
  </si>
  <si>
    <t>商业用地(B1)</t>
  </si>
  <si>
    <t>攀枝花三线文化有限公司</t>
  </si>
  <si>
    <t>渡仁西线上海花园与攀钢小区之间</t>
  </si>
  <si>
    <t>会理县恒鑫房地产开发有限责任公司</t>
  </si>
  <si>
    <t>小于或等于2</t>
  </si>
  <si>
    <t>2019-10-22</t>
  </si>
  <si>
    <t>攀枝花市水务(集团)有限公司</t>
  </si>
  <si>
    <t>≤1.5</t>
  </si>
  <si>
    <t>≤1.2</t>
  </si>
  <si>
    <t>仁和区2013-R37号地块</t>
  </si>
  <si>
    <t>2018-12-12</t>
  </si>
  <si>
    <t>攀枝花川港燃气有限公司</t>
  </si>
  <si>
    <t>≤2</t>
  </si>
  <si>
    <t>2018-11-23</t>
  </si>
  <si>
    <t>四川上恒房地产开发有限公司</t>
  </si>
  <si>
    <t>≤1</t>
  </si>
  <si>
    <t>中国石油天然气股份有限公司四川攀枝花分公司</t>
  </si>
  <si>
    <t>仁和区迤沙拉大道</t>
  </si>
  <si>
    <t>钟得文</t>
  </si>
  <si>
    <t>仁和区仁和镇沙沟村</t>
  </si>
  <si>
    <t>≤0.8</t>
  </si>
  <si>
    <t>2017-10-12</t>
  </si>
  <si>
    <t>攀枝花常青养老产业有限公司</t>
  </si>
  <si>
    <t>较差</t>
  </si>
  <si>
    <t>公寓</t>
  </si>
  <si>
    <t>公寓</t>
    <phoneticPr fontId="3" type="noConversion"/>
  </si>
  <si>
    <t>独立商业</t>
  </si>
  <si>
    <t>商业</t>
    <phoneticPr fontId="3" type="noConversion"/>
  </si>
  <si>
    <t>公寓</t>
    <phoneticPr fontId="7" type="noConversion"/>
  </si>
  <si>
    <t>商业</t>
    <phoneticPr fontId="7" type="noConversion"/>
  </si>
  <si>
    <t>40</t>
    <phoneticPr fontId="26" type="noConversion"/>
  </si>
  <si>
    <t>40</t>
    <phoneticPr fontId="26" type="noConversion"/>
  </si>
  <si>
    <t>商业</t>
    <phoneticPr fontId="26" type="noConversion"/>
  </si>
  <si>
    <t>较规则</t>
  </si>
  <si>
    <t>不动产收益法</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</si>
  <si>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公寓</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</si>
  <si>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</si>
  <si>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t>不动产收益法-公寓</t>
  </si>
  <si>
    <t>押一</t>
  </si>
  <si>
    <t>1层</t>
    <phoneticPr fontId="228" type="noConversion"/>
  </si>
  <si>
    <t>2层</t>
    <phoneticPr fontId="228" type="noConversion"/>
  </si>
  <si>
    <t>3层</t>
    <phoneticPr fontId="228" type="noConversion"/>
  </si>
  <si>
    <t>不动产收益法-商业</t>
  </si>
  <si>
    <t>情况3</t>
  </si>
  <si>
    <t>自行开发建设</t>
  </si>
  <si>
    <t>非个人房产</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</si>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</sst>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1" fillId="0" borderId="46" xfId="0" applyFont="1" applyBorder="1" applyAlignment="1" applyProtection="1">
      <alignment horizontal="center" vertical="center"/>
      <protection locked="0"/>
    </xf>
    <xf numFmtId="0" fontId="0" fillId="6" borderId="0" xfId="0" applyFill="1" applyAlignment="1"/>
    <xf numFmtId="0" fontId="147" fillId="9" borderId="0" xfId="0" applyFont="1" applyFill="1" applyAlignment="1"/>
    <xf numFmtId="0" fontId="280" fillId="0"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7" fillId="6" borderId="0" xfId="0" applyFont="1" applyFill="1" applyAlignment="1"/>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17"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7">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7</xdr:col>
      <xdr:colOff>294351</xdr:colOff>
      <xdr:row>74</xdr:row>
      <xdr:rowOff>113301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800600"/>
          <a:ext cx="7400001" cy="8000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618020</xdr:colOff>
      <xdr:row>26</xdr:row>
      <xdr:rowOff>8967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47620" cy="4466667"/>
        </a:xfrm>
        <a:prstGeom prst="rect">
          <a:avLst/>
        </a:prstGeom>
      </xdr:spPr>
    </xdr:pic>
    <xdr:clientData/>
  </xdr:twoCellAnchor>
  <xdr:twoCellAnchor editAs="oneCell">
    <xdr:from>
      <xdr:col>0</xdr:col>
      <xdr:colOff>0</xdr:colOff>
      <xdr:row>27</xdr:row>
      <xdr:rowOff>0</xdr:rowOff>
    </xdr:from>
    <xdr:to>
      <xdr:col>12</xdr:col>
      <xdr:colOff>313258</xdr:colOff>
      <xdr:row>55</xdr:row>
      <xdr:rowOff>170829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8542858" cy="4971429"/>
        </a:xfrm>
        <a:prstGeom prst="rect">
          <a:avLst/>
        </a:prstGeom>
      </xdr:spPr>
    </xdr:pic>
    <xdr:clientData/>
  </xdr:twoCellAnchor>
  <xdr:twoCellAnchor editAs="oneCell">
    <xdr:from>
      <xdr:col>0</xdr:col>
      <xdr:colOff>0</xdr:colOff>
      <xdr:row>56</xdr:row>
      <xdr:rowOff>0</xdr:rowOff>
    </xdr:from>
    <xdr:to>
      <xdr:col>12</xdr:col>
      <xdr:colOff>570401</xdr:colOff>
      <xdr:row>85</xdr:row>
      <xdr:rowOff>113665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8800001" cy="5085715"/>
        </a:xfrm>
        <a:prstGeom prst="rect">
          <a:avLst/>
        </a:prstGeom>
      </xdr:spPr>
    </xdr:pic>
    <xdr:clientData/>
  </xdr:twoCellAnchor>
  <xdr:twoCellAnchor editAs="oneCell">
    <xdr:from>
      <xdr:col>14</xdr:col>
      <xdr:colOff>0</xdr:colOff>
      <xdr:row>1</xdr:row>
      <xdr:rowOff>0</xdr:rowOff>
    </xdr:from>
    <xdr:to>
      <xdr:col>28</xdr:col>
      <xdr:colOff>189277</xdr:colOff>
      <xdr:row>37</xdr:row>
      <xdr:rowOff>103991</xdr:rowOff>
    </xdr:to>
    <xdr:pic>
      <xdr:nvPicPr>
        <xdr:cNvPr id="5" name="图片 4"/>
        <xdr:cNvPicPr>
          <a:picLocks noChangeAspect="1"/>
        </xdr:cNvPicPr>
      </xdr:nvPicPr>
      <xdr:blipFill>
        <a:blip xmlns:r="http://schemas.openxmlformats.org/officeDocument/2006/relationships" r:embed="rId4"/>
        <a:stretch>
          <a:fillRect/>
        </a:stretch>
      </xdr:blipFill>
      <xdr:spPr>
        <a:xfrm>
          <a:off x="9601200" y="171450"/>
          <a:ext cx="9790477" cy="62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9</xdr:col>
      <xdr:colOff>65875</xdr:colOff>
      <xdr:row>38</xdr:row>
      <xdr:rowOff>56479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00150"/>
          <a:ext cx="6400000" cy="5371429"/>
        </a:xfrm>
        <a:prstGeom prst="rect">
          <a:avLst/>
        </a:prstGeom>
      </xdr:spPr>
    </xdr:pic>
    <xdr:clientData/>
  </xdr:twoCellAnchor>
  <xdr:twoCellAnchor editAs="oneCell">
    <xdr:from>
      <xdr:col>0</xdr:col>
      <xdr:colOff>0</xdr:colOff>
      <xdr:row>39</xdr:row>
      <xdr:rowOff>0</xdr:rowOff>
    </xdr:from>
    <xdr:to>
      <xdr:col>9</xdr:col>
      <xdr:colOff>342066</xdr:colOff>
      <xdr:row>46</xdr:row>
      <xdr:rowOff>56993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6676191" cy="1257143"/>
        </a:xfrm>
        <a:prstGeom prst="rect">
          <a:avLst/>
        </a:prstGeom>
      </xdr:spPr>
    </xdr:pic>
    <xdr:clientData/>
  </xdr:twoCellAnchor>
  <xdr:twoCellAnchor editAs="oneCell">
    <xdr:from>
      <xdr:col>0</xdr:col>
      <xdr:colOff>0</xdr:colOff>
      <xdr:row>47</xdr:row>
      <xdr:rowOff>0</xdr:rowOff>
    </xdr:from>
    <xdr:to>
      <xdr:col>9</xdr:col>
      <xdr:colOff>180161</xdr:colOff>
      <xdr:row>93</xdr:row>
      <xdr:rowOff>103777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058150"/>
          <a:ext cx="6514286" cy="799047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2" customWidth="1"/>
    <col min="2" max="2" width="78.21875" style="2603" customWidth="1"/>
    <col min="3" max="18" width="9" style="2597"/>
    <col min="19" max="19" width="17.88671875" style="2597" customWidth="1"/>
    <col min="20" max="51" width="9" style="2597"/>
    <col min="52" max="52" width="13.21875" style="2597" customWidth="1"/>
    <col min="53" max="53" width="13.44140625" style="2597" bestFit="1" customWidth="1"/>
    <col min="54" max="54" width="11.6640625" style="2597" bestFit="1" customWidth="1"/>
    <col min="55" max="55" width="13.44140625" style="2597" bestFit="1" customWidth="1"/>
    <col min="56" max="16384" width="9" style="2597"/>
  </cols>
  <sheetData>
    <row r="1" spans="1:55" s="2608" customFormat="1" ht="16.2" thickBot="1">
      <c r="A1" s="2606" t="s">
        <v>2636</v>
      </c>
      <c r="B1" s="2607" t="s">
        <v>2733</v>
      </c>
    </row>
    <row r="2" spans="1:55" s="2611" customFormat="1" ht="16.2" thickTop="1">
      <c r="A2" s="2609" t="s">
        <v>2640</v>
      </c>
      <c r="B2" s="2610" t="str">
        <f>'预评函-封皮'!B37</f>
        <v>四川省攀枝花市仁和区花城大道出让国有建设用地使用权抵押价格预评估</v>
      </c>
      <c r="AX2" s="2612"/>
      <c r="AZ2" s="2612"/>
      <c r="BA2" s="2613"/>
      <c r="BC2" s="2613"/>
    </row>
    <row r="3" spans="1:55" s="2614" customFormat="1">
      <c r="A3" s="2593" t="s">
        <v>2641</v>
      </c>
      <c r="B3" s="2596" t="str">
        <f>'预评函-封皮'!B40</f>
        <v>浙商金汇信托股份有限公司</v>
      </c>
    </row>
    <row r="4" spans="1:55" s="2595" customFormat="1">
      <c r="A4" s="2593" t="s">
        <v>2642</v>
      </c>
      <c r="B4" s="2594" t="str">
        <f>'预评函-封皮'!B46</f>
        <v>王鹏、郑燚</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6.2" thickBot="1">
      <c r="A5" s="2615" t="s">
        <v>2643</v>
      </c>
      <c r="B5" s="2616" t="str">
        <f>'预评函-封皮'!B49</f>
        <v>康正预评字号</v>
      </c>
    </row>
    <row r="6" spans="1:55" s="2617" customFormat="1" ht="16.2" thickTop="1">
      <c r="A6" s="2609" t="s">
        <v>2685</v>
      </c>
      <c r="B6" s="2610" t="str">
        <f>'预评函-1'!A4</f>
        <v>受贵公司委托，我公司对四川省攀枝花市仁和区花城大道出让国有建设用地使用权抵押价格进行了预评估。</v>
      </c>
      <c r="AM6" s="2618"/>
    </row>
    <row r="7" spans="1:55" s="2592" customFormat="1">
      <c r="A7" s="2593" t="s">
        <v>2637</v>
      </c>
      <c r="B7" s="2594" t="str">
        <f>'预评函-1'!A6</f>
        <v>估价对象为攀枝花金信瑞房地产开发有限公司使用的、位于四川省攀枝花市仁和区花城大道出让国有建设用地使用权。根据《国有土地使用证》[]，估价对象（分摊）出让国有建设用地使用权面积为13859.27平方米。根据《建设工程规划许可证》[]、《出让合同》[]，估价对象规划建筑面积为25218.71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2020年12月30日（评估专业人员勘察现场之日）</v>
      </c>
    </row>
    <row r="11" spans="1:55" s="2592" customFormat="1">
      <c r="A11" s="2593" t="s">
        <v>2645</v>
      </c>
      <c r="B11" s="2594" t="str">
        <f>'预评函-1'!A14</f>
        <v>根据《国有土地使用证》[]，本次评估估价对象证载（地类）用途为城镇住宅用地、住宿餐饮用地、批发零售用地。</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根据委托估价方介绍及评估专业人员现场勘查，本次评估估价对象实际土地开发程度为红线外市政基础设施达“七通”（即通路、通电、通讯、通上水、通下水、、）、宗地红线内场地平整。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根据《国有土地使用证》[]，估价对象（分摊）出让国有建设用地使用权面积为13859.27平方米。根据《建设工程规划许可证》[]、《出让合同》[]，估价对象规划建筑面积为25218.71平方米。</v>
      </c>
    </row>
    <row r="16" spans="1:55" s="2592" customFormat="1">
      <c r="A16" s="2593" t="s">
        <v>2649</v>
      </c>
      <c r="B16" s="2594" t="str">
        <f>'预评函-1'!A22</f>
        <v>本次估价对象为出让国有建设用地使用权，《国有土地使用证》[]证载土地终止日期为住宅2088年5月2日、商业2058年5月2日地下车库2058年5月2日。截至估价期日，出让国有建设用地使用权剩余土地使用年限为。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6.2"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4" t="s">
        <v>2655</v>
      </c>
      <c r="B22" s="2605"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估价期日：2020年12月30日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t="str">
        <f>'预评函-2'!E5</f>
        <v>城镇住宅用地、住宿餐饮用地、批发零售用地</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红线外七通、宗地红线内场地平整</v>
      </c>
    </row>
    <row r="39" spans="1:2">
      <c r="A39" s="2593" t="s">
        <v>2699</v>
      </c>
      <c r="B39" s="2594" t="str">
        <f>'预评函-2'!L5</f>
        <v>红线外七通、宗地红线内场地平整</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13859.27</v>
      </c>
    </row>
    <row r="44" spans="1:2">
      <c r="A44" s="2593" t="s">
        <v>2720</v>
      </c>
      <c r="B44" s="2594" t="str">
        <f>'预评函-2'!O3</f>
        <v>规划建筑面积/㎡</v>
      </c>
    </row>
    <row r="45" spans="1:2">
      <c r="A45" s="2593" t="s">
        <v>2702</v>
      </c>
      <c r="B45" s="2594">
        <f>'预评函-2'!O5</f>
        <v>25218.71</v>
      </c>
    </row>
    <row r="46" spans="1:2">
      <c r="A46" s="2593" t="s">
        <v>2703</v>
      </c>
      <c r="B46" s="2594">
        <f ca="1">'预评函-2'!P5</f>
        <v>2350</v>
      </c>
    </row>
    <row r="47" spans="1:2">
      <c r="A47" s="2593" t="s">
        <v>2704</v>
      </c>
      <c r="B47" s="2594">
        <f ca="1">'预评函-2'!Q5</f>
        <v>1292</v>
      </c>
    </row>
    <row r="48" spans="1:2">
      <c r="A48" s="2593" t="s">
        <v>2705</v>
      </c>
      <c r="B48" s="2594">
        <f ca="1">'预评函-2'!R5</f>
        <v>3257</v>
      </c>
    </row>
    <row r="49" spans="1:2">
      <c r="A49" s="2593" t="s">
        <v>2721</v>
      </c>
      <c r="B49" s="2594" t="str">
        <f>'预评函-2'!A6</f>
        <v>抵押价格</v>
      </c>
    </row>
    <row r="50" spans="1:2">
      <c r="A50" s="2593" t="s">
        <v>2706</v>
      </c>
      <c r="B50" s="2594">
        <f ca="1">'预评函-2'!R6</f>
        <v>3257</v>
      </c>
    </row>
    <row r="51" spans="1:2">
      <c r="A51" s="2593" t="s">
        <v>2722</v>
      </c>
      <c r="B51" s="2594" t="str">
        <f>'预评函-2'!A7</f>
        <v>——</v>
      </c>
    </row>
    <row r="52" spans="1:2">
      <c r="A52" s="2593" t="s">
        <v>2707</v>
      </c>
      <c r="B52" s="2594" t="str">
        <f>'预评函-2'!R7</f>
        <v>——</v>
      </c>
    </row>
    <row r="53" spans="1:2">
      <c r="A53" s="2593" t="s">
        <v>2723</v>
      </c>
      <c r="B53" s="2594" t="str">
        <f>'预评函-2'!A8</f>
        <v>抵押净值</v>
      </c>
    </row>
    <row r="54" spans="1:2" s="2608" customFormat="1" ht="16.2" thickBot="1">
      <c r="A54" s="2615" t="s">
        <v>2708</v>
      </c>
      <c r="B54" s="2616">
        <f ca="1">'预评函-2'!R8</f>
        <v>3081</v>
      </c>
    </row>
    <row r="55" spans="1:2" ht="16.2"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2.基础设施条件：估价对象实际开发程度为红线外七通、宗地红线内场地平整；本次评估设定开发程度为红线外七通、宗地红线内场地平整。</v>
      </c>
    </row>
    <row r="57" spans="1:2">
      <c r="A57" s="2593" t="s">
        <v>2660</v>
      </c>
      <c r="B57" s="2594" t="str">
        <f>'预评函-3'!A4</f>
        <v>3.估价规划限制条件：详见《建设工程规划许可证》[]、《出让合同》[]。</v>
      </c>
    </row>
    <row r="58" spans="1:2" s="2608" customFormat="1" ht="16.2" thickBot="1">
      <c r="A58" s="2615" t="s">
        <v>2709</v>
      </c>
      <c r="B58" s="2616" t="str">
        <f>'预评函-3'!A5</f>
        <v>4.影响价格的其他限定条件：无。</v>
      </c>
    </row>
    <row r="59" spans="1:2" ht="16.2"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6.2" thickBot="1">
      <c r="A68" s="2615" t="s">
        <v>2672</v>
      </c>
      <c r="B68" s="2619">
        <f>'预评函-3'!D30</f>
        <v>42558</v>
      </c>
    </row>
    <row r="69" spans="1:2" ht="16.2" thickTop="1">
      <c r="A69" s="2604" t="s">
        <v>2670</v>
      </c>
      <c r="B69" s="2605" t="str">
        <f>'预评函-3'!A20</f>
        <v>王鹏</v>
      </c>
    </row>
    <row r="70" spans="1:2">
      <c r="A70" s="2593" t="s">
        <v>2670</v>
      </c>
      <c r="B70" s="2600">
        <f ca="1">'预评函-3'!B20</f>
        <v>2002110030</v>
      </c>
    </row>
    <row r="71" spans="1:2">
      <c r="A71" s="2593" t="s">
        <v>2671</v>
      </c>
      <c r="B71" s="2594" t="str">
        <f>'预评函-3'!A21</f>
        <v>郑燚</v>
      </c>
    </row>
    <row r="72" spans="1:2" s="2608" customFormat="1" ht="16.2" thickBot="1">
      <c r="A72" s="2615" t="s">
        <v>2671</v>
      </c>
      <c r="B72" s="2621">
        <f ca="1">'预评函-3'!B21</f>
        <v>2014110011</v>
      </c>
    </row>
    <row r="73" spans="1:2" ht="16.2"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6.2"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1891</v>
      </c>
      <c r="B36" s="1582" t="s">
        <v>1892</v>
      </c>
    </row>
    <row r="37" spans="1:9" ht="28.5" customHeight="1">
      <c r="A37" s="1582"/>
      <c r="B37" s="3297" t="str">
        <f>项目基本情况!B1</f>
        <v>四川省攀枝花市仁和区花城大道出让国有建设用地使用权抵押价格预评估</v>
      </c>
      <c r="C37" s="3297"/>
      <c r="D37" s="3297"/>
      <c r="E37" s="3297"/>
      <c r="F37" s="3297"/>
      <c r="G37" s="3297"/>
      <c r="H37" s="3297"/>
      <c r="I37" s="3297"/>
    </row>
    <row r="38" spans="1:9">
      <c r="A38" s="1584"/>
      <c r="B38" s="1584"/>
    </row>
    <row r="39" spans="1:9">
      <c r="A39" s="1582" t="s">
        <v>1891</v>
      </c>
      <c r="B39" s="1582" t="s">
        <v>2034</v>
      </c>
    </row>
    <row r="40" spans="1:9">
      <c r="A40" s="1582"/>
      <c r="B40" s="1582" t="str">
        <f>项目基本情况!B5</f>
        <v>浙商金汇信托股份有限公司</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c r="B46" s="1582" t="str">
        <f>项目基本情况!K4</f>
        <v>王鹏、郑燚</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1894</v>
      </c>
    </row>
    <row r="2" spans="1:4">
      <c r="A2" s="1693"/>
    </row>
    <row r="3" spans="1:4" ht="17.399999999999999">
      <c r="A3" s="1711" t="str">
        <f>项目基本情况!B5&amp;"："</f>
        <v>浙商金汇信托股份有限公司：</v>
      </c>
    </row>
    <row r="4" spans="1:4" ht="34.799999999999997">
      <c r="A4" s="1705" t="str">
        <f>"受贵公司委托，我公司对"&amp;项目基本情况!K2&amp;项目基本情况!B9&amp;"进行了预评估。"</f>
        <v>受贵公司委托，我公司对四川省攀枝花市仁和区花城大道出让国有建设用地使用权抵押价格进行了预评估。</v>
      </c>
    </row>
    <row r="5" spans="1:4" ht="17.399999999999999">
      <c r="A5" s="1708" t="s">
        <v>1895</v>
      </c>
    </row>
    <row r="6" spans="1:4" ht="87">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攀枝花金信瑞房地产开发有限公司使用的、位于四川省攀枝花市仁和区花城大道出让国有建设用地使用权。根据《国有土地使用证》[]，估价对象（分摊）出让国有建设用地使用权面积为13859.27平方米。根据《建设工程规划许可证》[]、《出让合同》[]，估价对象规划建筑面积为25218.71平方米。</v>
      </c>
    </row>
    <row r="7" spans="1:4" ht="52.2">
      <c r="A7" s="1709" t="s">
        <v>2727</v>
      </c>
    </row>
    <row r="8" spans="1:4" ht="17.399999999999999">
      <c r="A8" s="1708" t="s">
        <v>1896</v>
      </c>
    </row>
    <row r="9" spans="1:4" ht="87">
      <c r="A9" s="1710" t="str">
        <f>IF(项目基本情况!B8="抵押",IF(项目基本情况!B5=项目基本情况!B6,定义!C51,定义!B51),定义!D51)</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711" t="s">
        <v>2014</v>
      </c>
    </row>
    <row r="11" spans="1:4" ht="17.399999999999999">
      <c r="A11" s="1694" t="str">
        <f>TEXT(项目基本情况!D3,"yyyy年m月d日;;")&amp;IF(项目基本情况!B3=项目基本情况!D3,"（评估专业人员勘察现场之日）","")</f>
        <v>2020年12月30日（评估专业人员勘察现场之日）</v>
      </c>
    </row>
    <row r="12" spans="1:4" ht="17.399999999999999">
      <c r="A12" s="1711" t="s">
        <v>2013</v>
      </c>
    </row>
    <row r="13" spans="1:4" ht="17.399999999999999">
      <c r="A13" s="1705" t="s">
        <v>2898</v>
      </c>
    </row>
    <row r="14" spans="1:4" ht="34.799999999999997">
      <c r="A14" s="1705" t="str">
        <f>"根据"&amp;项目基本情况!F12&amp;"，本次评估估价对象证载（地类）用途为"&amp;项目基本情况!B12&amp;"。"</f>
        <v>根据《国有土地使用证》[]，本次评估估价对象证载（地类）用途为城镇住宅用地、住宿餐饮用地、批发零售用地。</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2060</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4.799999999999997">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5" t="s">
        <v>2061</v>
      </c>
    </row>
    <row r="20" spans="1:1" ht="52.2">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根据《国有土地使用证》[]，估价对象（分摊）出让国有建设用地使用权面积为13859.27平方米。根据《建设工程规划许可证》[]、《出让合同》[]，估价对象规划建筑面积为25218.71平方米。</v>
      </c>
    </row>
    <row r="21" spans="1:1" ht="17.399999999999999">
      <c r="A21" s="1705" t="s">
        <v>2062</v>
      </c>
    </row>
    <row r="22" spans="1:1" ht="69.599999999999994">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本次估价对象为出让国有建设用地使用权，《国有土地使用证》[]证载土地终止日期为住宅2088年5月2日、商业2058年5月2日地下车库2058年5月2日。截至估价期日，出让国有建设用地使用权剩余土地使用年限为。</v>
      </c>
    </row>
    <row r="23" spans="1:1" ht="17.399999999999999">
      <c r="A23" s="1705" t="str">
        <f>IF(项目基本情况!B16="出让","本次评估设定估价对象剩余土地使用年限为"&amp;项目基本情况!D20&amp;"。","")</f>
        <v>本次评估设定估价对象剩余土地使用年限为。</v>
      </c>
    </row>
    <row r="24" spans="1:1" ht="17.399999999999999">
      <c r="A24" s="1705" t="s">
        <v>2063</v>
      </c>
    </row>
    <row r="25" spans="1:1" ht="87">
      <c r="A25" s="1705" t="str">
        <f>定义!C53</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26" spans="1:1" ht="52.2">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2015</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1894</v>
      </c>
    </row>
    <row r="2" spans="1:4">
      <c r="A2" s="1693"/>
    </row>
    <row r="3" spans="1:4" ht="17.399999999999999">
      <c r="A3" s="1711" t="str">
        <f>项目基本情况!B5&amp;"："</f>
        <v>浙商金汇信托股份有限公司：</v>
      </c>
    </row>
    <row r="4" spans="1:4" ht="34.799999999999997">
      <c r="A4" s="1705" t="str">
        <f>"受贵公司委托，我公司对"&amp;项目基本情况!K2&amp;项目基本情况!B9&amp;"进行了预评估。"</f>
        <v>受贵公司委托，我公司对四川省攀枝花市仁和区花城大道出让国有建设用地使用权抵押价格进行了预评估。</v>
      </c>
    </row>
    <row r="5" spans="1:4" ht="17.399999999999999">
      <c r="A5" s="1708" t="s">
        <v>1895</v>
      </c>
    </row>
    <row r="6" spans="1:4" ht="87">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攀枝花金信瑞房地产开发有限公司使用的、位于四川省攀枝花市仁和区花城大道出让国有建设用地使用权。根据《国有土地使用证》[]，估价对象（分摊）出让国有建设用地使用权面积为13859.27平方米。根据《建设工程规划许可证》[]、《出让合同》[]，估价对象规划建筑面积为25218.71平方米。</v>
      </c>
    </row>
    <row r="7" spans="1:4" ht="87">
      <c r="A7" s="2589" t="s">
        <v>2728</v>
      </c>
    </row>
    <row r="8" spans="1:4" ht="17.399999999999999">
      <c r="A8" s="1708" t="s">
        <v>1896</v>
      </c>
    </row>
    <row r="9" spans="1:4" ht="87">
      <c r="A9" s="1710" t="str">
        <f>IF(项目基本情况!B8="抵押",IF(项目基本情况!B5=项目基本情况!B6,定义!C51,定义!B51),定义!D51)</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711" t="s">
        <v>2014</v>
      </c>
    </row>
    <row r="11" spans="1:4" ht="17.399999999999999">
      <c r="A11" s="1694" t="str">
        <f>TEXT(项目基本情况!D3,"yyyy年m月d日;;")&amp;IF(项目基本情况!B3=项目基本情况!D3,"（评估专业人员勘察现场之日）","")</f>
        <v>2020年12月30日（评估专业人员勘察现场之日）</v>
      </c>
    </row>
    <row r="12" spans="1:4" ht="17.399999999999999">
      <c r="A12" s="1711" t="s">
        <v>2013</v>
      </c>
    </row>
    <row r="13" spans="1:4" ht="17.399999999999999">
      <c r="A13" s="1705" t="s">
        <v>2059</v>
      </c>
    </row>
    <row r="14" spans="1:4" ht="34.799999999999997">
      <c r="A14" s="1705" t="str">
        <f>"根据"&amp;项目基本情况!F12&amp;"，本次评估估价对象证载（地类）用途为"&amp;项目基本情况!B12&amp;"。"</f>
        <v>根据《国有土地使用证》[]，本次评估估价对象证载（地类）用途为城镇住宅用地、住宿餐饮用地、批发零售用地。</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2060</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2.2">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5" t="s">
        <v>2061</v>
      </c>
    </row>
    <row r="20" spans="1:1" ht="52.2">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根据《国有土地使用证》[]，估价对象（分摊）出让国有建设用地使用权面积为13859.27平方米。根据《建设工程规划许可证》[]、《出让合同》[]，估价对象规划建筑面积为25218.71平方米。</v>
      </c>
    </row>
    <row r="21" spans="1:1" ht="87">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5" t="s">
        <v>2062</v>
      </c>
    </row>
    <row r="23" spans="1:1" ht="17.399999999999999">
      <c r="A23" s="2591" t="s">
        <v>2729</v>
      </c>
    </row>
    <row r="24" spans="1:1" ht="17.399999999999999">
      <c r="A24" s="1705" t="s">
        <v>2063</v>
      </c>
    </row>
    <row r="25" spans="1:1" ht="87">
      <c r="A25" s="1705" t="str">
        <f>定义!C53</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26" spans="1:1" ht="52.2">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2015</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98" t="s">
        <v>2026</v>
      </c>
      <c r="B1" s="3298"/>
      <c r="C1" s="3298"/>
      <c r="D1" s="3298"/>
      <c r="E1" s="3298"/>
      <c r="F1" s="3298"/>
      <c r="G1" s="3298"/>
      <c r="H1" s="3298"/>
      <c r="I1" s="3298"/>
      <c r="J1" s="3298"/>
      <c r="K1" s="3298"/>
      <c r="L1" s="3298"/>
      <c r="M1" s="3298"/>
      <c r="N1" s="3298"/>
      <c r="O1" s="3298"/>
      <c r="P1" s="3298"/>
      <c r="Q1" s="3298"/>
      <c r="R1" s="3298"/>
    </row>
    <row r="2" spans="1:18">
      <c r="A2" s="1721" t="s">
        <v>2028</v>
      </c>
      <c r="B2" s="1721"/>
      <c r="C2" s="1721"/>
      <c r="D2" s="1721"/>
      <c r="E2" s="1721"/>
      <c r="F2" s="1721"/>
      <c r="G2" s="1721"/>
      <c r="H2" s="1721"/>
      <c r="I2" s="1722"/>
      <c r="J2" s="1722"/>
      <c r="K2" s="1723" t="str">
        <f>"估价期日："&amp;TEXT(项目基本情况!D3,"yyyy年m月d日;;")</f>
        <v>估价期日：2020年12月30日</v>
      </c>
      <c r="L2" s="1721"/>
      <c r="M2" s="1721"/>
      <c r="N2" s="1721"/>
      <c r="O2" s="1721"/>
      <c r="P2" s="1721"/>
      <c r="Q2" s="1721"/>
      <c r="R2" s="1723" t="str">
        <f>"估价期日的国有建设用地使用权性质："&amp;项目基本情况!B16</f>
        <v>估价期日的国有建设用地使用权性质：出让</v>
      </c>
    </row>
    <row r="3" spans="1:18" ht="23.25" customHeight="1">
      <c r="A3" s="3299" t="s">
        <v>2017</v>
      </c>
      <c r="B3" s="3299" t="s">
        <v>2711</v>
      </c>
      <c r="C3" s="3300" t="s">
        <v>2018</v>
      </c>
      <c r="D3" s="3299" t="s">
        <v>2715</v>
      </c>
      <c r="E3" s="3302" t="s">
        <v>2019</v>
      </c>
      <c r="F3" s="3302"/>
      <c r="G3" s="3302"/>
      <c r="H3" s="3302" t="s">
        <v>2020</v>
      </c>
      <c r="I3" s="3302"/>
      <c r="J3" s="3302"/>
      <c r="K3" s="3300" t="s">
        <v>2021</v>
      </c>
      <c r="L3" s="3300" t="s">
        <v>2022</v>
      </c>
      <c r="M3" s="3299" t="s">
        <v>2712</v>
      </c>
      <c r="N3" s="3301" t="str">
        <f>"（分摊）"&amp;项目基本情况!B16&amp;"国有建设用地使用权面积/㎡"</f>
        <v>（分摊）出让国有建设用地使用权面积/㎡</v>
      </c>
      <c r="O3" s="3299" t="s">
        <v>2051</v>
      </c>
      <c r="P3" s="3300" t="s">
        <v>2031</v>
      </c>
      <c r="Q3" s="3300" t="s">
        <v>2052</v>
      </c>
      <c r="R3" s="3300" t="s">
        <v>2023</v>
      </c>
    </row>
    <row r="4" spans="1:18" ht="36.75" customHeight="1">
      <c r="A4" s="3299"/>
      <c r="B4" s="3299"/>
      <c r="C4" s="3300"/>
      <c r="D4" s="3299"/>
      <c r="E4" s="2490" t="s">
        <v>2030</v>
      </c>
      <c r="F4" s="2490" t="s">
        <v>2724</v>
      </c>
      <c r="G4" s="2490" t="s">
        <v>2024</v>
      </c>
      <c r="H4" s="2490" t="s">
        <v>2025</v>
      </c>
      <c r="I4" s="2490" t="s">
        <v>2725</v>
      </c>
      <c r="J4" s="2490" t="s">
        <v>2024</v>
      </c>
      <c r="K4" s="3300"/>
      <c r="L4" s="3300"/>
      <c r="M4" s="3299"/>
      <c r="N4" s="3301"/>
      <c r="O4" s="3299"/>
      <c r="P4" s="3300"/>
      <c r="Q4" s="3300"/>
      <c r="R4" s="3300"/>
    </row>
    <row r="5" spans="1:18" ht="135" customHeight="1">
      <c r="A5" s="1856" t="s">
        <v>2635</v>
      </c>
      <c r="B5" s="2583" t="s">
        <v>2633</v>
      </c>
      <c r="C5" s="2489">
        <v>22</v>
      </c>
      <c r="D5" s="2488" t="s">
        <v>2634</v>
      </c>
      <c r="E5" s="1724" t="str">
        <f>项目基本情况!B12</f>
        <v>城镇住宅用地、住宿餐饮用地、批发零售用地</v>
      </c>
      <c r="F5" s="2488">
        <v>258</v>
      </c>
      <c r="G5" s="1724">
        <f>项目基本情况!B13</f>
        <v>0</v>
      </c>
      <c r="H5" s="2488">
        <v>1.5</v>
      </c>
      <c r="I5" s="2488">
        <v>1.5</v>
      </c>
      <c r="J5" s="2488">
        <v>1.5</v>
      </c>
      <c r="K5" s="1724" t="str">
        <f>"红线外"&amp;项目基本情况!T40&amp;"、宗地红线内"&amp;项目基本情况!B35</f>
        <v>红线外七通、宗地红线内场地平整</v>
      </c>
      <c r="L5" s="1724" t="str">
        <f>"红线外"&amp;项目基本情况!T40&amp;"、宗地红线内场地"&amp;项目基本情况!D36</f>
        <v>红线外七通、宗地红线内场地平整</v>
      </c>
      <c r="M5" s="1724">
        <f>IF(项目基本情况!B16="出让",项目基本情况!D20,"——")</f>
        <v>0</v>
      </c>
      <c r="N5" s="1724">
        <f>项目基本情况!C22</f>
        <v>13859.27</v>
      </c>
      <c r="O5" s="1724">
        <f>项目基本情况!C21</f>
        <v>25218.71</v>
      </c>
      <c r="P5" s="1724">
        <f ca="1">结果表!E42</f>
        <v>2350</v>
      </c>
      <c r="Q5" s="1724">
        <f ca="1">结果表!D42</f>
        <v>1292</v>
      </c>
      <c r="R5" s="1725">
        <f ca="1">结果表!C42</f>
        <v>3257</v>
      </c>
    </row>
    <row r="6" spans="1:18">
      <c r="A6" s="3303" t="str">
        <f>IF(项目基本情况!B9="市场价格","——","抵押价格")</f>
        <v>抵押价格</v>
      </c>
      <c r="B6" s="3304"/>
      <c r="C6" s="3304"/>
      <c r="D6" s="3304"/>
      <c r="E6" s="3304"/>
      <c r="F6" s="3304"/>
      <c r="G6" s="3304"/>
      <c r="H6" s="3304"/>
      <c r="I6" s="3304"/>
      <c r="J6" s="3304"/>
      <c r="K6" s="3304"/>
      <c r="L6" s="3304"/>
      <c r="M6" s="3304"/>
      <c r="N6" s="3304"/>
      <c r="O6" s="3304"/>
      <c r="P6" s="3304"/>
      <c r="Q6" s="3305"/>
      <c r="R6" s="1726">
        <f ca="1">结果表!O39</f>
        <v>3257</v>
      </c>
    </row>
    <row r="7" spans="1:18">
      <c r="A7" s="3303" t="str">
        <f>IF(项目基本情况!B9="市场价格","——",IF(项目基本情况!E8="已注销及未注销","抵押担保权已注销时的抵押价格","——"))</f>
        <v>——</v>
      </c>
      <c r="B7" s="3304"/>
      <c r="C7" s="3304"/>
      <c r="D7" s="3304"/>
      <c r="E7" s="3304"/>
      <c r="F7" s="3304"/>
      <c r="G7" s="3304"/>
      <c r="H7" s="3304"/>
      <c r="I7" s="3304"/>
      <c r="J7" s="3304"/>
      <c r="K7" s="3304"/>
      <c r="L7" s="3304"/>
      <c r="M7" s="3304"/>
      <c r="N7" s="3304"/>
      <c r="O7" s="3304"/>
      <c r="P7" s="3304"/>
      <c r="Q7" s="3305"/>
      <c r="R7" s="1726" t="str">
        <f>结果表!O40</f>
        <v>——</v>
      </c>
    </row>
    <row r="8" spans="1:18">
      <c r="A8" s="3303" t="str">
        <f>IF(项目基本情况!B9="市场价格","——",项目基本情况!E9)</f>
        <v>抵押净值</v>
      </c>
      <c r="B8" s="3304"/>
      <c r="C8" s="3304"/>
      <c r="D8" s="3304"/>
      <c r="E8" s="3304"/>
      <c r="F8" s="3304"/>
      <c r="G8" s="3304"/>
      <c r="H8" s="3304"/>
      <c r="I8" s="3304"/>
      <c r="J8" s="3304"/>
      <c r="K8" s="3304"/>
      <c r="L8" s="3304"/>
      <c r="M8" s="3304"/>
      <c r="N8" s="3304"/>
      <c r="O8" s="3304"/>
      <c r="P8" s="3304"/>
      <c r="Q8" s="3305"/>
      <c r="R8" s="1726">
        <f ca="1">结果表!O41</f>
        <v>3081</v>
      </c>
    </row>
    <row r="9" spans="1:18">
      <c r="A9" s="1727" t="s">
        <v>2029</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2016</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6" customWidth="1"/>
    <col min="2" max="3" width="21.33203125" style="1716" customWidth="1"/>
    <col min="4" max="4" width="19.88671875" style="1716" customWidth="1"/>
    <col min="5" max="16384" width="9" style="1716"/>
  </cols>
  <sheetData>
    <row r="1" spans="1:4">
      <c r="A1" s="3307" t="s">
        <v>2053</v>
      </c>
      <c r="B1" s="3307"/>
      <c r="C1" s="3307"/>
      <c r="D1" s="3307"/>
    </row>
    <row r="2" spans="1:4" ht="47.25" customHeight="1">
      <c r="A2" s="3308" t="str">
        <f>"1.权利限制："&amp;项目基本情况!L24&amp;"未设定租赁等其他他项权利。"</f>
        <v>1.权利限制：根据估价对象《不动产权证书》原件、《国有土地使用权》复印件，截至估价期日，估价对象抵押权未见登记。未设定租赁等其他他项权利。</v>
      </c>
      <c r="B2" s="3308"/>
      <c r="C2" s="3308"/>
      <c r="D2" s="3308"/>
    </row>
    <row r="3" spans="1:4" ht="48" customHeight="1">
      <c r="A3" s="330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07"/>
      <c r="C3" s="3307"/>
      <c r="D3" s="3307"/>
    </row>
    <row r="4" spans="1:4" ht="36.75" customHeight="1">
      <c r="A4" s="3307" t="str">
        <f>"3.估价规划限制条件：详见"&amp;项目基本情况!E21&amp;"。"</f>
        <v>3.估价规划限制条件：详见《建设工程规划许可证》[]、《出让合同》[]。</v>
      </c>
      <c r="B4" s="3307"/>
      <c r="C4" s="3307"/>
      <c r="D4" s="3307"/>
    </row>
    <row r="5" spans="1:4">
      <c r="A5" s="3306" t="s">
        <v>2054</v>
      </c>
      <c r="B5" s="3306"/>
      <c r="C5" s="3306"/>
      <c r="D5" s="3306"/>
    </row>
    <row r="6" spans="1:4">
      <c r="A6" s="3307" t="s">
        <v>2032</v>
      </c>
      <c r="B6" s="3307"/>
      <c r="C6" s="3307"/>
      <c r="D6" s="3307"/>
    </row>
    <row r="7" spans="1:4" ht="33" customHeight="1">
      <c r="A7" s="3307" t="s">
        <v>2555</v>
      </c>
      <c r="B7" s="3307"/>
      <c r="C7" s="3307"/>
      <c r="D7" s="3307"/>
    </row>
    <row r="8" spans="1:4" ht="32.25" customHeight="1">
      <c r="A8" s="33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7"/>
      <c r="C8" s="3307"/>
      <c r="D8" s="3307"/>
    </row>
    <row r="9" spans="1:4" ht="33.75" customHeight="1">
      <c r="A9" s="33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7"/>
      <c r="C9" s="3307"/>
      <c r="D9" s="3307"/>
    </row>
    <row r="10" spans="1:4">
      <c r="A10" s="3307" t="str">
        <f>IF(项目基本情况!B8="抵押","4.估价师所知悉的法定优先受偿款情况为：","——")</f>
        <v>4.估价师所知悉的法定优先受偿款情况为：</v>
      </c>
      <c r="B10" s="3307"/>
      <c r="C10" s="3307"/>
      <c r="D10" s="3307"/>
    </row>
    <row r="11" spans="1:4" ht="37.5" customHeight="1">
      <c r="A11" s="3309" t="str">
        <f>IF(项目基本情况!B8="抵押","（1）"&amp;CONCATENATE(项目基本情况!L24,项目基本情况!L25,项目基本情况!L26),"——")</f>
        <v>（1）根据估价对象《不动产权证书》原件、《国有土地使用权》复印件，截至估价期日，估价对象抵押权未见登记。</v>
      </c>
      <c r="B11" s="3309"/>
      <c r="C11" s="3309"/>
      <c r="D11" s="3309"/>
    </row>
    <row r="12" spans="1:4" ht="168" customHeight="1">
      <c r="A12" s="3306" t="s">
        <v>2056</v>
      </c>
      <c r="B12" s="3306"/>
      <c r="C12" s="3306"/>
      <c r="D12" s="3306"/>
    </row>
    <row r="13" spans="1:4">
      <c r="A13" s="3310" t="s">
        <v>2726</v>
      </c>
      <c r="B13" s="3310"/>
      <c r="C13" s="3310"/>
      <c r="D13" s="3310"/>
    </row>
    <row r="14" spans="1:4">
      <c r="A14" s="3309" t="str">
        <f>IF(项目基本情况!B8="抵押","综上，"&amp;结果表!K47,"——")</f>
        <v>综上，本次评估不存在估价师知悉的法定优先受偿款</v>
      </c>
      <c r="B14" s="3309"/>
      <c r="C14" s="3309"/>
      <c r="D14" s="3309"/>
    </row>
    <row r="15" spans="1:4" ht="58.5" customHeight="1">
      <c r="A15" s="33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7"/>
      <c r="C15" s="3307"/>
      <c r="D15" s="3307"/>
    </row>
    <row r="16" spans="1:4" ht="70.5" customHeight="1">
      <c r="A16" s="33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7"/>
      <c r="C16" s="3307"/>
      <c r="D16" s="3307"/>
    </row>
    <row r="17" spans="1:4">
      <c r="A17" s="3307" t="s">
        <v>2682</v>
      </c>
      <c r="B17" s="3307"/>
      <c r="C17" s="3307"/>
      <c r="D17" s="3307"/>
    </row>
    <row r="18" spans="1:4">
      <c r="A18" s="3307" t="s">
        <v>2674</v>
      </c>
      <c r="B18" s="3307"/>
      <c r="C18" s="3307"/>
      <c r="D18" s="3307"/>
    </row>
    <row r="19" spans="1:4">
      <c r="A19" s="2584" t="s">
        <v>2675</v>
      </c>
      <c r="B19" s="2584" t="s">
        <v>2676</v>
      </c>
      <c r="C19" s="2584" t="s">
        <v>2677</v>
      </c>
      <c r="D19" s="2584" t="s">
        <v>2678</v>
      </c>
    </row>
    <row r="20" spans="1:4">
      <c r="A20" s="2584" t="str">
        <f>项目基本情况!B4</f>
        <v>王鹏</v>
      </c>
      <c r="B20" s="2584">
        <f ca="1">项目基本情况!C4</f>
        <v>2002110030</v>
      </c>
      <c r="C20" s="2586"/>
      <c r="D20" s="1714" t="s">
        <v>2683</v>
      </c>
    </row>
    <row r="21" spans="1:4">
      <c r="A21" s="2584" t="str">
        <f>项目基本情况!D4</f>
        <v>郑燚</v>
      </c>
      <c r="B21" s="2584">
        <f ca="1">项目基本情况!E4</f>
        <v>2014110011</v>
      </c>
      <c r="C21" s="2586"/>
      <c r="D21" s="1714" t="s">
        <v>2684</v>
      </c>
    </row>
    <row r="23" spans="1:4">
      <c r="A23" s="3307" t="s">
        <v>2679</v>
      </c>
      <c r="B23" s="3307"/>
      <c r="C23" s="3307"/>
      <c r="D23" s="3307"/>
    </row>
    <row r="24" spans="1:4">
      <c r="A24" s="2584" t="s">
        <v>2675</v>
      </c>
      <c r="B24" s="2584" t="s">
        <v>2680</v>
      </c>
      <c r="C24" s="2584" t="s">
        <v>2677</v>
      </c>
      <c r="D24" s="2584" t="s">
        <v>2678</v>
      </c>
    </row>
    <row r="25" spans="1:4">
      <c r="A25" s="2587" t="s">
        <v>2681</v>
      </c>
      <c r="B25" s="2584" t="s">
        <v>942</v>
      </c>
      <c r="C25" s="2586"/>
      <c r="D25" s="1714" t="s">
        <v>2684</v>
      </c>
    </row>
    <row r="29" spans="1:4">
      <c r="D29" s="2585" t="s">
        <v>2027</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147" customWidth="1"/>
    <col min="2" max="16384" width="14.44140625" style="1145"/>
  </cols>
  <sheetData>
    <row r="1" spans="1:7" s="1143" customFormat="1" ht="17.399999999999999">
      <c r="A1" s="1142" t="s">
        <v>65</v>
      </c>
    </row>
    <row r="3" spans="1:7">
      <c r="A3" s="1144" t="s">
        <v>66</v>
      </c>
      <c r="B3" s="1145" t="s">
        <v>67</v>
      </c>
      <c r="G3" s="1146"/>
    </row>
    <row r="4" spans="1:7">
      <c r="G4" s="1146"/>
    </row>
    <row r="5" spans="1:7">
      <c r="A5" s="1148" t="s">
        <v>45</v>
      </c>
      <c r="B5" s="1145" t="s">
        <v>46</v>
      </c>
      <c r="G5" s="1146"/>
    </row>
    <row r="6" spans="1:7">
      <c r="G6" s="1146"/>
    </row>
    <row r="7" spans="1:7">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4">
      <c r="A15" s="3318" t="s">
        <v>53</v>
      </c>
      <c r="B15" s="3319" t="s">
        <v>837</v>
      </c>
      <c r="C15" s="3315"/>
    </row>
    <row r="16" spans="1:7" ht="14.4">
      <c r="A16" s="3318"/>
      <c r="B16" s="3316" t="s">
        <v>54</v>
      </c>
      <c r="C16" s="1154" t="s">
        <v>53</v>
      </c>
    </row>
    <row r="17" spans="1:3" ht="14.4">
      <c r="A17" s="3318"/>
      <c r="B17" s="3316"/>
      <c r="C17" s="1154" t="s">
        <v>55</v>
      </c>
    </row>
    <row r="18" spans="1:3" ht="14.4">
      <c r="A18" s="3318"/>
      <c r="B18" s="3316"/>
      <c r="C18" s="1154" t="s">
        <v>56</v>
      </c>
    </row>
    <row r="19" spans="1:3" ht="14.4">
      <c r="A19" s="3318"/>
      <c r="B19" s="3314" t="s">
        <v>57</v>
      </c>
      <c r="C19" s="3315"/>
    </row>
    <row r="20" spans="1:3" ht="14.4">
      <c r="A20" s="1155" t="s">
        <v>58</v>
      </c>
      <c r="B20" s="1156"/>
      <c r="C20" s="1157"/>
    </row>
    <row r="21" spans="1:3" ht="14.4">
      <c r="A21" s="3317" t="s">
        <v>59</v>
      </c>
      <c r="B21" s="3314" t="s">
        <v>60</v>
      </c>
      <c r="C21" s="3315"/>
    </row>
    <row r="22" spans="1:3" ht="14.4">
      <c r="A22" s="3317"/>
      <c r="B22" s="3314" t="s">
        <v>61</v>
      </c>
      <c r="C22" s="3315"/>
    </row>
    <row r="23" spans="1:3" ht="14.4">
      <c r="A23" s="3317"/>
      <c r="B23" s="3314" t="s">
        <v>62</v>
      </c>
      <c r="C23" s="3315"/>
    </row>
    <row r="24" spans="1:3" ht="14.4">
      <c r="A24" s="3317"/>
      <c r="B24" s="3320" t="s">
        <v>63</v>
      </c>
      <c r="C24" s="1158" t="s">
        <v>828</v>
      </c>
    </row>
    <row r="25" spans="1:3" ht="14.4">
      <c r="A25" s="3317"/>
      <c r="B25" s="3321"/>
      <c r="C25" s="1158" t="s">
        <v>829</v>
      </c>
    </row>
    <row r="26" spans="1:3" ht="14.4">
      <c r="A26" s="3317"/>
      <c r="B26" s="3321"/>
      <c r="C26" s="1158" t="s">
        <v>830</v>
      </c>
    </row>
    <row r="27" spans="1:3" ht="14.4">
      <c r="A27" s="3317"/>
      <c r="B27" s="3321"/>
      <c r="C27" s="1158" t="s">
        <v>831</v>
      </c>
    </row>
    <row r="28" spans="1:3" ht="14.4">
      <c r="A28" s="3317"/>
      <c r="B28" s="3321"/>
      <c r="C28" s="1158" t="s">
        <v>832</v>
      </c>
    </row>
    <row r="29" spans="1:3" ht="14.4">
      <c r="A29" s="3317"/>
      <c r="B29" s="3321"/>
      <c r="C29" s="1158" t="s">
        <v>833</v>
      </c>
    </row>
    <row r="30" spans="1:3" ht="14.4">
      <c r="A30" s="3317"/>
      <c r="B30" s="3321"/>
      <c r="C30" s="1158" t="s">
        <v>834</v>
      </c>
    </row>
    <row r="31" spans="1:3" ht="14.4">
      <c r="A31" s="3317"/>
      <c r="B31" s="3321"/>
      <c r="C31" s="1158" t="s">
        <v>835</v>
      </c>
    </row>
    <row r="32" spans="1:3" ht="14.4">
      <c r="A32" s="3317"/>
      <c r="B32" s="3321"/>
      <c r="C32" s="1158" t="s">
        <v>1636</v>
      </c>
    </row>
    <row r="33" spans="1:3" ht="14.4">
      <c r="A33" s="3317"/>
      <c r="B33" s="3311" t="s">
        <v>1642</v>
      </c>
      <c r="C33" s="1158" t="s">
        <v>1637</v>
      </c>
    </row>
    <row r="34" spans="1:3" ht="14.4">
      <c r="A34" s="3317"/>
      <c r="B34" s="3312"/>
      <c r="C34" s="1163" t="s">
        <v>1638</v>
      </c>
    </row>
    <row r="35" spans="1:3" ht="14.4">
      <c r="A35" s="3317"/>
      <c r="B35" s="3312"/>
      <c r="C35" s="1164" t="s">
        <v>1639</v>
      </c>
    </row>
    <row r="36" spans="1:3" ht="14.4">
      <c r="A36" s="3317"/>
      <c r="B36" s="3312"/>
      <c r="C36" s="1164" t="s">
        <v>1640</v>
      </c>
    </row>
    <row r="37" spans="1:3" ht="14.4">
      <c r="A37" s="3317"/>
      <c r="B37" s="3313"/>
      <c r="C37" s="1165" t="s">
        <v>1641</v>
      </c>
    </row>
    <row r="38" spans="1:3">
      <c r="A38" s="1159" t="s">
        <v>836</v>
      </c>
    </row>
    <row r="41" spans="1:3">
      <c r="A41" s="1159" t="s">
        <v>68</v>
      </c>
    </row>
    <row r="42" spans="1:3" ht="14.4">
      <c r="A42" s="1160" t="s">
        <v>844</v>
      </c>
    </row>
    <row r="43" spans="1:3" ht="14.4">
      <c r="A43" s="1161" t="s">
        <v>69</v>
      </c>
    </row>
    <row r="44" spans="1:3" ht="14.4">
      <c r="A44" s="1160" t="s">
        <v>843</v>
      </c>
    </row>
    <row r="45" spans="1:3" ht="14.4">
      <c r="A45" s="1162" t="s">
        <v>845</v>
      </c>
    </row>
    <row r="46" spans="1:3" ht="14.4">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8" customWidth="1"/>
    <col min="2" max="2" width="22.77734375" style="2828" bestFit="1" customWidth="1"/>
    <col min="3" max="3" width="25.77734375" style="2828" bestFit="1" customWidth="1"/>
    <col min="4" max="4" width="22.6640625" style="2828"/>
    <col min="5" max="5" width="22.77734375" style="2828" bestFit="1" customWidth="1"/>
    <col min="6" max="6" width="25.6640625" style="2828" customWidth="1"/>
    <col min="7" max="16384" width="22.6640625" style="2828"/>
  </cols>
  <sheetData>
    <row r="1" spans="1:7" ht="20.25" customHeight="1">
      <c r="A1" s="3023"/>
      <c r="B1" s="3023"/>
      <c r="C1" s="3023"/>
      <c r="D1" s="3023"/>
      <c r="E1" s="3023"/>
      <c r="F1" s="3023"/>
      <c r="G1" s="3023"/>
    </row>
    <row r="2" spans="1:7" ht="20.25" customHeight="1">
      <c r="A2" s="3024" t="s">
        <v>1897</v>
      </c>
      <c r="B2" s="3025">
        <f ca="1">TODAY()</f>
        <v>44200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f ca="1">IF(C6&lt;B2,"已过期",1120050019)</f>
        <v>1120050019</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2934</v>
      </c>
      <c r="B12" s="3028">
        <f ca="1">IF(C12&lt;B2,"已过期",1120040230)</f>
        <v>1120040230</v>
      </c>
      <c r="C12" s="3031">
        <v>44864</v>
      </c>
      <c r="D12" s="3039" t="s">
        <v>2935</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f ca="1">IF(C14&lt;B2,"已过期",1120020033)</f>
        <v>1120020033</v>
      </c>
      <c r="C14" s="3031">
        <v>44339</v>
      </c>
      <c r="D14" s="3039" t="s">
        <v>1913</v>
      </c>
      <c r="E14" s="3028">
        <f ca="1">IF(F14&lt;B2,"已过期",2000110137)</f>
        <v>2000110137</v>
      </c>
      <c r="F14" s="3030">
        <v>46387</v>
      </c>
      <c r="G14" s="3023"/>
    </row>
    <row r="15" spans="1:7" ht="20.25" customHeight="1">
      <c r="A15" s="3028" t="s">
        <v>2949</v>
      </c>
      <c r="B15" s="3028">
        <f ca="1">IF(C14&lt;B2,"已过期",1119980106)</f>
        <v>1119980106</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25" t="s">
        <v>1914</v>
      </c>
      <c r="B17" s="3326"/>
      <c r="C17" s="3326"/>
      <c r="D17" s="3326"/>
      <c r="E17" s="3326"/>
      <c r="F17" s="3326"/>
      <c r="G17" s="3032"/>
    </row>
    <row r="18" spans="1:7" ht="20.25" customHeight="1">
      <c r="A18" s="3322" t="s">
        <v>1915</v>
      </c>
      <c r="B18" s="3322"/>
      <c r="C18" s="3323"/>
      <c r="D18" s="3324" t="s">
        <v>1916</v>
      </c>
      <c r="E18" s="3322"/>
      <c r="F18" s="3322"/>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2948</v>
      </c>
      <c r="F21" s="3036">
        <v>44012</v>
      </c>
      <c r="G21" s="3024"/>
    </row>
    <row r="22" spans="1:7" ht="20.25" customHeight="1">
      <c r="A22" s="3023"/>
      <c r="B22" s="3023"/>
      <c r="C22" s="3037"/>
      <c r="D22" s="3045"/>
      <c r="E22" s="3046"/>
      <c r="F22" s="3038" t="s">
        <v>2962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56" priority="149">
      <formula>AND($C5-TODAY()&lt;30,TODAY()&lt;$C5)</formula>
    </cfRule>
  </conditionalFormatting>
  <conditionalFormatting sqref="C20">
    <cfRule type="expression" dxfId="255" priority="148">
      <formula>AND($C20-TODAY()&lt;30,TODAY()&lt;$C20)</formula>
    </cfRule>
  </conditionalFormatting>
  <conditionalFormatting sqref="C20 F4 C5 C13">
    <cfRule type="cellIs" dxfId="254" priority="150" stopIfTrue="1" operator="lessThan">
      <formula>$B$2</formula>
    </cfRule>
  </conditionalFormatting>
  <conditionalFormatting sqref="F5 F7 F9">
    <cfRule type="cellIs" dxfId="253" priority="144" stopIfTrue="1" operator="lessThan">
      <formula>$B$2</formula>
    </cfRule>
  </conditionalFormatting>
  <conditionalFormatting sqref="C16:D16">
    <cfRule type="expression" dxfId="252" priority="142">
      <formula>AND($C16-TODAY()&lt;30,TODAY()&lt;$C16)</formula>
    </cfRule>
  </conditionalFormatting>
  <conditionalFormatting sqref="F6 F8 F10 C16:D16">
    <cfRule type="cellIs" dxfId="251" priority="143" stopIfTrue="1" operator="lessThan">
      <formula>$B$2</formula>
    </cfRule>
  </conditionalFormatting>
  <conditionalFormatting sqref="F14">
    <cfRule type="cellIs" dxfId="250" priority="114" stopIfTrue="1" operator="lessThan">
      <formula>$B$2</formula>
    </cfRule>
  </conditionalFormatting>
  <conditionalFormatting sqref="F13">
    <cfRule type="cellIs" dxfId="249" priority="113" stopIfTrue="1" operator="lessThan">
      <formula>$B$2</formula>
    </cfRule>
  </conditionalFormatting>
  <conditionalFormatting sqref="B4:B11 E4:E11 E13:E15 B13:B15">
    <cfRule type="cellIs" dxfId="248" priority="111" stopIfTrue="1" operator="equal">
      <formula>"已过期"</formula>
    </cfRule>
  </conditionalFormatting>
  <conditionalFormatting sqref="F20">
    <cfRule type="cellIs" dxfId="247" priority="108" stopIfTrue="1" operator="lessThan">
      <formula>$B$2</formula>
    </cfRule>
  </conditionalFormatting>
  <conditionalFormatting sqref="F20">
    <cfRule type="expression" dxfId="246" priority="152">
      <formula>AND($E20-TODAY()&lt;30,TODAY()&lt;$E20)</formula>
    </cfRule>
  </conditionalFormatting>
  <conditionalFormatting sqref="C6">
    <cfRule type="expression" dxfId="245" priority="82">
      <formula>AND($C6-TODAY()&lt;30,TODAY()&lt;$C6)</formula>
    </cfRule>
  </conditionalFormatting>
  <conditionalFormatting sqref="C6">
    <cfRule type="cellIs" dxfId="244" priority="83" stopIfTrue="1" operator="lessThan">
      <formula>$B$2</formula>
    </cfRule>
  </conditionalFormatting>
  <conditionalFormatting sqref="C11 C15">
    <cfRule type="expression" dxfId="243" priority="80">
      <formula>AND($C11-TODAY()&lt;30,TODAY()&lt;$C11)</formula>
    </cfRule>
  </conditionalFormatting>
  <conditionalFormatting sqref="C11 C15">
    <cfRule type="cellIs" dxfId="242" priority="81" stopIfTrue="1" operator="lessThan">
      <formula>$B$2</formula>
    </cfRule>
  </conditionalFormatting>
  <conditionalFormatting sqref="F11">
    <cfRule type="cellIs" dxfId="241" priority="79" stopIfTrue="1" operator="lessThan">
      <formula>$B$2</formula>
    </cfRule>
  </conditionalFormatting>
  <conditionalFormatting sqref="C14">
    <cfRule type="expression" dxfId="240" priority="60">
      <formula>AND($C14-TODAY()&lt;30,TODAY()&lt;$C14)</formula>
    </cfRule>
  </conditionalFormatting>
  <conditionalFormatting sqref="C14">
    <cfRule type="cellIs" dxfId="239" priority="61" stopIfTrue="1" operator="lessThan">
      <formula>$B$2</formula>
    </cfRule>
  </conditionalFormatting>
  <conditionalFormatting sqref="C12">
    <cfRule type="cellIs" dxfId="238" priority="54" stopIfTrue="1" operator="lessThan">
      <formula>$B$2</formula>
    </cfRule>
  </conditionalFormatting>
  <conditionalFormatting sqref="C12">
    <cfRule type="expression" dxfId="237" priority="51">
      <formula>AND($C12-TODAY()&lt;30,TODAY()&lt;$C12)</formula>
    </cfRule>
  </conditionalFormatting>
  <conditionalFormatting sqref="C12">
    <cfRule type="cellIs" dxfId="236" priority="52" stopIfTrue="1" operator="lessThan">
      <formula>$B$2</formula>
    </cfRule>
  </conditionalFormatting>
  <conditionalFormatting sqref="B12">
    <cfRule type="cellIs" dxfId="235" priority="48" stopIfTrue="1" operator="equal">
      <formula>"已过期"</formula>
    </cfRule>
  </conditionalFormatting>
  <conditionalFormatting sqref="E12">
    <cfRule type="cellIs" dxfId="234" priority="38" stopIfTrue="1" operator="equal">
      <formula>"已过期"</formula>
    </cfRule>
  </conditionalFormatting>
  <conditionalFormatting sqref="F12">
    <cfRule type="cellIs" dxfId="233" priority="37" stopIfTrue="1" operator="lessThan">
      <formula>$B$2</formula>
    </cfRule>
  </conditionalFormatting>
  <conditionalFormatting sqref="C9:C10">
    <cfRule type="expression" dxfId="232" priority="33">
      <formula>AND($C9-TODAY()&lt;30,TODAY()&lt;$C9)</formula>
    </cfRule>
  </conditionalFormatting>
  <conditionalFormatting sqref="C9:C10">
    <cfRule type="cellIs" dxfId="231" priority="34" stopIfTrue="1" operator="lessThan">
      <formula>$B$2</formula>
    </cfRule>
  </conditionalFormatting>
  <conditionalFormatting sqref="F21">
    <cfRule type="cellIs" dxfId="230" priority="13" stopIfTrue="1" operator="lessThan">
      <formula>$B$2</formula>
    </cfRule>
  </conditionalFormatting>
  <conditionalFormatting sqref="F21">
    <cfRule type="expression" dxfId="229" priority="14">
      <formula>AND($E21-TODAY()&lt;30,TODAY()&lt;$E21)</formula>
    </cfRule>
  </conditionalFormatting>
  <conditionalFormatting sqref="C7:C8">
    <cfRule type="expression" dxfId="228" priority="5">
      <formula>AND($C7-TODAY()&lt;30,TODAY()&lt;$C7)</formula>
    </cfRule>
  </conditionalFormatting>
  <conditionalFormatting sqref="C7:C8">
    <cfRule type="cellIs" dxfId="227" priority="6" stopIfTrue="1" operator="lessThan">
      <formula>$B$2</formula>
    </cfRule>
  </conditionalFormatting>
  <conditionalFormatting sqref="C7:C8">
    <cfRule type="expression" dxfId="226" priority="3">
      <formula>AND($C7-TODAY()&lt;30,TODAY()&lt;$C7)</formula>
    </cfRule>
  </conditionalFormatting>
  <conditionalFormatting sqref="C7:C8">
    <cfRule type="cellIs" dxfId="225" priority="4" stopIfTrue="1" operator="lessThan">
      <formula>$B$2</formula>
    </cfRule>
  </conditionalFormatting>
  <conditionalFormatting sqref="C4">
    <cfRule type="expression" dxfId="224" priority="1">
      <formula>AND($C4-TODAY()&lt;30,TODAY()&lt;$C4)</formula>
    </cfRule>
  </conditionalFormatting>
  <conditionalFormatting sqref="C4">
    <cfRule type="cellIs" dxfId="223"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67" customWidth="1"/>
    <col min="2" max="2" width="18.88671875" style="1145"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5" customWidth="1"/>
    <col min="25" max="25" width="7.21875" style="1145" customWidth="1"/>
    <col min="26" max="16384" width="9" style="1145"/>
  </cols>
  <sheetData>
    <row r="1" spans="1:23" s="1166" customFormat="1" ht="28.8">
      <c r="A1" s="954" t="s">
        <v>847</v>
      </c>
      <c r="B1" s="5" t="s">
        <v>131</v>
      </c>
      <c r="C1" s="1488"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32" t="s">
        <v>2526</v>
      </c>
      <c r="R1" s="2431" t="s">
        <v>2520</v>
      </c>
      <c r="S1" s="6" t="s">
        <v>145</v>
      </c>
      <c r="T1" s="7" t="s">
        <v>146</v>
      </c>
      <c r="U1" s="6" t="s">
        <v>147</v>
      </c>
      <c r="V1" s="6" t="s">
        <v>148</v>
      </c>
      <c r="W1" s="991" t="s">
        <v>864</v>
      </c>
    </row>
    <row r="2" spans="1:23" ht="14.4">
      <c r="A2" s="8" t="s">
        <v>73</v>
      </c>
      <c r="B2" s="8" t="s">
        <v>149</v>
      </c>
      <c r="C2" s="1489" t="s">
        <v>1699</v>
      </c>
      <c r="D2" s="9" t="s">
        <v>74</v>
      </c>
      <c r="E2" s="9" t="s">
        <v>126</v>
      </c>
      <c r="F2" s="9" t="s">
        <v>127</v>
      </c>
      <c r="G2" s="9">
        <v>40</v>
      </c>
      <c r="H2" s="9" t="s">
        <v>128</v>
      </c>
      <c r="I2" s="9" t="s">
        <v>129</v>
      </c>
      <c r="J2" s="9" t="s">
        <v>130</v>
      </c>
      <c r="K2" s="9" t="s">
        <v>75</v>
      </c>
      <c r="L2" s="9" t="s">
        <v>75</v>
      </c>
      <c r="M2" s="9" t="s">
        <v>75</v>
      </c>
      <c r="N2" s="9" t="s">
        <v>75</v>
      </c>
      <c r="O2" s="9" t="s">
        <v>75</v>
      </c>
      <c r="P2" s="992" t="s">
        <v>870</v>
      </c>
      <c r="Q2" s="9" t="s">
        <v>75</v>
      </c>
      <c r="R2" s="992" t="s">
        <v>2521</v>
      </c>
      <c r="S2" s="9" t="s">
        <v>75</v>
      </c>
      <c r="T2" s="9" t="s">
        <v>76</v>
      </c>
      <c r="U2" s="9" t="s">
        <v>75</v>
      </c>
      <c r="V2" s="9" t="s">
        <v>77</v>
      </c>
      <c r="W2" s="9" t="s">
        <v>865</v>
      </c>
    </row>
    <row r="3" spans="1:23" ht="14.4">
      <c r="A3" s="8" t="s">
        <v>78</v>
      </c>
      <c r="B3" s="10" t="s">
        <v>150</v>
      </c>
      <c r="C3" s="1490" t="s">
        <v>1700</v>
      </c>
      <c r="D3" s="9" t="s">
        <v>79</v>
      </c>
      <c r="E3" s="9" t="s">
        <v>6</v>
      </c>
      <c r="F3" s="9" t="s">
        <v>80</v>
      </c>
      <c r="G3" s="9">
        <v>50</v>
      </c>
      <c r="H3" s="9" t="s">
        <v>81</v>
      </c>
      <c r="I3" s="9" t="s">
        <v>82</v>
      </c>
      <c r="J3" s="9" t="s">
        <v>83</v>
      </c>
      <c r="K3" s="9" t="s">
        <v>84</v>
      </c>
      <c r="L3" s="9" t="s">
        <v>84</v>
      </c>
      <c r="M3" s="9" t="s">
        <v>84</v>
      </c>
      <c r="N3" s="9" t="s">
        <v>84</v>
      </c>
      <c r="O3" s="9" t="s">
        <v>84</v>
      </c>
      <c r="P3" s="992" t="s">
        <v>593</v>
      </c>
      <c r="Q3" s="9" t="s">
        <v>84</v>
      </c>
      <c r="R3" s="992" t="s">
        <v>2522</v>
      </c>
      <c r="S3" s="9" t="s">
        <v>84</v>
      </c>
      <c r="T3" s="9" t="s">
        <v>85</v>
      </c>
      <c r="U3" s="9" t="s">
        <v>84</v>
      </c>
      <c r="V3" s="9" t="s">
        <v>86</v>
      </c>
      <c r="W3" s="9" t="s">
        <v>866</v>
      </c>
    </row>
    <row r="4" spans="1:23" ht="14.4">
      <c r="A4" s="8" t="s">
        <v>87</v>
      </c>
      <c r="B4" s="8" t="s">
        <v>151</v>
      </c>
      <c r="C4" s="1489" t="s">
        <v>1701</v>
      </c>
      <c r="D4" s="9" t="s">
        <v>1982</v>
      </c>
      <c r="E4" s="9" t="s">
        <v>88</v>
      </c>
      <c r="F4" s="9" t="s">
        <v>89</v>
      </c>
      <c r="G4" s="9">
        <v>70</v>
      </c>
      <c r="H4" s="9" t="s">
        <v>90</v>
      </c>
      <c r="I4" s="9" t="s">
        <v>91</v>
      </c>
      <c r="K4" s="9" t="s">
        <v>92</v>
      </c>
      <c r="L4" s="9" t="s">
        <v>92</v>
      </c>
      <c r="M4" s="9" t="s">
        <v>92</v>
      </c>
      <c r="N4" s="9" t="s">
        <v>92</v>
      </c>
      <c r="O4" s="9" t="s">
        <v>92</v>
      </c>
      <c r="P4" s="992" t="s">
        <v>753</v>
      </c>
      <c r="Q4" s="9" t="s">
        <v>92</v>
      </c>
      <c r="R4" s="992" t="s">
        <v>2523</v>
      </c>
      <c r="S4" s="9" t="s">
        <v>92</v>
      </c>
      <c r="T4" s="9" t="s">
        <v>93</v>
      </c>
      <c r="U4" s="9" t="s">
        <v>92</v>
      </c>
      <c r="W4" s="9" t="s">
        <v>867</v>
      </c>
    </row>
    <row r="5" spans="1:23" ht="14.4">
      <c r="A5" s="8" t="s">
        <v>94</v>
      </c>
      <c r="B5" s="8" t="s">
        <v>152</v>
      </c>
      <c r="C5" s="1489" t="s">
        <v>1702</v>
      </c>
      <c r="F5" s="9" t="s">
        <v>95</v>
      </c>
      <c r="H5" s="9" t="s">
        <v>70</v>
      </c>
      <c r="I5" s="9" t="s">
        <v>96</v>
      </c>
      <c r="K5" s="9" t="s">
        <v>97</v>
      </c>
      <c r="L5" s="9" t="s">
        <v>97</v>
      </c>
      <c r="M5" s="9" t="s">
        <v>97</v>
      </c>
      <c r="N5" s="9" t="s">
        <v>97</v>
      </c>
      <c r="O5" s="9" t="s">
        <v>97</v>
      </c>
      <c r="P5" s="992" t="s">
        <v>539</v>
      </c>
      <c r="Q5" s="9" t="s">
        <v>97</v>
      </c>
      <c r="R5" s="992" t="s">
        <v>2524</v>
      </c>
      <c r="S5" s="9" t="s">
        <v>97</v>
      </c>
      <c r="T5" s="9" t="s">
        <v>98</v>
      </c>
      <c r="U5" s="9" t="s">
        <v>97</v>
      </c>
      <c r="W5" s="9" t="s">
        <v>868</v>
      </c>
    </row>
    <row r="6" spans="1:23" ht="14.4">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2525</v>
      </c>
      <c r="S6" s="9" t="s">
        <v>101</v>
      </c>
      <c r="T6" s="9"/>
      <c r="U6" s="9" t="s">
        <v>101</v>
      </c>
      <c r="W6" s="9" t="s">
        <v>869</v>
      </c>
    </row>
    <row r="7" spans="1:23" ht="14.4">
      <c r="A7" s="8" t="s">
        <v>102</v>
      </c>
      <c r="B7" s="8" t="s">
        <v>103</v>
      </c>
      <c r="C7" s="1489" t="s">
        <v>1704</v>
      </c>
      <c r="F7" s="9" t="s">
        <v>153</v>
      </c>
      <c r="H7" s="9" t="s">
        <v>104</v>
      </c>
      <c r="I7" s="9" t="s">
        <v>105</v>
      </c>
    </row>
    <row r="8" spans="1:23" ht="14.4">
      <c r="A8" s="8" t="s">
        <v>106</v>
      </c>
      <c r="B8" s="1131" t="s">
        <v>3228</v>
      </c>
      <c r="C8" s="1489" t="s">
        <v>1705</v>
      </c>
      <c r="F8" s="9" t="s">
        <v>154</v>
      </c>
      <c r="H8" s="9"/>
      <c r="I8" s="9" t="s">
        <v>107</v>
      </c>
    </row>
    <row r="9" spans="1:23" ht="14.4">
      <c r="A9" s="8" t="s">
        <v>108</v>
      </c>
      <c r="B9" s="8" t="s">
        <v>155</v>
      </c>
      <c r="C9" s="1489" t="s">
        <v>1706</v>
      </c>
      <c r="F9" s="9" t="s">
        <v>109</v>
      </c>
      <c r="H9" s="9"/>
    </row>
    <row r="10" spans="1:23" ht="14.4">
      <c r="A10" s="8" t="s">
        <v>110</v>
      </c>
      <c r="B10" s="8" t="s">
        <v>156</v>
      </c>
      <c r="C10" s="1489" t="s">
        <v>1707</v>
      </c>
      <c r="F10" s="9" t="s">
        <v>6</v>
      </c>
    </row>
    <row r="11" spans="1:23" ht="14.4">
      <c r="A11" s="8" t="s">
        <v>111</v>
      </c>
      <c r="B11" s="8" t="s">
        <v>157</v>
      </c>
      <c r="C11" s="1489" t="s">
        <v>1708</v>
      </c>
    </row>
    <row r="12" spans="1:23" ht="14.4">
      <c r="A12" s="8" t="s">
        <v>112</v>
      </c>
      <c r="B12" s="8" t="s">
        <v>158</v>
      </c>
      <c r="C12" s="1489" t="s">
        <v>1709</v>
      </c>
    </row>
    <row r="13" spans="1:23" ht="14.4">
      <c r="A13" s="8" t="s">
        <v>113</v>
      </c>
      <c r="B13" s="8" t="s">
        <v>159</v>
      </c>
      <c r="C13" s="1489" t="s">
        <v>1710</v>
      </c>
    </row>
    <row r="14" spans="1:23" ht="14.4">
      <c r="A14" s="8" t="s">
        <v>114</v>
      </c>
      <c r="B14" s="8" t="s">
        <v>160</v>
      </c>
      <c r="C14" s="1492" t="s">
        <v>1886</v>
      </c>
    </row>
    <row r="15" spans="1:23" ht="14.4">
      <c r="A15" s="8" t="s">
        <v>115</v>
      </c>
      <c r="B15" s="8" t="s">
        <v>1671</v>
      </c>
      <c r="C15" s="1492"/>
    </row>
    <row r="16" spans="1:23" ht="14.4">
      <c r="A16" s="8" t="s">
        <v>116</v>
      </c>
      <c r="B16" s="8" t="s">
        <v>1672</v>
      </c>
      <c r="C16" s="1492"/>
    </row>
    <row r="17" spans="1:3" ht="14.4">
      <c r="A17" s="8" t="s">
        <v>117</v>
      </c>
      <c r="B17" s="8" t="s">
        <v>1673</v>
      </c>
      <c r="C17" s="1492"/>
    </row>
    <row r="18" spans="1:3" ht="14.4">
      <c r="A18" s="8" t="s">
        <v>118</v>
      </c>
      <c r="B18" s="2790" t="s">
        <v>2910</v>
      </c>
      <c r="C18" s="1492"/>
    </row>
    <row r="19" spans="1:3" ht="14.4">
      <c r="A19" s="8" t="s">
        <v>119</v>
      </c>
      <c r="B19" s="2790" t="s">
        <v>2917</v>
      </c>
      <c r="C19" s="1492"/>
    </row>
    <row r="20" spans="1:3" ht="14.4">
      <c r="A20" s="8" t="s">
        <v>120</v>
      </c>
      <c r="B20" s="2790" t="s">
        <v>2963</v>
      </c>
      <c r="C20" s="1492"/>
    </row>
    <row r="21" spans="1:3" ht="14.4">
      <c r="A21" s="8" t="s">
        <v>121</v>
      </c>
      <c r="B21" s="8" t="s">
        <v>3229</v>
      </c>
      <c r="C21" s="1492"/>
    </row>
    <row r="22" spans="1:3" ht="14.4">
      <c r="A22" s="8" t="s">
        <v>122</v>
      </c>
      <c r="B22" s="8" t="s">
        <v>3230</v>
      </c>
      <c r="C22" s="1492"/>
    </row>
    <row r="23" spans="1:3" ht="14.4">
      <c r="A23" s="8" t="s">
        <v>123</v>
      </c>
      <c r="B23" s="8" t="s">
        <v>1631</v>
      </c>
      <c r="C23" s="1492"/>
    </row>
    <row r="24" spans="1:3">
      <c r="A24" s="8" t="s">
        <v>12</v>
      </c>
      <c r="B24" s="8" t="s">
        <v>1631</v>
      </c>
      <c r="C24" s="1492"/>
    </row>
    <row r="25" spans="1:3" ht="14.4">
      <c r="A25" s="8" t="s">
        <v>124</v>
      </c>
      <c r="B25" s="8" t="s">
        <v>1631</v>
      </c>
      <c r="C25" s="1492"/>
    </row>
    <row r="26" spans="1:3" ht="14.4">
      <c r="A26" s="8" t="s">
        <v>125</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2" t="s">
        <v>1930</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商金汇信托股份有限公司）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1974</v>
      </c>
      <c r="B52" s="1685" t="s">
        <v>1975</v>
      </c>
      <c r="C52" s="1683" t="s">
        <v>1976</v>
      </c>
      <c r="D52" s="1683" t="s">
        <v>1977</v>
      </c>
      <c r="E52" s="1684"/>
    </row>
    <row r="53" spans="1:5">
      <c r="A53" s="3327" t="s">
        <v>1978</v>
      </c>
      <c r="B53" s="1683" t="s">
        <v>1984</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c r="D53" s="1684"/>
      <c r="E53" s="1684"/>
    </row>
    <row r="54" spans="1:5">
      <c r="A54" s="3327"/>
      <c r="B54" s="1683" t="s">
        <v>1985</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27"/>
      <c r="B55" s="1683" t="s">
        <v>1979</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27"/>
      <c r="B56" s="1683" t="s">
        <v>1980</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27"/>
      <c r="B57" s="1683" t="s">
        <v>1981</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ht="14.4">
      <c r="A58" s="1686" t="s">
        <v>2037</v>
      </c>
      <c r="B58" s="1683"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H25" sqref="H25"/>
    </sheetView>
  </sheetViews>
  <sheetFormatPr defaultColWidth="10" defaultRowHeight="15.6"/>
  <cols>
    <col min="1" max="1" width="15.33203125" style="1611" customWidth="1"/>
    <col min="2" max="2" width="11.33203125" style="1611" customWidth="1"/>
    <col min="3" max="3" width="12.6640625" style="1611" customWidth="1"/>
    <col min="4" max="4" width="12" style="1611" customWidth="1"/>
    <col min="5" max="5" width="12.44140625" style="1611" customWidth="1"/>
    <col min="6" max="6" width="11.33203125" style="1611" customWidth="1"/>
    <col min="7" max="7" width="12.33203125" style="1611" customWidth="1"/>
    <col min="8" max="8" width="10" style="1611" customWidth="1"/>
    <col min="9" max="9" width="12.441406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6.2" thickBot="1">
      <c r="A1" s="1585" t="s">
        <v>1925</v>
      </c>
      <c r="B1" s="3343" t="str">
        <f>IF(B10="北京市","北京市",C10)&amp;F10&amp;B16&amp;"国有建设用地使用权"&amp;B9&amp;"预评估"</f>
        <v>四川省攀枝花市仁和区花城大道出让国有建设用地使用权抵押价格预评估</v>
      </c>
      <c r="C1" s="3344"/>
      <c r="D1" s="3344"/>
      <c r="E1" s="3344"/>
      <c r="F1" s="3344"/>
      <c r="G1" s="3344"/>
      <c r="H1" s="3344"/>
      <c r="I1" s="3345"/>
      <c r="J1" s="3071"/>
      <c r="K1" s="2308" t="str">
        <f>IF(B10="北京市","北京市",C10)&amp;F10&amp;B16&amp;"国有建设用地使用权"&amp;B9</f>
        <v>四川省攀枝花市仁和区花城大道出让国有建设用地使用权抵押价格</v>
      </c>
      <c r="L1" s="3050"/>
      <c r="M1" s="3050"/>
      <c r="N1" s="3051"/>
      <c r="O1" s="3052"/>
      <c r="P1" s="3051"/>
      <c r="Q1" s="3051"/>
      <c r="R1" s="3051"/>
      <c r="S1" s="3051"/>
      <c r="T1" s="3051"/>
      <c r="U1" s="3051"/>
    </row>
    <row r="2" spans="1:21">
      <c r="A2" s="1586" t="s">
        <v>1926</v>
      </c>
      <c r="B2" s="1753"/>
      <c r="D2" s="3071"/>
      <c r="E2" s="3071"/>
      <c r="F2" s="3071"/>
      <c r="G2" s="3071"/>
      <c r="H2" s="3072"/>
      <c r="I2" s="3073"/>
      <c r="J2" s="3071"/>
      <c r="K2" s="2308" t="str">
        <f>IF(B10="北京市","北京市",C10)&amp;F10&amp;B16&amp;"国有建设用地使用权"</f>
        <v>四川省攀枝花市仁和区花城大道出让国有建设用地使用权</v>
      </c>
      <c r="L2" s="3050"/>
      <c r="M2" s="3050"/>
      <c r="N2" s="3051"/>
      <c r="O2" s="3052"/>
      <c r="P2" s="3051"/>
      <c r="Q2" s="3051"/>
      <c r="R2" s="3051"/>
      <c r="S2" s="3051"/>
      <c r="T2" s="3051"/>
      <c r="U2" s="3051"/>
    </row>
    <row r="3" spans="1:21">
      <c r="A3" s="1587" t="s">
        <v>1927</v>
      </c>
      <c r="B3" s="1588">
        <v>44195</v>
      </c>
      <c r="C3" s="2994" t="s">
        <v>1983</v>
      </c>
      <c r="D3" s="1588">
        <f>B3</f>
        <v>44195</v>
      </c>
      <c r="E3" s="3071"/>
      <c r="F3" s="3071"/>
      <c r="G3" s="3071"/>
      <c r="H3" s="3072"/>
      <c r="I3" s="3073"/>
      <c r="J3" s="3071"/>
      <c r="K3" s="3054"/>
      <c r="L3" s="3050"/>
      <c r="M3" s="3050"/>
      <c r="N3" s="3051"/>
      <c r="O3" s="3052"/>
      <c r="P3" s="3051"/>
      <c r="Q3" s="3051"/>
      <c r="R3" s="3051"/>
      <c r="S3" s="3051"/>
      <c r="T3" s="3051"/>
      <c r="U3" s="3051"/>
    </row>
    <row r="4" spans="1:21" ht="16.2" thickBot="1">
      <c r="A4" s="1590" t="s">
        <v>1928</v>
      </c>
      <c r="B4" s="1754" t="s">
        <v>2992</v>
      </c>
      <c r="C4" s="1757">
        <f ca="1">SUMIF(土地估价师,B4,估价师及机构信息!E3:E16)</f>
        <v>2002110030</v>
      </c>
      <c r="D4" s="1754" t="s">
        <v>2993</v>
      </c>
      <c r="E4" s="1757">
        <f ca="1">SUMIF(土地估价师,D4,估价师及机构信息!E3:E16)</f>
        <v>2014110011</v>
      </c>
      <c r="F4" s="1754" t="s">
        <v>942</v>
      </c>
      <c r="G4" s="1757">
        <f>SUMIF(土地估价师,F4,估价师及机构信息!E3:E16)</f>
        <v>0</v>
      </c>
      <c r="H4" s="1754" t="s">
        <v>942</v>
      </c>
      <c r="I4" s="1757">
        <f>SUMIF(土地估价师,H4,估价师及机构信息!E3:E16)</f>
        <v>0</v>
      </c>
      <c r="J4" s="3071"/>
      <c r="K4" s="2308" t="str">
        <f>IF(AND(F4="——",H4="——"),B4&amp;"、"&amp;D4,IF(AND(F4&lt;&gt;"——",H4="——"),B4&amp;"、"&amp;D4&amp;"、"&amp;F4,B4&amp;"、"&amp;D4&amp;"、"&amp;F4&amp;"、"&amp;H4))</f>
        <v>王鹏、郑燚</v>
      </c>
      <c r="L4" s="3050"/>
      <c r="M4" s="3050"/>
      <c r="N4" s="3051"/>
      <c r="O4" s="3052"/>
      <c r="P4" s="3051"/>
      <c r="Q4" s="3051"/>
      <c r="R4" s="3051"/>
      <c r="S4" s="3051"/>
      <c r="T4" s="3051"/>
      <c r="U4" s="3051"/>
    </row>
    <row r="5" spans="1:21" ht="16.2" thickTop="1">
      <c r="A5" s="1591" t="s">
        <v>1929</v>
      </c>
      <c r="B5" s="1701" t="s">
        <v>2994</v>
      </c>
      <c r="C5" s="1592"/>
      <c r="D5" s="1593"/>
      <c r="E5" s="3071"/>
      <c r="F5" s="3071"/>
      <c r="G5" s="3071"/>
      <c r="H5" s="3072"/>
      <c r="I5" s="3073"/>
      <c r="J5" s="3071"/>
      <c r="K5" s="3054"/>
      <c r="L5" s="3050"/>
      <c r="M5" s="3050"/>
      <c r="N5" s="3051"/>
      <c r="O5" s="3052"/>
      <c r="P5" s="3051"/>
      <c r="Q5" s="3051"/>
      <c r="R5" s="3051"/>
      <c r="S5" s="3051"/>
      <c r="T5" s="3051"/>
      <c r="U5" s="3051"/>
    </row>
    <row r="6" spans="1:21" ht="27.6">
      <c r="A6" s="1589" t="s">
        <v>2686</v>
      </c>
      <c r="B6" s="1701" t="str">
        <f>B5</f>
        <v>浙商金汇信托股份有限公司</v>
      </c>
      <c r="C6" s="1676"/>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2687</v>
      </c>
      <c r="B7" s="1701" t="s">
        <v>3016</v>
      </c>
      <c r="C7" s="1676"/>
      <c r="D7" s="1594"/>
      <c r="E7" s="3071"/>
      <c r="F7" s="3071"/>
      <c r="G7" s="3071"/>
      <c r="H7" s="3072"/>
      <c r="I7" s="3073"/>
      <c r="J7" s="3071"/>
      <c r="K7" s="3054"/>
      <c r="L7" s="3050"/>
      <c r="M7" s="3050"/>
      <c r="N7" s="3051"/>
      <c r="O7" s="3052"/>
      <c r="P7" s="3051"/>
      <c r="Q7" s="3051"/>
      <c r="R7" s="3051"/>
      <c r="S7" s="3051"/>
      <c r="T7" s="3051"/>
      <c r="U7" s="3051"/>
    </row>
    <row r="8" spans="1:21">
      <c r="A8" s="2995" t="s">
        <v>1930</v>
      </c>
      <c r="B8" s="1596" t="s">
        <v>2945</v>
      </c>
      <c r="C8" s="1597"/>
      <c r="D8" s="3349" t="s">
        <v>1932</v>
      </c>
      <c r="E8" s="1755" t="s">
        <v>2996</v>
      </c>
      <c r="F8" s="1598"/>
      <c r="G8" s="3072"/>
      <c r="H8" s="3072"/>
      <c r="I8" s="3075"/>
      <c r="J8" s="3071"/>
      <c r="K8" s="3054"/>
      <c r="L8" s="3050"/>
      <c r="M8" s="3050"/>
      <c r="N8" s="3051"/>
      <c r="O8" s="3052"/>
      <c r="P8" s="3051"/>
      <c r="Q8" s="3051"/>
      <c r="R8" s="3051"/>
      <c r="S8" s="3051"/>
      <c r="T8" s="3051"/>
      <c r="U8" s="3051"/>
    </row>
    <row r="9" spans="1:21" ht="16.2" thickBot="1">
      <c r="A9" s="2996" t="s">
        <v>1931</v>
      </c>
      <c r="B9" s="1599" t="s">
        <v>2996</v>
      </c>
      <c r="C9" s="1600"/>
      <c r="D9" s="3350"/>
      <c r="E9" s="1599" t="s">
        <v>2833</v>
      </c>
      <c r="F9" s="1662"/>
      <c r="G9" s="3076"/>
      <c r="H9" s="3076"/>
      <c r="I9" s="3077"/>
      <c r="J9" s="3071"/>
      <c r="K9" s="3054"/>
      <c r="L9" s="3050"/>
      <c r="M9" s="3050"/>
      <c r="N9" s="3051"/>
      <c r="O9" s="3052"/>
      <c r="P9" s="3051"/>
      <c r="Q9" s="3051"/>
      <c r="R9" s="3051"/>
      <c r="S9" s="3051"/>
      <c r="T9" s="3051"/>
      <c r="U9" s="3051"/>
    </row>
    <row r="10" spans="1:21" ht="16.2" thickTop="1">
      <c r="A10" s="2997" t="s">
        <v>1987</v>
      </c>
      <c r="B10" s="1638" t="s">
        <v>2997</v>
      </c>
      <c r="C10" s="1601" t="s">
        <v>2998</v>
      </c>
      <c r="D10" s="1593"/>
      <c r="E10" s="1602" t="s">
        <v>1934</v>
      </c>
      <c r="F10" s="1603" t="s">
        <v>2999</v>
      </c>
      <c r="G10" s="1660"/>
      <c r="H10" s="1661"/>
      <c r="I10" s="1593"/>
      <c r="J10" s="3071"/>
      <c r="K10" s="3054"/>
      <c r="L10" s="3050"/>
      <c r="M10" s="3050"/>
      <c r="N10" s="3051"/>
      <c r="O10" s="3052"/>
      <c r="P10" s="3051"/>
      <c r="Q10" s="3051"/>
      <c r="R10" s="3051"/>
      <c r="S10" s="3051"/>
      <c r="T10" s="3051"/>
      <c r="U10" s="3051"/>
    </row>
    <row r="11" spans="1:21">
      <c r="A11" s="2998" t="s">
        <v>1988</v>
      </c>
      <c r="B11" s="1617" t="s">
        <v>3000</v>
      </c>
      <c r="C11" s="1701" t="s">
        <v>2995</v>
      </c>
      <c r="D11" s="1677"/>
      <c r="E11" s="3070"/>
      <c r="F11" s="3070"/>
      <c r="G11" s="3070"/>
      <c r="H11" s="3070"/>
      <c r="I11" s="3070"/>
      <c r="J11" s="3071"/>
      <c r="K11" s="3054"/>
      <c r="L11" s="3050"/>
      <c r="M11" s="3050"/>
      <c r="N11" s="3051"/>
      <c r="O11" s="3052"/>
      <c r="P11" s="3051"/>
      <c r="Q11" s="3051"/>
      <c r="R11" s="3051"/>
      <c r="S11" s="3051"/>
      <c r="T11" s="3051"/>
      <c r="U11" s="3051"/>
    </row>
    <row r="12" spans="1:21">
      <c r="A12" s="1697" t="s">
        <v>2046</v>
      </c>
      <c r="B12" s="3346" t="s">
        <v>3001</v>
      </c>
      <c r="C12" s="3347"/>
      <c r="D12" s="3348"/>
      <c r="E12" s="1618" t="s">
        <v>2049</v>
      </c>
      <c r="F12" s="3364" t="s">
        <v>2867</v>
      </c>
      <c r="G12" s="3365"/>
      <c r="H12" s="3365"/>
      <c r="I12" s="3366"/>
      <c r="J12" s="3071"/>
      <c r="K12" s="3054"/>
      <c r="L12" s="3050"/>
      <c r="M12" s="3050"/>
      <c r="N12" s="3051"/>
      <c r="O12" s="3052"/>
      <c r="P12" s="3051"/>
      <c r="Q12" s="3051"/>
      <c r="R12" s="3051"/>
      <c r="S12" s="3051"/>
      <c r="T12" s="3051"/>
      <c r="U12" s="3051"/>
    </row>
    <row r="13" spans="1:21">
      <c r="A13" s="1609" t="s">
        <v>2047</v>
      </c>
      <c r="B13" s="3346"/>
      <c r="C13" s="3347"/>
      <c r="D13" s="3348"/>
      <c r="E13" s="1618" t="s">
        <v>2049</v>
      </c>
      <c r="F13" s="3364" t="s">
        <v>2868</v>
      </c>
      <c r="G13" s="3365"/>
      <c r="H13" s="3365"/>
      <c r="I13" s="3366"/>
      <c r="J13" s="3071"/>
      <c r="K13" s="3054"/>
      <c r="L13" s="3050"/>
      <c r="M13" s="3050"/>
      <c r="N13" s="3051"/>
      <c r="O13" s="3052"/>
      <c r="P13" s="3051"/>
      <c r="Q13" s="3051"/>
      <c r="R13" s="3051"/>
      <c r="S13" s="3051"/>
      <c r="T13" s="3051"/>
      <c r="U13" s="3051"/>
    </row>
    <row r="14" spans="1:21">
      <c r="A14" s="1587" t="s">
        <v>2050</v>
      </c>
      <c r="B14" s="1618"/>
      <c r="C14" s="1756" t="s">
        <v>3002</v>
      </c>
      <c r="D14" s="1652" t="str">
        <f>IF(C14="不一致","是否符合证载地类范围","")</f>
        <v/>
      </c>
      <c r="E14" s="1618"/>
      <c r="F14" s="1702" t="s">
        <v>3003</v>
      </c>
      <c r="G14" s="1647"/>
      <c r="H14" s="1647"/>
      <c r="I14" s="1749"/>
      <c r="J14" s="3071"/>
      <c r="K14" s="3054"/>
      <c r="L14" s="3050"/>
      <c r="M14" s="3050"/>
      <c r="N14" s="3051"/>
      <c r="O14" s="3052"/>
      <c r="P14" s="3051"/>
      <c r="Q14" s="3051"/>
      <c r="R14" s="3051"/>
      <c r="S14" s="3051"/>
      <c r="T14" s="3051"/>
      <c r="U14" s="3051"/>
    </row>
    <row r="15" spans="1:21" hidden="1">
      <c r="A15" s="2485"/>
      <c r="B15" s="1589"/>
      <c r="C15" s="1589"/>
      <c r="D15" s="1681" t="s">
        <v>1937</v>
      </c>
      <c r="E15" s="1681" t="s">
        <v>1938</v>
      </c>
      <c r="F15" s="1681" t="s">
        <v>1939</v>
      </c>
      <c r="G15" s="1608" t="s">
        <v>1940</v>
      </c>
      <c r="H15" s="1608" t="s">
        <v>1941</v>
      </c>
      <c r="I15" s="1608" t="s">
        <v>1942</v>
      </c>
      <c r="J15" s="3071"/>
      <c r="K15" s="3054"/>
      <c r="L15" s="3050"/>
      <c r="M15" s="3050"/>
      <c r="N15" s="3051"/>
      <c r="O15" s="3052"/>
      <c r="P15" s="3051"/>
      <c r="Q15" s="3051"/>
      <c r="R15" s="3051"/>
      <c r="S15" s="3051"/>
      <c r="T15" s="3051"/>
      <c r="U15" s="3051"/>
    </row>
    <row r="16" spans="1:21" ht="46.8">
      <c r="A16" s="2999" t="s">
        <v>1935</v>
      </c>
      <c r="B16" s="1604" t="s">
        <v>2940</v>
      </c>
      <c r="C16" s="1618" t="s">
        <v>1936</v>
      </c>
      <c r="D16" s="2486" t="s">
        <v>1937</v>
      </c>
      <c r="E16" s="1641" t="s">
        <v>3004</v>
      </c>
      <c r="F16" s="1641"/>
      <c r="G16" s="1641" t="s">
        <v>35</v>
      </c>
      <c r="H16" s="1641"/>
      <c r="I16" s="1608" t="s">
        <v>1942</v>
      </c>
      <c r="J16" s="3071"/>
      <c r="K16" s="2309" t="str">
        <f>IF(D17="","",D16&amp;TEXT(D17,"yyyy年m月d日;;"))</f>
        <v>住宅2088年5月2日</v>
      </c>
      <c r="L16" s="1618" t="str">
        <f>IF(OR(K16="",M16=""),"","、")</f>
        <v>、</v>
      </c>
      <c r="M16" s="2309" t="str">
        <f>IF(E17="","",E16&amp;TEXT(E17,"yyyy年m月d日;;"))</f>
        <v>商业2058年5月2日</v>
      </c>
      <c r="N16" s="1618" t="str">
        <f>IF(OR(M16="",O16=""),"","、")</f>
        <v/>
      </c>
      <c r="O16" s="2309" t="str">
        <f>IF(F17="","",F16&amp;TEXT(F17,"yyyy年m月d日;;"))</f>
        <v/>
      </c>
      <c r="P16" s="1618" t="str">
        <f>IF(OR(O16="",Q16=""),"","、")</f>
        <v/>
      </c>
      <c r="Q16" s="2309" t="str">
        <f>IF(G17="","",G16&amp;TEXT(G17,"yyyy年m月d日;;"))</f>
        <v>地下车库2058年5月2日</v>
      </c>
      <c r="R16" s="1618" t="str">
        <f>IF(OR(Q16="",S16=""),"","、")</f>
        <v/>
      </c>
      <c r="S16" s="2309" t="str">
        <f>IF(H17="","",H16&amp;TEXT(H17,"yyyy年m月d日;;"))</f>
        <v/>
      </c>
      <c r="T16" s="1618" t="str">
        <f>IF(OR(S16="",U16=""),"","、")</f>
        <v/>
      </c>
      <c r="U16" s="2309" t="str">
        <f>IF(I17="","",I16&amp;TEXT(I17,"yyyy年m月d日;;"))</f>
        <v/>
      </c>
    </row>
    <row r="17" spans="1:21">
      <c r="A17" s="1678"/>
      <c r="B17" s="1605"/>
      <c r="C17" s="3000" t="s">
        <v>1943</v>
      </c>
      <c r="D17" s="1619">
        <v>68790</v>
      </c>
      <c r="E17" s="1619">
        <v>57832</v>
      </c>
      <c r="F17" s="1619"/>
      <c r="G17" s="1619">
        <v>57832</v>
      </c>
      <c r="H17" s="1619"/>
      <c r="I17" s="1619"/>
      <c r="J17" s="3071"/>
      <c r="K17" s="3049" t="str">
        <f>CONCATENATE(K16,L16,M16,N16,O16,P16,Q16,R16,S16,T16,,U16)</f>
        <v>住宅2088年5月2日、商业2058年5月2日地下车库2058年5月2日</v>
      </c>
      <c r="L17" s="3050"/>
      <c r="M17" s="3050"/>
      <c r="N17" s="3051"/>
      <c r="O17" s="3052"/>
      <c r="P17" s="3051"/>
      <c r="Q17" s="3051"/>
      <c r="R17" s="3051"/>
      <c r="S17" s="3051"/>
      <c r="T17" s="3051"/>
      <c r="U17" s="3051"/>
    </row>
    <row r="18" spans="1:21">
      <c r="A18" s="1678"/>
      <c r="B18" s="1605"/>
      <c r="C18" s="3000" t="s">
        <v>1944</v>
      </c>
      <c r="D18" s="1606">
        <v>70</v>
      </c>
      <c r="E18" s="1606">
        <v>50</v>
      </c>
      <c r="F18" s="1606"/>
      <c r="G18" s="1606">
        <v>40</v>
      </c>
      <c r="H18" s="1606"/>
      <c r="I18" s="1606"/>
      <c r="J18" s="3071"/>
      <c r="K18" s="3054"/>
      <c r="L18" s="3050"/>
      <c r="M18" s="3050"/>
      <c r="N18" s="3051"/>
      <c r="O18" s="3052"/>
      <c r="P18" s="3051"/>
      <c r="Q18" s="3051"/>
      <c r="R18" s="3051"/>
      <c r="S18" s="3051"/>
      <c r="T18" s="3051"/>
      <c r="U18" s="3051"/>
    </row>
    <row r="19" spans="1:21">
      <c r="A19" s="1678"/>
      <c r="B19" s="1605"/>
      <c r="C19" s="1586" t="s">
        <v>1945</v>
      </c>
      <c r="D19" s="1673">
        <f>IF(B16="出让",IF(D17="","",ROUNDDOWN(MIN((D17-$D$3)/365,D18),2)),D18)</f>
        <v>67.38</v>
      </c>
      <c r="E19" s="1607">
        <f>IF(B16="出让",IF(E17="","",ROUNDDOWN(MIN((E17-$D$3)/365,E18),2)),E18)</f>
        <v>37.36</v>
      </c>
      <c r="F19" s="1607" t="str">
        <f>IF(B16="出让",IF(F17="","",ROUNDDOWN(MIN((F17-$D$3)/365,F18),2)),F18)</f>
        <v/>
      </c>
      <c r="G19" s="1607">
        <f>IF(B16="出让",IF(G17="","",ROUNDDOWN(MIN((G17-$D$3)/365,G18),2)),G18)</f>
        <v>37.36</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2048</v>
      </c>
      <c r="D20" s="3361"/>
      <c r="E20" s="3362"/>
      <c r="F20" s="3362"/>
      <c r="G20" s="3362"/>
      <c r="H20" s="3362"/>
      <c r="I20" s="3363"/>
      <c r="J20" s="3071"/>
      <c r="K20" s="3054"/>
      <c r="L20" s="3050"/>
      <c r="M20" s="3050"/>
      <c r="N20" s="3051"/>
      <c r="O20" s="3052"/>
      <c r="P20" s="3051"/>
      <c r="Q20" s="3051"/>
      <c r="R20" s="3051"/>
      <c r="S20" s="3051"/>
      <c r="T20" s="3051"/>
      <c r="U20" s="3051"/>
    </row>
    <row r="21" spans="1:21">
      <c r="A21" s="1678" t="s">
        <v>1946</v>
      </c>
      <c r="B21" s="1679" t="s">
        <v>1947</v>
      </c>
      <c r="C21" s="1674">
        <f>'数据-汇总表'!E3</f>
        <v>25218.71</v>
      </c>
      <c r="D21" s="1675" t="s">
        <v>1948</v>
      </c>
      <c r="E21" s="3351" t="s">
        <v>1986</v>
      </c>
      <c r="F21" s="3352"/>
      <c r="G21" s="3352"/>
      <c r="H21" s="3352"/>
      <c r="I21" s="3353"/>
      <c r="J21" s="3071"/>
      <c r="K21" s="3054"/>
      <c r="L21" s="3050"/>
      <c r="M21" s="3050"/>
      <c r="N21" s="3051"/>
      <c r="O21" s="3052"/>
      <c r="P21" s="3051"/>
      <c r="Q21" s="3051"/>
      <c r="R21" s="3051"/>
      <c r="S21" s="3051"/>
      <c r="T21" s="3051"/>
      <c r="U21" s="3051"/>
    </row>
    <row r="22" spans="1:21">
      <c r="A22" s="2799" t="s">
        <v>942</v>
      </c>
      <c r="B22" s="1587" t="s">
        <v>1949</v>
      </c>
      <c r="C22" s="1608">
        <f>'数据-汇总表'!D3</f>
        <v>13859.27</v>
      </c>
      <c r="D22" s="1609" t="s">
        <v>1948</v>
      </c>
      <c r="E22" s="3351" t="s">
        <v>2869</v>
      </c>
      <c r="F22" s="3352"/>
      <c r="G22" s="3352"/>
      <c r="H22" s="3352"/>
      <c r="I22" s="3353"/>
      <c r="J22" s="3071"/>
      <c r="K22" s="3054"/>
      <c r="L22" s="3050"/>
      <c r="M22" s="3050"/>
      <c r="N22" s="3051"/>
      <c r="O22" s="3052"/>
      <c r="P22" s="3051"/>
      <c r="Q22" s="3051"/>
      <c r="R22" s="3051"/>
      <c r="S22" s="3051"/>
      <c r="T22" s="3051"/>
      <c r="U22" s="3051"/>
    </row>
    <row r="23" spans="1:21" ht="47.4" thickBot="1">
      <c r="A23" s="1680" t="s">
        <v>1950</v>
      </c>
      <c r="B23" s="1620" t="s">
        <v>1951</v>
      </c>
      <c r="C23" s="1621" t="s">
        <v>3005</v>
      </c>
      <c r="D23" s="1622" t="s">
        <v>1952</v>
      </c>
      <c r="E23" s="1623" t="s">
        <v>3005</v>
      </c>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1953</v>
      </c>
      <c r="B24" s="3354" t="s">
        <v>1954</v>
      </c>
      <c r="C24" s="3355"/>
      <c r="D24" s="3356" t="s">
        <v>1955</v>
      </c>
      <c r="E24" s="3357"/>
      <c r="F24" s="1627" t="s">
        <v>1956</v>
      </c>
      <c r="G24" s="3071"/>
      <c r="H24" s="3071"/>
      <c r="I24" s="3075"/>
      <c r="J24" s="3071"/>
      <c r="K24" s="3342" t="s">
        <v>1957</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31.2">
      <c r="A25" s="1666"/>
      <c r="B25" s="1663" t="s">
        <v>2312</v>
      </c>
      <c r="C25" s="1628" t="s">
        <v>1958</v>
      </c>
      <c r="D25" s="1629"/>
      <c r="E25" s="1630" t="s">
        <v>942</v>
      </c>
      <c r="F25" s="1631"/>
      <c r="G25" s="3071"/>
      <c r="H25" s="3071"/>
      <c r="I25" s="3075"/>
      <c r="J25" s="3071"/>
      <c r="K25" s="3342"/>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2"/>
      <c r="N25" s="3051"/>
      <c r="O25" s="3052"/>
      <c r="P25" s="3051"/>
      <c r="Q25" s="3051"/>
      <c r="R25" s="3051"/>
      <c r="S25" s="3051"/>
      <c r="T25" s="3051"/>
      <c r="U25" s="3051"/>
    </row>
    <row r="26" spans="1:21" ht="47.4" thickBot="1">
      <c r="A26" s="1667"/>
      <c r="B26" s="1664" t="s">
        <v>1959</v>
      </c>
      <c r="C26" s="1628" t="s">
        <v>2313</v>
      </c>
      <c r="D26" s="3072"/>
      <c r="E26" s="3072"/>
      <c r="F26" s="3078"/>
      <c r="G26" s="3071"/>
      <c r="H26" s="3071"/>
      <c r="I26" s="3075"/>
      <c r="J26" s="3071"/>
      <c r="K26" s="3342"/>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1960</v>
      </c>
      <c r="B27" s="1668" t="s">
        <v>1961</v>
      </c>
      <c r="C27" s="1632"/>
      <c r="D27" s="2491" t="s">
        <v>1961</v>
      </c>
      <c r="E27" s="1633"/>
      <c r="F27" s="3078"/>
      <c r="G27" s="3071"/>
      <c r="H27" s="3071"/>
      <c r="I27" s="3075"/>
      <c r="J27" s="3071"/>
      <c r="K27" s="3054"/>
      <c r="L27" s="3050"/>
      <c r="M27" s="3050"/>
      <c r="N27" s="3051"/>
      <c r="O27" s="3052"/>
      <c r="P27" s="3051"/>
      <c r="Q27" s="3051"/>
      <c r="R27" s="3051"/>
      <c r="S27" s="3051"/>
      <c r="T27" s="3051"/>
      <c r="U27" s="3051"/>
    </row>
    <row r="28" spans="1:21">
      <c r="A28" s="1671"/>
      <c r="B28" s="1668" t="s">
        <v>1962</v>
      </c>
      <c r="C28" s="1634"/>
      <c r="D28" s="2492" t="s">
        <v>1962</v>
      </c>
      <c r="E28" s="1635"/>
      <c r="F28" s="3078"/>
      <c r="G28" s="3071"/>
      <c r="H28" s="3071"/>
      <c r="I28" s="3075"/>
      <c r="J28" s="3071"/>
      <c r="K28" s="3054"/>
      <c r="L28" s="3050"/>
      <c r="M28" s="3050"/>
      <c r="N28" s="3051"/>
      <c r="O28" s="3052"/>
      <c r="P28" s="3051"/>
      <c r="Q28" s="3051"/>
      <c r="R28" s="3051"/>
      <c r="S28" s="3051"/>
      <c r="T28" s="3051"/>
      <c r="U28" s="3051"/>
    </row>
    <row r="29" spans="1:21">
      <c r="A29" s="1671"/>
      <c r="B29" s="1668" t="s">
        <v>1963</v>
      </c>
      <c r="C29" s="1634"/>
      <c r="D29" s="2492" t="s">
        <v>1963</v>
      </c>
      <c r="E29" s="1635"/>
      <c r="F29" s="3078"/>
      <c r="G29" s="3071"/>
      <c r="H29" s="3071"/>
      <c r="I29" s="3075"/>
      <c r="J29" s="3071"/>
      <c r="K29" s="3054"/>
      <c r="L29" s="3050"/>
      <c r="M29" s="3050"/>
      <c r="N29" s="3051"/>
      <c r="O29" s="3052"/>
      <c r="P29" s="3051"/>
      <c r="Q29" s="3051"/>
      <c r="R29" s="3051"/>
      <c r="S29" s="3051"/>
      <c r="T29" s="3051"/>
      <c r="U29" s="3051"/>
    </row>
    <row r="30" spans="1:21" ht="16.2" thickBot="1">
      <c r="A30" s="1672"/>
      <c r="B30" s="1669" t="s">
        <v>1964</v>
      </c>
      <c r="C30" s="1636"/>
      <c r="D30" s="2493" t="s">
        <v>1964</v>
      </c>
      <c r="E30" s="1637"/>
      <c r="F30" s="3079"/>
      <c r="G30" s="3076"/>
      <c r="H30" s="3076"/>
      <c r="I30" s="3077"/>
      <c r="J30" s="3071"/>
      <c r="K30" s="3054"/>
      <c r="L30" s="3050"/>
      <c r="M30" s="3050"/>
      <c r="N30" s="3051"/>
      <c r="O30" s="3052"/>
      <c r="P30" s="3051"/>
      <c r="Q30" s="3051"/>
      <c r="R30" s="3051"/>
      <c r="S30" s="3051"/>
      <c r="T30" s="3051"/>
      <c r="U30" s="3051"/>
    </row>
    <row r="31" spans="1:21" ht="16.2" thickTop="1">
      <c r="A31" s="3328" t="s">
        <v>1989</v>
      </c>
      <c r="B31" s="1679" t="s">
        <v>1990</v>
      </c>
      <c r="C31" s="3367" t="s">
        <v>3006</v>
      </c>
      <c r="D31" s="3368"/>
      <c r="E31" s="3071"/>
      <c r="F31" s="3071"/>
      <c r="G31" s="3071"/>
      <c r="H31" s="3071"/>
      <c r="I31" s="3075"/>
      <c r="J31" s="3071"/>
      <c r="K31" s="3057"/>
      <c r="L31" s="3051"/>
      <c r="M31" s="3051"/>
      <c r="N31" s="3051"/>
      <c r="O31" s="3051"/>
      <c r="P31" s="3051"/>
      <c r="Q31" s="3051"/>
      <c r="R31" s="3051"/>
      <c r="S31" s="3051"/>
      <c r="T31" s="3051"/>
      <c r="U31" s="3051"/>
    </row>
    <row r="32" spans="1:21">
      <c r="A32" s="3328"/>
      <c r="B32" s="1587" t="s">
        <v>1991</v>
      </c>
      <c r="C32" s="1638" t="s">
        <v>3007</v>
      </c>
      <c r="D32" s="1639"/>
      <c r="E32" s="3071"/>
      <c r="F32" s="3071"/>
      <c r="G32" s="3071"/>
      <c r="H32" s="3071"/>
      <c r="I32" s="3075"/>
      <c r="J32" s="3071"/>
      <c r="K32" s="3057"/>
      <c r="L32" s="3051"/>
      <c r="M32" s="3051"/>
      <c r="N32" s="3051"/>
      <c r="O32" s="3051"/>
      <c r="P32" s="3051"/>
      <c r="Q32" s="3051"/>
      <c r="R32" s="3051"/>
      <c r="S32" s="3051"/>
      <c r="T32" s="3051"/>
      <c r="U32" s="3051"/>
    </row>
    <row r="33" spans="1:28">
      <c r="A33" s="3328"/>
      <c r="B33" s="1587" t="s">
        <v>1992</v>
      </c>
      <c r="C33" s="1640" t="s">
        <v>3005</v>
      </c>
      <c r="D33" s="1750"/>
      <c r="E33" s="3071"/>
      <c r="F33" s="3071"/>
      <c r="G33" s="3071"/>
      <c r="H33" s="3071"/>
      <c r="I33" s="3075"/>
      <c r="J33" s="3071"/>
      <c r="K33" s="3057"/>
      <c r="L33" s="3051"/>
      <c r="M33" s="3051"/>
      <c r="N33" s="3051"/>
      <c r="O33" s="3051"/>
      <c r="P33" s="3051"/>
      <c r="Q33" s="3051"/>
      <c r="R33" s="3051"/>
      <c r="S33" s="3051"/>
      <c r="T33" s="3051"/>
      <c r="U33" s="3051"/>
    </row>
    <row r="34" spans="1:28">
      <c r="A34" s="3329"/>
      <c r="B34" s="1587" t="s">
        <v>1993</v>
      </c>
      <c r="C34" s="3330"/>
      <c r="D34" s="3331"/>
      <c r="E34" s="3071"/>
      <c r="F34" s="3071"/>
      <c r="G34" s="3071"/>
      <c r="H34" s="3071"/>
      <c r="I34" s="3075"/>
      <c r="J34" s="3071"/>
      <c r="K34" s="3057"/>
      <c r="L34" s="3051"/>
      <c r="M34" s="3051"/>
      <c r="N34" s="3051"/>
      <c r="O34" s="3051"/>
      <c r="P34" s="3051"/>
      <c r="Q34" s="3051"/>
      <c r="R34" s="3051"/>
      <c r="S34" s="3051"/>
      <c r="T34" s="3051"/>
      <c r="U34" s="3051"/>
    </row>
    <row r="35" spans="1:28">
      <c r="A35" s="3332" t="s">
        <v>838</v>
      </c>
      <c r="B35" s="1641" t="s">
        <v>3008</v>
      </c>
      <c r="C35" s="1688" t="str">
        <f>IF(B35="场地平整","——","具体情况：")</f>
        <v>——</v>
      </c>
      <c r="D35" s="3334"/>
      <c r="E35" s="3335"/>
      <c r="F35" s="3335"/>
      <c r="G35" s="3335"/>
      <c r="H35" s="3335"/>
      <c r="I35" s="3336"/>
      <c r="J35" s="3071"/>
      <c r="K35" s="3058"/>
      <c r="L35" s="3050"/>
      <c r="M35" s="3050"/>
      <c r="N35" s="3051"/>
      <c r="O35" s="3052"/>
      <c r="P35" s="3051"/>
      <c r="Q35" s="3051"/>
      <c r="R35" s="3051"/>
      <c r="S35" s="3051"/>
      <c r="T35" s="3051"/>
      <c r="U35" s="3051"/>
    </row>
    <row r="36" spans="1:28">
      <c r="A36" s="3328"/>
      <c r="B36" s="3337" t="s">
        <v>2042</v>
      </c>
      <c r="C36" s="3338"/>
      <c r="D36" s="1704" t="s">
        <v>3009</v>
      </c>
      <c r="E36" s="3339"/>
      <c r="F36" s="3339"/>
      <c r="G36" s="1609" t="str">
        <f>IF(B35="场地未平整","估价结果处理","")</f>
        <v/>
      </c>
      <c r="H36" s="3340"/>
      <c r="I36" s="3340"/>
      <c r="J36" s="3071"/>
      <c r="K36" s="3058"/>
      <c r="L36" s="3050"/>
      <c r="M36" s="3050"/>
      <c r="N36" s="3051"/>
      <c r="O36" s="3052"/>
      <c r="P36" s="3051"/>
      <c r="Q36" s="3051"/>
      <c r="R36" s="3051"/>
      <c r="S36" s="3051"/>
      <c r="T36" s="3051"/>
      <c r="U36" s="3051"/>
    </row>
    <row r="37" spans="1:28" ht="31.2">
      <c r="A37" s="3328"/>
      <c r="B37" s="3358" t="s">
        <v>839</v>
      </c>
      <c r="C37" s="1643" t="s">
        <v>840</v>
      </c>
      <c r="D37" s="1644">
        <v>44197</v>
      </c>
      <c r="E37" s="1645"/>
      <c r="F37" s="3071"/>
      <c r="G37" s="3071"/>
      <c r="H37" s="3071"/>
      <c r="I37" s="3075"/>
      <c r="J37" s="3071"/>
      <c r="K37" s="3058"/>
      <c r="L37" s="3051"/>
      <c r="M37" s="3051"/>
      <c r="N37" s="3051"/>
      <c r="O37" s="3051"/>
      <c r="P37" s="3051"/>
      <c r="Q37" s="3051"/>
      <c r="R37" s="3051"/>
      <c r="S37" s="3051"/>
      <c r="T37" s="3051"/>
      <c r="U37" s="3051"/>
    </row>
    <row r="38" spans="1:28">
      <c r="A38" s="3328"/>
      <c r="B38" s="3359"/>
      <c r="C38" s="1595" t="s">
        <v>841</v>
      </c>
      <c r="D38" s="1703">
        <f>ROUNDDOWN(MIN(('数据-取费表'!$B$2-D37)/365,D34),1)</f>
        <v>0</v>
      </c>
      <c r="E38" s="1646" t="s">
        <v>842</v>
      </c>
      <c r="F38" s="3071"/>
      <c r="G38" s="3071"/>
      <c r="H38" s="3071"/>
      <c r="I38" s="3075"/>
      <c r="J38" s="3071"/>
      <c r="K38" s="3058"/>
      <c r="L38" s="3051"/>
      <c r="M38" s="3051"/>
      <c r="N38" s="3051"/>
      <c r="O38" s="3051"/>
      <c r="P38" s="3051"/>
      <c r="Q38" s="3051"/>
      <c r="R38" s="3051"/>
      <c r="S38" s="3051"/>
      <c r="T38" s="3051"/>
      <c r="U38" s="3051"/>
    </row>
    <row r="39" spans="1:28">
      <c r="A39" s="3329"/>
      <c r="B39" s="3360"/>
      <c r="C39" s="1616" t="str">
        <f>IF(D38&lt;1,"不存在土地闲置",IF(B35="宗地内已开工建设","已开工，不存在土地闲置","估价对象已涉嫌土地闲置"))</f>
        <v>不存在土地闲置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1965</v>
      </c>
      <c r="B40" s="1610" t="s">
        <v>3010</v>
      </c>
      <c r="C40" s="1610" t="s">
        <v>3011</v>
      </c>
      <c r="D40" s="1610" t="s">
        <v>3012</v>
      </c>
      <c r="E40" s="1610" t="s">
        <v>3013</v>
      </c>
      <c r="F40" s="1610" t="s">
        <v>3014</v>
      </c>
      <c r="G40" s="1610"/>
      <c r="H40" s="1610"/>
      <c r="I40" s="3075"/>
      <c r="J40" s="3071"/>
      <c r="K40" s="3019">
        <f>COUNTIF(B40:H40,"——")</f>
        <v>0</v>
      </c>
      <c r="L40" s="1618" t="s">
        <v>1966</v>
      </c>
      <c r="M40" s="1615" t="s">
        <v>1967</v>
      </c>
      <c r="N40" s="1615" t="s">
        <v>1968</v>
      </c>
      <c r="O40" s="1615" t="s">
        <v>1969</v>
      </c>
      <c r="P40" s="1615" t="s">
        <v>1970</v>
      </c>
      <c r="Q40" s="1615" t="s">
        <v>1971</v>
      </c>
      <c r="R40" s="1615" t="s">
        <v>1972</v>
      </c>
      <c r="S40" s="3341" t="s">
        <v>1973</v>
      </c>
      <c r="T40" s="1650" t="str">
        <f>NUMBERSTRING(7-K40,1)&amp;"通"</f>
        <v>七通</v>
      </c>
      <c r="U40" s="3051"/>
    </row>
    <row r="41" spans="1:28">
      <c r="A41" s="1589"/>
      <c r="B41" s="3333" t="s">
        <v>1711</v>
      </c>
      <c r="C41" s="3333"/>
      <c r="D41" s="3333"/>
      <c r="E41" s="3333"/>
      <c r="F41" s="1651" t="str">
        <f>C10</f>
        <v>四川省</v>
      </c>
      <c r="G41" s="3071"/>
      <c r="H41" s="3071"/>
      <c r="I41" s="3075"/>
      <c r="J41" s="3071"/>
      <c r="K41" s="1618"/>
      <c r="L41" s="1615" t="str">
        <f>B40</f>
        <v>通路</v>
      </c>
      <c r="M41" s="1652" t="str">
        <f>B40&amp;"、"&amp;C40</f>
        <v>通路、通电</v>
      </c>
      <c r="N41" s="1653" t="str">
        <f>B40&amp;"、"&amp;C40&amp;"、"&amp;D40</f>
        <v>通路、通电、通讯</v>
      </c>
      <c r="O41" s="1653" t="str">
        <f>B40&amp;"、"&amp;C40&amp;"、"&amp;D40&amp;"、"&amp;E40</f>
        <v>通路、通电、通讯、通上水</v>
      </c>
      <c r="P41" s="1653" t="str">
        <f>B40&amp;"、"&amp;C40&amp;"、"&amp;D40&amp;"、"&amp;E40&amp;"、"&amp;F40</f>
        <v>通路、通电、通讯、通上水、通下水</v>
      </c>
      <c r="Q41" s="1653" t="str">
        <f>B40&amp;"、"&amp;C40&amp;"、"&amp;D40&amp;"、"&amp;E40&amp;"、"&amp;F40&amp;"、"&amp;G40</f>
        <v>通路、通电、通讯、通上水、通下水、</v>
      </c>
      <c r="R41" s="1653" t="str">
        <f>B40&amp;"、"&amp;C40&amp;"、"&amp;D40&amp;"、"&amp;E40&amp;"、"&amp;F40&amp;"、"&amp;G40&amp;"、"&amp;H40</f>
        <v>通路、通电、通讯、通上水、通下水、、</v>
      </c>
      <c r="S41" s="3341"/>
      <c r="T41" s="1652" t="str">
        <f>IF(T40="一通",L41,IF(T40="二通",M41,IF(T40="三通",N41,IF(T40="四通",O41,IF(T40="五通",P41,IF(T40="六通",Q41,R41))))))</f>
        <v>通路、通电、通讯、通上水、通下水、、</v>
      </c>
      <c r="U41" s="3051"/>
    </row>
    <row r="42" spans="1:28">
      <c r="A42" s="1654"/>
      <c r="B42" s="1681" t="s">
        <v>1887</v>
      </c>
      <c r="C42" s="1681" t="s">
        <v>1888</v>
      </c>
      <c r="D42" s="1681" t="s">
        <v>1889</v>
      </c>
      <c r="E42" s="1618" t="s">
        <v>1890</v>
      </c>
      <c r="F42" s="1655"/>
      <c r="G42" s="3071"/>
      <c r="H42" s="3071"/>
      <c r="I42" s="3075"/>
      <c r="J42" s="3071"/>
      <c r="K42" s="3054"/>
      <c r="L42" s="3050"/>
      <c r="M42" s="3050"/>
      <c r="N42" s="3051"/>
      <c r="O42" s="3052"/>
      <c r="P42" s="3051"/>
      <c r="Q42" s="3051"/>
      <c r="R42" s="3051"/>
      <c r="S42" s="3051"/>
      <c r="T42" s="3051"/>
      <c r="U42" s="3051"/>
    </row>
    <row r="43" spans="1:28">
      <c r="A43" s="3022" t="s">
        <v>1696</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1697</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1" customFormat="1" ht="21" thickBot="1">
      <c r="A45" s="2772" t="s">
        <v>2870</v>
      </c>
      <c r="B45" s="2770"/>
      <c r="C45" s="2770"/>
      <c r="D45" s="2770"/>
      <c r="E45" s="2770"/>
      <c r="F45" s="2770"/>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1994</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46.8">
      <c r="A48" s="1618" t="s">
        <v>1995</v>
      </c>
      <c r="B48" s="1608" t="s">
        <v>1996</v>
      </c>
      <c r="C48" s="1608" t="s">
        <v>1997</v>
      </c>
      <c r="D48" s="1608" t="s">
        <v>1998</v>
      </c>
      <c r="E48" s="1608" t="s">
        <v>1999</v>
      </c>
      <c r="F48" s="1608" t="s">
        <v>2000</v>
      </c>
      <c r="G48" s="1608" t="s">
        <v>2001</v>
      </c>
      <c r="H48" s="1608" t="s">
        <v>2002</v>
      </c>
      <c r="I48" s="1608" t="s">
        <v>2003</v>
      </c>
      <c r="J48" s="1687"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9" sqref="J2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166</v>
      </c>
      <c r="AZ2" s="2217" t="s">
        <v>2320</v>
      </c>
      <c r="BA2" s="2218"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3.2">
      <c r="A3" s="21">
        <v>13859.27</v>
      </c>
      <c r="B3" s="22">
        <f>IF(C3="否",G5-AT5,G5)</f>
        <v>25218.71</v>
      </c>
      <c r="C3" s="23"/>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19"/>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3.2">
      <c r="A5" s="26" t="s">
        <v>167</v>
      </c>
      <c r="B5" s="976"/>
      <c r="C5" s="976"/>
      <c r="D5" s="983"/>
      <c r="E5" s="27" t="s">
        <v>1</v>
      </c>
      <c r="F5" s="27">
        <f>SUM(F13:F572)</f>
        <v>0</v>
      </c>
      <c r="G5" s="27">
        <f>SUM(G13:G572)</f>
        <v>25218.71</v>
      </c>
      <c r="H5" s="27">
        <f t="shared" ref="H5:AT5" si="0">SUM(H13:H641)</f>
        <v>25131.599999999999</v>
      </c>
      <c r="I5" s="27">
        <f t="shared" si="0"/>
        <v>14808.9</v>
      </c>
      <c r="J5" s="27">
        <f t="shared" si="0"/>
        <v>0</v>
      </c>
      <c r="K5" s="27">
        <f t="shared" si="0"/>
        <v>4430.21</v>
      </c>
      <c r="L5" s="27">
        <f t="shared" si="0"/>
        <v>0</v>
      </c>
      <c r="M5" s="27">
        <f t="shared" si="0"/>
        <v>5892.49</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87.11</v>
      </c>
      <c r="AD5" s="27">
        <f t="shared" si="0"/>
        <v>0</v>
      </c>
      <c r="AE5" s="27">
        <f t="shared" si="0"/>
        <v>0</v>
      </c>
      <c r="AF5" s="27">
        <f t="shared" si="0"/>
        <v>0</v>
      </c>
      <c r="AG5" s="27">
        <f t="shared" si="0"/>
        <v>0</v>
      </c>
      <c r="AH5" s="27">
        <f t="shared" si="0"/>
        <v>0</v>
      </c>
      <c r="AI5" s="27">
        <f t="shared" si="0"/>
        <v>0</v>
      </c>
      <c r="AJ5" s="27">
        <f t="shared" si="0"/>
        <v>0</v>
      </c>
      <c r="AK5" s="27">
        <f t="shared" si="0"/>
        <v>0</v>
      </c>
      <c r="AL5" s="27">
        <f t="shared" si="0"/>
        <v>87.11</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167</v>
      </c>
      <c r="AW5" s="976"/>
      <c r="AX5" s="976"/>
      <c r="AY5" s="28" t="s">
        <v>3</v>
      </c>
      <c r="AZ5" s="29">
        <f t="shared" ref="AZ5:BT5" si="1">SUM(AZ13:AZ641)</f>
        <v>25218.71</v>
      </c>
      <c r="BA5" s="29">
        <f t="shared" si="1"/>
        <v>25131.599999999999</v>
      </c>
      <c r="BB5" s="29">
        <f t="shared" si="1"/>
        <v>14808.9</v>
      </c>
      <c r="BC5" s="29">
        <f t="shared" si="1"/>
        <v>4430.21</v>
      </c>
      <c r="BD5" s="29">
        <f t="shared" si="1"/>
        <v>5892.49</v>
      </c>
      <c r="BE5" s="29">
        <f t="shared" si="1"/>
        <v>0</v>
      </c>
      <c r="BF5" s="29">
        <f t="shared" si="1"/>
        <v>0</v>
      </c>
      <c r="BG5" s="29">
        <f t="shared" si="1"/>
        <v>0</v>
      </c>
      <c r="BH5" s="29">
        <f t="shared" si="1"/>
        <v>0</v>
      </c>
      <c r="BI5" s="29">
        <f t="shared" si="1"/>
        <v>0</v>
      </c>
      <c r="BJ5" s="29">
        <f t="shared" si="1"/>
        <v>0</v>
      </c>
      <c r="BK5" s="29">
        <f t="shared" si="1"/>
        <v>0</v>
      </c>
      <c r="BL5" s="29">
        <f t="shared" si="1"/>
        <v>87.11</v>
      </c>
      <c r="BM5" s="29">
        <f t="shared" si="1"/>
        <v>0</v>
      </c>
      <c r="BN5" s="29">
        <f t="shared" si="1"/>
        <v>0</v>
      </c>
      <c r="BO5" s="29">
        <f t="shared" si="1"/>
        <v>0</v>
      </c>
      <c r="BP5" s="29">
        <f t="shared" si="1"/>
        <v>0</v>
      </c>
      <c r="BQ5" s="29">
        <f t="shared" si="1"/>
        <v>87.11</v>
      </c>
      <c r="BR5" s="29">
        <f t="shared" si="1"/>
        <v>0</v>
      </c>
      <c r="BS5" s="29">
        <f t="shared" si="1"/>
        <v>0</v>
      </c>
      <c r="BT5" s="30">
        <f t="shared" si="1"/>
        <v>0</v>
      </c>
    </row>
    <row r="6" spans="1:72" s="37" customFormat="1" ht="13.2">
      <c r="A6" s="26" t="s">
        <v>168</v>
      </c>
      <c r="B6" s="31"/>
      <c r="C6" s="31"/>
      <c r="D6" s="32"/>
      <c r="E6" s="27">
        <f>H6+AC6+AT6</f>
        <v>13859.26</v>
      </c>
      <c r="F6" s="27" t="s">
        <v>1</v>
      </c>
      <c r="G6" s="27" t="s">
        <v>2</v>
      </c>
      <c r="H6" s="33">
        <f>SUMIF(I$12:AB$12,"总值",I6:AB6)</f>
        <v>13811.39</v>
      </c>
      <c r="I6" s="27">
        <f t="shared" ref="I6:AB6" si="2">ROUND($A$3*I5/$B$3,2)</f>
        <v>8138.42</v>
      </c>
      <c r="J6" s="27">
        <f t="shared" si="2"/>
        <v>0</v>
      </c>
      <c r="K6" s="27">
        <f t="shared" si="2"/>
        <v>2434.6799999999998</v>
      </c>
      <c r="L6" s="27">
        <f t="shared" si="2"/>
        <v>0</v>
      </c>
      <c r="M6" s="27">
        <f t="shared" si="2"/>
        <v>3238.29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47.87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47.87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13859.27</v>
      </c>
      <c r="AZ6" s="27" t="s">
        <v>3</v>
      </c>
      <c r="BA6" s="27">
        <f>ROUND($AY$6*BA5/$AZ$5,2)</f>
        <v>13811.4</v>
      </c>
      <c r="BB6" s="27">
        <f>ROUND($AY$6*BB5/$AZ$5,2)</f>
        <v>8138.42</v>
      </c>
      <c r="BC6" s="27">
        <f t="shared" ref="BC6:BH6" si="4">ROUND($AY$6*BC5/$AZ$5,2)</f>
        <v>2434.6799999999998</v>
      </c>
      <c r="BD6" s="27">
        <f t="shared" si="4"/>
        <v>3238.29</v>
      </c>
      <c r="BE6" s="27">
        <f t="shared" si="4"/>
        <v>0</v>
      </c>
      <c r="BF6" s="27">
        <f t="shared" si="4"/>
        <v>0</v>
      </c>
      <c r="BG6" s="27">
        <f t="shared" si="4"/>
        <v>0</v>
      </c>
      <c r="BH6" s="27">
        <f t="shared" si="4"/>
        <v>0</v>
      </c>
      <c r="BI6" s="27">
        <f t="shared" ref="BI6:BT6" si="5">ROUND($AY$6*BI5/$AZ$5,2)</f>
        <v>0</v>
      </c>
      <c r="BJ6" s="27">
        <f t="shared" si="5"/>
        <v>0</v>
      </c>
      <c r="BK6" s="27">
        <f t="shared" si="5"/>
        <v>0</v>
      </c>
      <c r="BL6" s="27">
        <f t="shared" si="5"/>
        <v>47.87</v>
      </c>
      <c r="BM6" s="27">
        <f t="shared" si="5"/>
        <v>0</v>
      </c>
      <c r="BN6" s="27">
        <f t="shared" si="5"/>
        <v>0</v>
      </c>
      <c r="BO6" s="27">
        <f t="shared" si="5"/>
        <v>0</v>
      </c>
      <c r="BP6" s="27">
        <f t="shared" si="5"/>
        <v>0</v>
      </c>
      <c r="BQ6" s="27">
        <f t="shared" si="5"/>
        <v>47.87</v>
      </c>
      <c r="BR6" s="27">
        <f t="shared" si="5"/>
        <v>0</v>
      </c>
      <c r="BS6" s="27">
        <f t="shared" si="5"/>
        <v>0</v>
      </c>
      <c r="BT6" s="36">
        <f t="shared" si="5"/>
        <v>0</v>
      </c>
    </row>
    <row r="7" spans="1:72" s="18" customFormat="1" ht="25.2">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176</v>
      </c>
      <c r="AV7" s="41" t="s">
        <v>177</v>
      </c>
      <c r="AW7" s="42" t="s">
        <v>178</v>
      </c>
      <c r="AX7" s="41" t="s">
        <v>179</v>
      </c>
      <c r="AY7" s="976"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8"/>
      <c r="K8" s="988"/>
      <c r="L8" s="988"/>
      <c r="M8" s="988"/>
      <c r="N8" s="988"/>
      <c r="O8" s="988"/>
      <c r="P8" s="988"/>
      <c r="Q8" s="988"/>
      <c r="R8" s="988"/>
      <c r="S8" s="988"/>
      <c r="T8" s="988"/>
      <c r="U8" s="988"/>
      <c r="V8" s="49"/>
      <c r="W8" s="988"/>
      <c r="X8" s="988"/>
      <c r="Y8" s="988"/>
      <c r="Z8" s="988"/>
      <c r="AA8" s="49"/>
      <c r="AB8" s="50"/>
      <c r="AC8" s="51" t="s">
        <v>183</v>
      </c>
      <c r="AD8" s="52"/>
      <c r="AE8" s="43"/>
      <c r="AF8" s="988"/>
      <c r="AG8" s="988"/>
      <c r="AH8" s="988"/>
      <c r="AI8" s="988"/>
      <c r="AJ8" s="988"/>
      <c r="AK8" s="988"/>
      <c r="AL8" s="988"/>
      <c r="AM8" s="988"/>
      <c r="AN8" s="988"/>
      <c r="AO8" s="988"/>
      <c r="AP8" s="988"/>
      <c r="AQ8" s="988"/>
      <c r="AR8" s="988"/>
      <c r="AS8" s="2175"/>
      <c r="AT8" s="2206" t="s">
        <v>846</v>
      </c>
      <c r="AU8" s="45" t="s">
        <v>184</v>
      </c>
      <c r="AV8" s="55"/>
      <c r="AW8" s="990"/>
      <c r="AX8" s="55"/>
      <c r="AY8" s="42" t="s">
        <v>185</v>
      </c>
      <c r="AZ8" s="987" t="s">
        <v>186</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3.2">
      <c r="A9" s="45"/>
      <c r="B9" s="45"/>
      <c r="C9" s="45"/>
      <c r="D9" s="45"/>
      <c r="E9" s="45"/>
      <c r="F9" s="45"/>
      <c r="G9" s="55"/>
      <c r="H9" s="58" t="s">
        <v>187</v>
      </c>
      <c r="I9" s="2730" t="s">
        <v>3015</v>
      </c>
      <c r="J9" s="51"/>
      <c r="K9" s="2730" t="s">
        <v>3017</v>
      </c>
      <c r="L9" s="51"/>
      <c r="M9" s="2730" t="s">
        <v>3015</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9" t="s">
        <v>190</v>
      </c>
      <c r="AQ9" s="1171"/>
      <c r="AR9" s="1169" t="s">
        <v>191</v>
      </c>
      <c r="AS9" s="2207"/>
      <c r="AT9" s="45"/>
      <c r="AU9" s="45" t="s">
        <v>193</v>
      </c>
      <c r="AV9" s="55"/>
      <c r="AW9" s="990"/>
      <c r="AX9" s="55"/>
      <c r="AY9" s="62"/>
      <c r="AZ9" s="62" t="s">
        <v>194</v>
      </c>
      <c r="BA9" s="63" t="s">
        <v>195</v>
      </c>
      <c r="BB9" s="64"/>
      <c r="BC9" s="982"/>
      <c r="BD9" s="982"/>
      <c r="BE9" s="982"/>
      <c r="BF9" s="982"/>
      <c r="BG9" s="982"/>
      <c r="BH9" s="982"/>
      <c r="BI9" s="982"/>
      <c r="BJ9" s="982"/>
      <c r="BK9" s="65"/>
      <c r="BL9" s="26" t="s">
        <v>196</v>
      </c>
      <c r="BM9" s="988"/>
      <c r="BN9" s="48"/>
      <c r="BO9" s="988"/>
      <c r="BP9" s="988"/>
      <c r="BQ9" s="988"/>
      <c r="BR9" s="988"/>
      <c r="BS9" s="988"/>
      <c r="BT9" s="56"/>
    </row>
    <row r="10" spans="1:72" s="57" customFormat="1" ht="13.2">
      <c r="A10" s="45"/>
      <c r="B10" s="45"/>
      <c r="C10" s="45"/>
      <c r="D10" s="45"/>
      <c r="E10" s="45"/>
      <c r="F10" s="45"/>
      <c r="G10" s="55"/>
      <c r="H10" s="62"/>
      <c r="I10" s="2730" t="s">
        <v>3004</v>
      </c>
      <c r="J10" s="51"/>
      <c r="K10" s="2732" t="s">
        <v>3018</v>
      </c>
      <c r="L10" s="51"/>
      <c r="M10" s="2732" t="s">
        <v>3004</v>
      </c>
      <c r="N10" s="51"/>
      <c r="O10" s="66"/>
      <c r="P10" s="51"/>
      <c r="Q10" s="66"/>
      <c r="R10" s="51"/>
      <c r="S10" s="66"/>
      <c r="T10" s="51"/>
      <c r="U10" s="66"/>
      <c r="V10" s="51"/>
      <c r="W10" s="66"/>
      <c r="X10" s="51"/>
      <c r="Y10" s="66"/>
      <c r="Z10" s="51"/>
      <c r="AA10" s="66"/>
      <c r="AB10" s="51"/>
      <c r="AC10" s="55"/>
      <c r="AD10" s="2192" t="s">
        <v>2304</v>
      </c>
      <c r="AE10" s="2214"/>
      <c r="AF10" s="2192" t="s">
        <v>2304</v>
      </c>
      <c r="AG10" s="2214"/>
      <c r="AH10" s="2192" t="s">
        <v>2305</v>
      </c>
      <c r="AI10" s="2214"/>
      <c r="AJ10" s="26" t="s">
        <v>2318</v>
      </c>
      <c r="AK10" s="2211"/>
      <c r="AL10" s="2192" t="s">
        <v>2306</v>
      </c>
      <c r="AM10" s="2193"/>
      <c r="AN10" s="26" t="s">
        <v>197</v>
      </c>
      <c r="AO10" s="61"/>
      <c r="AP10" s="1169" t="s">
        <v>198</v>
      </c>
      <c r="AQ10" s="1171"/>
      <c r="AR10" s="1169" t="s">
        <v>198</v>
      </c>
      <c r="AS10" s="1171"/>
      <c r="AT10" s="45"/>
      <c r="AU10" s="45"/>
      <c r="AV10" s="55"/>
      <c r="AW10" s="990"/>
      <c r="AX10" s="55"/>
      <c r="AY10" s="62"/>
      <c r="AZ10" s="62"/>
      <c r="BA10" s="67" t="s">
        <v>192</v>
      </c>
      <c r="BB10" s="68" t="str">
        <f>I9</f>
        <v>地上</v>
      </c>
      <c r="BC10" s="69" t="str">
        <f>K9</f>
        <v>地下</v>
      </c>
      <c r="BD10" s="69" t="str">
        <f>M9</f>
        <v>地上</v>
      </c>
      <c r="BE10" s="69">
        <f>O9</f>
        <v>0</v>
      </c>
      <c r="BF10" s="69">
        <f>Q9</f>
        <v>0</v>
      </c>
      <c r="BG10" s="69">
        <f>S9</f>
        <v>0</v>
      </c>
      <c r="BH10" s="69">
        <f>U9</f>
        <v>0</v>
      </c>
      <c r="BI10" s="69">
        <f>W9</f>
        <v>0</v>
      </c>
      <c r="BJ10" s="69">
        <f>Y9</f>
        <v>0</v>
      </c>
      <c r="BK10" s="69">
        <f>AA9</f>
        <v>0</v>
      </c>
      <c r="BL10" s="54" t="s">
        <v>192</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3.2">
      <c r="A11" s="45"/>
      <c r="B11" s="45"/>
      <c r="C11" s="45"/>
      <c r="D11" s="45"/>
      <c r="E11" s="45"/>
      <c r="F11" s="45"/>
      <c r="G11" s="55"/>
      <c r="H11" s="67"/>
      <c r="I11" s="2731" t="s">
        <v>3218</v>
      </c>
      <c r="J11" s="71"/>
      <c r="K11" s="2731" t="s">
        <v>3018</v>
      </c>
      <c r="L11" s="71"/>
      <c r="M11" s="70" t="s">
        <v>3220</v>
      </c>
      <c r="N11" s="71"/>
      <c r="O11" s="70"/>
      <c r="P11" s="71"/>
      <c r="Q11" s="70"/>
      <c r="R11" s="71"/>
      <c r="S11" s="70"/>
      <c r="T11" s="71"/>
      <c r="U11" s="70"/>
      <c r="V11" s="71"/>
      <c r="W11" s="70"/>
      <c r="X11" s="71"/>
      <c r="Y11" s="70"/>
      <c r="Z11" s="71"/>
      <c r="AA11" s="70"/>
      <c r="AB11" s="71"/>
      <c r="AC11" s="55"/>
      <c r="AD11" s="2212" t="s">
        <v>2317</v>
      </c>
      <c r="AE11" s="989"/>
      <c r="AF11" s="2212" t="s">
        <v>2317</v>
      </c>
      <c r="AG11" s="989"/>
      <c r="AH11" s="2212" t="s">
        <v>2316</v>
      </c>
      <c r="AI11" s="2213"/>
      <c r="AJ11" s="2212" t="s">
        <v>2316</v>
      </c>
      <c r="AK11" s="2211"/>
      <c r="AL11" s="987"/>
      <c r="AM11" s="989"/>
      <c r="AN11" s="987"/>
      <c r="AO11" s="989"/>
      <c r="AP11" s="1170"/>
      <c r="AQ11" s="1172"/>
      <c r="AR11" s="1170"/>
      <c r="AS11" s="1172"/>
      <c r="AT11" s="990"/>
      <c r="AU11" s="45"/>
      <c r="AV11" s="55"/>
      <c r="AW11" s="990"/>
      <c r="AX11" s="55"/>
      <c r="AY11" s="62"/>
      <c r="AZ11" s="62"/>
      <c r="BA11" s="62"/>
      <c r="BB11" s="50" t="str">
        <f>I10</f>
        <v>商业</v>
      </c>
      <c r="BC11" s="50" t="str">
        <f>K10</f>
        <v>车库</v>
      </c>
      <c r="BD11" s="50" t="str">
        <f>M10</f>
        <v>商业</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3.2">
      <c r="A12" s="72"/>
      <c r="B12" s="72"/>
      <c r="C12" s="72"/>
      <c r="D12" s="72"/>
      <c r="E12" s="72"/>
      <c r="F12" s="72"/>
      <c r="G12" s="73"/>
      <c r="H12" s="74"/>
      <c r="I12" s="983"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5" t="s">
        <v>200</v>
      </c>
      <c r="W12" s="17" t="s">
        <v>199</v>
      </c>
      <c r="X12" s="17" t="s">
        <v>200</v>
      </c>
      <c r="Y12" s="17" t="s">
        <v>199</v>
      </c>
      <c r="Z12" s="17" t="s">
        <v>200</v>
      </c>
      <c r="AA12" s="17" t="s">
        <v>199</v>
      </c>
      <c r="AB12" s="17" t="s">
        <v>200</v>
      </c>
      <c r="AC12" s="75"/>
      <c r="AD12" s="983" t="s">
        <v>199</v>
      </c>
      <c r="AE12" s="17" t="s">
        <v>200</v>
      </c>
      <c r="AF12" s="17" t="s">
        <v>199</v>
      </c>
      <c r="AG12" s="17" t="s">
        <v>200</v>
      </c>
      <c r="AH12" s="17" t="s">
        <v>199</v>
      </c>
      <c r="AI12" s="17" t="s">
        <v>200</v>
      </c>
      <c r="AJ12" s="17" t="s">
        <v>199</v>
      </c>
      <c r="AK12" s="17" t="s">
        <v>200</v>
      </c>
      <c r="AL12" s="17" t="s">
        <v>199</v>
      </c>
      <c r="AM12" s="17" t="s">
        <v>200</v>
      </c>
      <c r="AN12" s="17" t="s">
        <v>199</v>
      </c>
      <c r="AO12" s="17" t="s">
        <v>200</v>
      </c>
      <c r="AP12" s="1168" t="s">
        <v>199</v>
      </c>
      <c r="AQ12" s="1168" t="s">
        <v>200</v>
      </c>
      <c r="AR12" s="1174" t="s">
        <v>199</v>
      </c>
      <c r="AS12" s="1173" t="s">
        <v>200</v>
      </c>
      <c r="AT12" s="76"/>
      <c r="AU12" s="72"/>
      <c r="AV12" s="77"/>
      <c r="AW12" s="42"/>
      <c r="AX12" s="77"/>
      <c r="AY12" s="78"/>
      <c r="AZ12" s="62"/>
      <c r="BA12" s="67"/>
      <c r="BB12" s="53" t="str">
        <f>I11</f>
        <v>公寓</v>
      </c>
      <c r="BC12" s="79" t="str">
        <f>K11</f>
        <v>车库</v>
      </c>
      <c r="BD12" s="79" t="str">
        <f>M11</f>
        <v>独立商业</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3.2">
      <c r="A13" s="2725"/>
      <c r="B13" s="2725"/>
      <c r="C13" s="2725" t="s">
        <v>3219</v>
      </c>
      <c r="D13" s="2726" t="s">
        <v>1668</v>
      </c>
      <c r="E13" s="27">
        <f t="shared" ref="E13:E20" si="6">IF($C$3="是",ROUND($A$3*G13/$B$3,2),ROUND($A$3*(G13-AT13)/$B$3,2))</f>
        <v>8186.3</v>
      </c>
      <c r="F13" s="81"/>
      <c r="G13" s="82">
        <f t="shared" ref="G13:G20" si="7">H13+AC13+AT13</f>
        <v>14896.01</v>
      </c>
      <c r="H13" s="33">
        <f t="shared" ref="H13:H20" si="8">SUMIF(I$12:AB$12,"总值",I13:AB13)</f>
        <v>14808.9</v>
      </c>
      <c r="I13" s="2729">
        <v>14808.9</v>
      </c>
      <c r="J13" s="2729"/>
      <c r="K13" s="2729"/>
      <c r="L13" s="2729"/>
      <c r="M13" s="2729"/>
      <c r="N13" s="83"/>
      <c r="O13" s="83"/>
      <c r="P13" s="83"/>
      <c r="Q13" s="83"/>
      <c r="R13" s="83"/>
      <c r="S13" s="83"/>
      <c r="T13" s="83"/>
      <c r="U13" s="83"/>
      <c r="V13" s="83"/>
      <c r="W13" s="83"/>
      <c r="X13" s="83"/>
      <c r="Y13" s="83"/>
      <c r="Z13" s="83"/>
      <c r="AA13" s="83"/>
      <c r="AB13" s="83"/>
      <c r="AC13" s="27">
        <f t="shared" ref="AC13:AC20" si="9">SUMIF(AD$12:AS$12,"总值",AD13:AS13)</f>
        <v>87.11</v>
      </c>
      <c r="AD13" s="2733"/>
      <c r="AE13" s="2733"/>
      <c r="AF13" s="2733"/>
      <c r="AG13" s="2733"/>
      <c r="AH13" s="2733"/>
      <c r="AI13" s="2733"/>
      <c r="AJ13" s="2733"/>
      <c r="AK13" s="2733"/>
      <c r="AL13" s="2733">
        <f>63.55+23.56</f>
        <v>87.11</v>
      </c>
      <c r="AM13" s="2733"/>
      <c r="AN13" s="2733"/>
      <c r="AO13" s="2733"/>
      <c r="AP13" s="2733"/>
      <c r="AQ13" s="2733"/>
      <c r="AR13" s="2733"/>
      <c r="AS13" s="2733"/>
      <c r="AT13" s="2734"/>
      <c r="AU13" s="2735"/>
      <c r="AV13" s="17">
        <f t="shared" ref="AV13:AX20" si="10">A13</f>
        <v>0</v>
      </c>
      <c r="AW13" s="17">
        <f t="shared" si="10"/>
        <v>0</v>
      </c>
      <c r="AX13" s="17" t="str">
        <f t="shared" si="10"/>
        <v>公寓</v>
      </c>
      <c r="AY13" s="983">
        <f t="shared" ref="AY13:AY20" si="11">ROUND($AY$6*AZ13/$AZ$5,2)</f>
        <v>8186.3</v>
      </c>
      <c r="AZ13" s="27">
        <f t="shared" ref="AZ13:AZ20" si="12">BA13+BL13</f>
        <v>14896.01</v>
      </c>
      <c r="BA13" s="27">
        <f t="shared" ref="BA13:BA20" si="13">SUM(BB13:BK13)</f>
        <v>14808.9</v>
      </c>
      <c r="BB13" s="27">
        <f t="shared" ref="BB13:BB20" si="14">IF($D13="是",I13-J13,0)</f>
        <v>14808.9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87.11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87.11</v>
      </c>
      <c r="BR13" s="27">
        <f t="shared" ref="BR13:BR20" si="30">IF($D13="是",AN13-AO13,0)</f>
        <v>0</v>
      </c>
      <c r="BS13" s="27">
        <f t="shared" ref="BS13:BS20" si="31">IF($D13="是",AP13-AQ13,0)</f>
        <v>0</v>
      </c>
      <c r="BT13" s="36">
        <f t="shared" ref="BT13:BT20" si="32">IF($D13="是",AR13-AS13,0)</f>
        <v>0</v>
      </c>
    </row>
    <row r="14" spans="1:72" s="18" customFormat="1" ht="13.2">
      <c r="A14" s="2725"/>
      <c r="B14" s="2725"/>
      <c r="C14" s="2727" t="s">
        <v>3020</v>
      </c>
      <c r="D14" s="2726" t="s">
        <v>1668</v>
      </c>
      <c r="E14" s="27">
        <f t="shared" si="6"/>
        <v>2434.6799999999998</v>
      </c>
      <c r="F14" s="81"/>
      <c r="G14" s="82">
        <f t="shared" si="7"/>
        <v>4430.21</v>
      </c>
      <c r="H14" s="33">
        <f t="shared" si="8"/>
        <v>4430.21</v>
      </c>
      <c r="I14" s="2729"/>
      <c r="J14" s="2729"/>
      <c r="K14" s="2729">
        <v>4430.21</v>
      </c>
      <c r="L14" s="2729"/>
      <c r="M14" s="2729"/>
      <c r="N14" s="83"/>
      <c r="O14" s="83"/>
      <c r="P14" s="83"/>
      <c r="Q14" s="83"/>
      <c r="R14" s="83"/>
      <c r="S14" s="83"/>
      <c r="T14" s="83"/>
      <c r="U14" s="83"/>
      <c r="V14" s="83"/>
      <c r="W14" s="83"/>
      <c r="X14" s="83"/>
      <c r="Y14" s="83"/>
      <c r="Z14" s="83"/>
      <c r="AA14" s="83"/>
      <c r="AB14" s="83"/>
      <c r="AC14" s="27">
        <f t="shared" si="9"/>
        <v>0</v>
      </c>
      <c r="AD14" s="2733"/>
      <c r="AE14" s="2733"/>
      <c r="AF14" s="2733"/>
      <c r="AG14" s="2733"/>
      <c r="AH14" s="2733"/>
      <c r="AI14" s="2733"/>
      <c r="AJ14" s="2733"/>
      <c r="AK14" s="2733"/>
      <c r="AL14" s="2733"/>
      <c r="AM14" s="2733"/>
      <c r="AN14" s="2733"/>
      <c r="AO14" s="2733"/>
      <c r="AP14" s="2733"/>
      <c r="AQ14" s="2733"/>
      <c r="AR14" s="2733"/>
      <c r="AS14" s="2733"/>
      <c r="AT14" s="2734"/>
      <c r="AU14" s="2735"/>
      <c r="AV14" s="17">
        <f t="shared" si="10"/>
        <v>0</v>
      </c>
      <c r="AW14" s="17">
        <f t="shared" si="10"/>
        <v>0</v>
      </c>
      <c r="AX14" s="17" t="str">
        <f t="shared" si="10"/>
        <v>车库</v>
      </c>
      <c r="AY14" s="983">
        <f t="shared" si="11"/>
        <v>2434.6799999999998</v>
      </c>
      <c r="AZ14" s="27">
        <f t="shared" si="12"/>
        <v>4430.21</v>
      </c>
      <c r="BA14" s="27">
        <f t="shared" si="13"/>
        <v>4430.21</v>
      </c>
      <c r="BB14" s="27">
        <f t="shared" si="14"/>
        <v>0</v>
      </c>
      <c r="BC14" s="27">
        <f t="shared" si="15"/>
        <v>4430.21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5"/>
      <c r="B15" s="2725"/>
      <c r="C15" s="2727" t="s">
        <v>3221</v>
      </c>
      <c r="D15" s="2726" t="s">
        <v>1668</v>
      </c>
      <c r="E15" s="27">
        <f t="shared" si="6"/>
        <v>3238.29</v>
      </c>
      <c r="F15" s="81"/>
      <c r="G15" s="82">
        <f t="shared" si="7"/>
        <v>5892.49</v>
      </c>
      <c r="H15" s="33">
        <f t="shared" si="8"/>
        <v>5892.49</v>
      </c>
      <c r="I15" s="2729"/>
      <c r="J15" s="2729"/>
      <c r="K15" s="2729"/>
      <c r="L15" s="2729"/>
      <c r="M15" s="2729">
        <v>5892.49</v>
      </c>
      <c r="N15" s="83"/>
      <c r="O15" s="83"/>
      <c r="P15" s="83"/>
      <c r="Q15" s="83"/>
      <c r="R15" s="83"/>
      <c r="S15" s="83"/>
      <c r="T15" s="83"/>
      <c r="U15" s="83"/>
      <c r="V15" s="83"/>
      <c r="W15" s="83"/>
      <c r="X15" s="83"/>
      <c r="Y15" s="83"/>
      <c r="Z15" s="83"/>
      <c r="AA15" s="83"/>
      <c r="AB15" s="83"/>
      <c r="AC15" s="27">
        <f t="shared" si="9"/>
        <v>0</v>
      </c>
      <c r="AD15" s="2733"/>
      <c r="AE15" s="2733"/>
      <c r="AF15" s="2733"/>
      <c r="AG15" s="2733"/>
      <c r="AH15" s="2733"/>
      <c r="AI15" s="2733"/>
      <c r="AJ15" s="2733"/>
      <c r="AK15" s="2733"/>
      <c r="AL15" s="2733"/>
      <c r="AM15" s="2733"/>
      <c r="AN15" s="2733"/>
      <c r="AO15" s="2733"/>
      <c r="AP15" s="2733"/>
      <c r="AQ15" s="2733"/>
      <c r="AR15" s="2733"/>
      <c r="AS15" s="2733"/>
      <c r="AT15" s="2734"/>
      <c r="AU15" s="2735"/>
      <c r="AV15" s="17">
        <f t="shared" si="10"/>
        <v>0</v>
      </c>
      <c r="AW15" s="17">
        <f t="shared" si="10"/>
        <v>0</v>
      </c>
      <c r="AX15" s="17" t="str">
        <f t="shared" si="10"/>
        <v>商业</v>
      </c>
      <c r="AY15" s="983">
        <f t="shared" si="11"/>
        <v>3238.29</v>
      </c>
      <c r="AZ15" s="27">
        <f t="shared" si="12"/>
        <v>5892.49</v>
      </c>
      <c r="BA15" s="27">
        <f t="shared" si="13"/>
        <v>5892.49</v>
      </c>
      <c r="BB15" s="27">
        <f t="shared" si="14"/>
        <v>0</v>
      </c>
      <c r="BC15" s="27">
        <f t="shared" si="15"/>
        <v>0</v>
      </c>
      <c r="BD15" s="27">
        <f t="shared" si="16"/>
        <v>5892.49</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5"/>
      <c r="B16" s="2725"/>
      <c r="C16" s="2727"/>
      <c r="D16" s="2726"/>
      <c r="E16" s="27">
        <f t="shared" si="6"/>
        <v>0</v>
      </c>
      <c r="F16" s="81"/>
      <c r="G16" s="82">
        <f t="shared" si="7"/>
        <v>0</v>
      </c>
      <c r="H16" s="33">
        <f t="shared" si="8"/>
        <v>0</v>
      </c>
      <c r="I16" s="2729"/>
      <c r="J16" s="2729"/>
      <c r="K16" s="2729"/>
      <c r="L16" s="2729"/>
      <c r="M16" s="2729"/>
      <c r="N16" s="83"/>
      <c r="O16" s="83"/>
      <c r="P16" s="83"/>
      <c r="Q16" s="83"/>
      <c r="R16" s="83"/>
      <c r="S16" s="83"/>
      <c r="T16" s="83"/>
      <c r="U16" s="83"/>
      <c r="V16" s="83"/>
      <c r="W16" s="83"/>
      <c r="X16" s="83"/>
      <c r="Y16" s="83"/>
      <c r="Z16" s="83"/>
      <c r="AA16" s="83"/>
      <c r="AB16" s="83"/>
      <c r="AC16" s="27">
        <f t="shared" si="9"/>
        <v>0</v>
      </c>
      <c r="AD16" s="2733"/>
      <c r="AE16" s="2733"/>
      <c r="AF16" s="2733"/>
      <c r="AG16" s="2733"/>
      <c r="AH16" s="2733"/>
      <c r="AI16" s="2733"/>
      <c r="AJ16" s="2733"/>
      <c r="AK16" s="2733"/>
      <c r="AL16" s="2733"/>
      <c r="AM16" s="2733"/>
      <c r="AN16" s="2733"/>
      <c r="AO16" s="2733"/>
      <c r="AP16" s="2733"/>
      <c r="AQ16" s="2733"/>
      <c r="AR16" s="2733"/>
      <c r="AS16" s="2733"/>
      <c r="AT16" s="2734"/>
      <c r="AU16" s="2735"/>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5"/>
      <c r="B17" s="2725"/>
      <c r="C17" s="2727"/>
      <c r="D17" s="2726"/>
      <c r="E17" s="27">
        <f t="shared" si="6"/>
        <v>0</v>
      </c>
      <c r="F17" s="81"/>
      <c r="G17" s="82">
        <f t="shared" si="7"/>
        <v>0</v>
      </c>
      <c r="H17" s="33">
        <f t="shared" si="8"/>
        <v>0</v>
      </c>
      <c r="I17" s="2729"/>
      <c r="J17" s="2729"/>
      <c r="K17" s="2729"/>
      <c r="L17" s="2729"/>
      <c r="M17" s="2729"/>
      <c r="N17" s="83"/>
      <c r="O17" s="83"/>
      <c r="P17" s="83"/>
      <c r="Q17" s="83"/>
      <c r="R17" s="83"/>
      <c r="S17" s="83"/>
      <c r="T17" s="83"/>
      <c r="U17" s="83"/>
      <c r="V17" s="83"/>
      <c r="W17" s="83"/>
      <c r="X17" s="83"/>
      <c r="Y17" s="83"/>
      <c r="Z17" s="83"/>
      <c r="AA17" s="83"/>
      <c r="AB17" s="83"/>
      <c r="AC17" s="27">
        <f t="shared" si="9"/>
        <v>0</v>
      </c>
      <c r="AD17" s="2733"/>
      <c r="AE17" s="2733"/>
      <c r="AF17" s="2733"/>
      <c r="AG17" s="2733"/>
      <c r="AH17" s="2733"/>
      <c r="AI17" s="2733"/>
      <c r="AJ17" s="2733"/>
      <c r="AK17" s="2733"/>
      <c r="AL17" s="2733"/>
      <c r="AM17" s="2733"/>
      <c r="AN17" s="2733"/>
      <c r="AO17" s="2733"/>
      <c r="AP17" s="2733"/>
      <c r="AQ17" s="2733"/>
      <c r="AR17" s="2733"/>
      <c r="AS17" s="2733"/>
      <c r="AT17" s="2734"/>
      <c r="AU17" s="2735"/>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8"/>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1"/>
      <c r="C22" s="134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1"/>
      <c r="C23" s="134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69" t="s">
        <v>0</v>
      </c>
      <c r="B1" s="3369" t="s">
        <v>4</v>
      </c>
      <c r="C1" s="3369" t="s">
        <v>5</v>
      </c>
      <c r="D1" s="3370" t="s">
        <v>40</v>
      </c>
      <c r="E1" s="3370" t="s">
        <v>41</v>
      </c>
      <c r="F1" s="3370"/>
      <c r="G1" s="3370"/>
      <c r="H1" s="3370"/>
      <c r="I1" s="3370"/>
      <c r="J1" s="3370"/>
      <c r="K1" s="3370"/>
      <c r="L1" s="3370"/>
      <c r="M1" s="3370"/>
    </row>
    <row r="2" spans="1:13" ht="27" customHeight="1">
      <c r="A2" s="3369"/>
      <c r="B2" s="3369"/>
      <c r="C2" s="3369"/>
      <c r="D2" s="3370"/>
      <c r="E2" s="3370" t="s">
        <v>24</v>
      </c>
      <c r="F2" s="3370" t="s">
        <v>25</v>
      </c>
      <c r="G2" s="3370"/>
      <c r="H2" s="3370"/>
      <c r="I2" s="3370"/>
      <c r="J2" s="3370" t="s">
        <v>26</v>
      </c>
      <c r="K2" s="3370"/>
      <c r="L2" s="3370"/>
      <c r="M2" s="3370"/>
    </row>
    <row r="3" spans="1:13" ht="46.8">
      <c r="A3" s="3369"/>
      <c r="B3" s="3369"/>
      <c r="C3" s="3369"/>
      <c r="D3" s="3370"/>
      <c r="E3" s="3370"/>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0" t="s">
        <v>42</v>
      </c>
      <c r="B9" s="3370"/>
      <c r="C9" s="33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R31" sqref="R31"/>
    </sheetView>
  </sheetViews>
  <sheetFormatPr defaultColWidth="9.21875" defaultRowHeight="13.8"/>
  <cols>
    <col min="1" max="1" width="8.21875" style="1897" customWidth="1"/>
    <col min="2" max="2" width="10.21875" style="1897" customWidth="1"/>
    <col min="3" max="3" width="18.44140625" style="1897" customWidth="1"/>
    <col min="4" max="4" width="11.109375" style="1897" customWidth="1"/>
    <col min="5" max="5" width="13.33203125" style="1897" customWidth="1"/>
    <col min="6" max="8" width="11.44140625" style="1897" customWidth="1"/>
    <col min="9" max="9" width="10.33203125" style="1897" customWidth="1"/>
    <col min="10" max="10" width="3.109375" style="1897" customWidth="1"/>
    <col min="11" max="16" width="11.6640625" style="1897" customWidth="1"/>
    <col min="17" max="17" width="3.33203125" style="1897" customWidth="1"/>
    <col min="18" max="16384" width="9.21875" style="1897"/>
  </cols>
  <sheetData>
    <row r="1" spans="1:16" ht="17.399999999999999">
      <c r="A1" s="104" t="s">
        <v>201</v>
      </c>
      <c r="B1" s="1896"/>
      <c r="C1" s="1896"/>
      <c r="D1" s="1896"/>
      <c r="E1" s="1896"/>
      <c r="F1" s="1896"/>
      <c r="G1" s="1896"/>
      <c r="H1" s="1896"/>
      <c r="I1" s="1896"/>
      <c r="J1" s="1896"/>
      <c r="K1" s="1896"/>
      <c r="L1" s="1896"/>
      <c r="M1" s="1896"/>
      <c r="N1" s="1896"/>
      <c r="O1" s="1896"/>
      <c r="P1" s="1896"/>
    </row>
    <row r="2" spans="1:16" ht="14.4">
      <c r="A2" s="3380" t="s">
        <v>202</v>
      </c>
      <c r="B2" s="3380"/>
      <c r="C2" s="3380"/>
      <c r="D2" s="1887" t="s">
        <v>203</v>
      </c>
      <c r="E2" s="106" t="s">
        <v>204</v>
      </c>
      <c r="F2" s="3080"/>
      <c r="G2" s="1180"/>
      <c r="H2" s="1181"/>
      <c r="I2" s="1182" t="s">
        <v>848</v>
      </c>
      <c r="J2" s="3080"/>
      <c r="K2" s="3080"/>
      <c r="L2" s="3080"/>
      <c r="M2" s="3080"/>
      <c r="N2" s="3080"/>
      <c r="O2" s="3080"/>
      <c r="P2" s="3080"/>
    </row>
    <row r="3" spans="1:16" ht="15" thickBot="1">
      <c r="A3" s="3381" t="s">
        <v>205</v>
      </c>
      <c r="B3" s="3381"/>
      <c r="C3" s="3381"/>
      <c r="D3" s="107">
        <f>'数据-基础表'!AY6</f>
        <v>13859.27</v>
      </c>
      <c r="E3" s="107">
        <f>'数据-基础表'!AZ5</f>
        <v>25218.71</v>
      </c>
      <c r="F3" s="3080"/>
      <c r="G3" s="277" t="s">
        <v>849</v>
      </c>
      <c r="H3" s="272" t="s">
        <v>850</v>
      </c>
      <c r="I3" s="1888">
        <f>ROUND('数据-基础表'!B3/'数据-基础表'!A3,2)</f>
        <v>1.82</v>
      </c>
      <c r="J3" s="3080"/>
      <c r="K3" s="3080"/>
      <c r="L3" s="3080"/>
      <c r="M3" s="3080"/>
      <c r="N3" s="3080"/>
      <c r="O3" s="3080"/>
      <c r="P3" s="3080"/>
    </row>
    <row r="4" spans="1:16" ht="14.4">
      <c r="A4" s="3382"/>
      <c r="B4" s="3383"/>
      <c r="C4" s="3384"/>
      <c r="D4" s="108" t="s">
        <v>203</v>
      </c>
      <c r="E4" s="109" t="s">
        <v>204</v>
      </c>
      <c r="F4" s="3080"/>
      <c r="G4" s="1183"/>
      <c r="H4" s="272" t="s">
        <v>851</v>
      </c>
      <c r="I4" s="1888">
        <f>ROUND(SUMIF('数据-基础表'!I9:AS9,"地上",'数据-基础表'!I5:AS5)/'数据-基础表'!A3,2)</f>
        <v>1.5</v>
      </c>
      <c r="J4" s="3080"/>
      <c r="K4" s="3080"/>
      <c r="L4" s="3080"/>
      <c r="M4" s="3080"/>
      <c r="N4" s="3080"/>
      <c r="O4" s="3080"/>
      <c r="P4" s="3080"/>
    </row>
    <row r="5" spans="1:16" ht="14.4">
      <c r="A5" s="110" t="s">
        <v>206</v>
      </c>
      <c r="B5" s="3385" t="s">
        <v>229</v>
      </c>
      <c r="C5" s="3385"/>
      <c r="D5" s="111">
        <f>ROUND($D$3*E5/$E$3,2)</f>
        <v>0</v>
      </c>
      <c r="E5" s="112">
        <f>SUMIF('数据-基础表'!$11:$11,"住宅",'数据-基础表'!$5:$5)</f>
        <v>0</v>
      </c>
      <c r="F5" s="3080"/>
      <c r="G5" s="277" t="s">
        <v>852</v>
      </c>
      <c r="H5" s="272" t="s">
        <v>850</v>
      </c>
      <c r="I5" s="1888">
        <f>ROUND(E31/D31,2)</f>
        <v>1.82</v>
      </c>
      <c r="J5" s="3080"/>
      <c r="K5" s="3080"/>
      <c r="L5" s="3080"/>
      <c r="M5" s="3080"/>
      <c r="N5" s="3080"/>
      <c r="O5" s="3080"/>
      <c r="P5" s="3080"/>
    </row>
    <row r="6" spans="1:16" ht="15" thickBot="1">
      <c r="A6" s="113"/>
      <c r="B6" s="3385" t="s">
        <v>207</v>
      </c>
      <c r="C6" s="3385"/>
      <c r="D6" s="111">
        <f>ROUND($D$3*E6/$E$3,2)</f>
        <v>13859.27</v>
      </c>
      <c r="E6" s="112">
        <f>E3-E5</f>
        <v>25218.71</v>
      </c>
      <c r="F6" s="3080"/>
      <c r="G6" s="1183"/>
      <c r="H6" s="272" t="s">
        <v>851</v>
      </c>
      <c r="I6" s="1888">
        <f>ROUND(F31/D31,2)</f>
        <v>1.5</v>
      </c>
      <c r="J6" s="3080"/>
      <c r="K6" s="3080"/>
      <c r="L6" s="3080"/>
      <c r="M6" s="3080"/>
      <c r="N6" s="3080"/>
      <c r="O6" s="3080"/>
      <c r="P6" s="3080"/>
    </row>
    <row r="7" spans="1:16" ht="14.4">
      <c r="A7" s="3377"/>
      <c r="B7" s="3378"/>
      <c r="C7" s="3379"/>
      <c r="D7" s="108" t="s">
        <v>203</v>
      </c>
      <c r="E7" s="114" t="s">
        <v>230</v>
      </c>
      <c r="F7" s="3080"/>
      <c r="G7" s="1138" t="s">
        <v>1635</v>
      </c>
      <c r="H7" s="1139"/>
      <c r="I7" s="1758"/>
      <c r="J7" s="3080"/>
      <c r="K7" s="3080"/>
      <c r="L7" s="3080"/>
      <c r="M7" s="3080"/>
      <c r="N7" s="3080"/>
      <c r="O7" s="3080"/>
      <c r="P7" s="3080"/>
    </row>
    <row r="8" spans="1:16" ht="14.4">
      <c r="A8" s="110" t="s">
        <v>208</v>
      </c>
      <c r="B8" s="115" t="s">
        <v>209</v>
      </c>
      <c r="C8" s="111" t="s">
        <v>210</v>
      </c>
      <c r="D8" s="111">
        <f t="shared" ref="D8:D15" si="0">ROUND($D$3*E8/$E$3,2)</f>
        <v>11376.72</v>
      </c>
      <c r="E8" s="116">
        <f>SUMIF('数据-基础表'!BB10:BK10,"地上",'数据-基础表'!BB5:BK5)</f>
        <v>20701.39</v>
      </c>
      <c r="F8" s="3080"/>
      <c r="G8" s="3081"/>
      <c r="H8" s="3081"/>
      <c r="I8" s="3080"/>
      <c r="J8" s="3080"/>
      <c r="K8" s="3080"/>
      <c r="L8" s="3080"/>
      <c r="M8" s="3080"/>
      <c r="N8" s="3080"/>
      <c r="O8" s="3080"/>
      <c r="P8" s="3080"/>
    </row>
    <row r="9" spans="1:16" ht="14.4">
      <c r="A9" s="117"/>
      <c r="B9" s="118"/>
      <c r="C9" s="111" t="s">
        <v>211</v>
      </c>
      <c r="D9" s="111">
        <f t="shared" si="0"/>
        <v>0</v>
      </c>
      <c r="E9" s="119">
        <f>'数据-基础表'!AH5</f>
        <v>0</v>
      </c>
      <c r="F9" s="3080"/>
      <c r="G9" s="3081"/>
      <c r="H9" s="3081"/>
      <c r="I9" s="3080"/>
      <c r="J9" s="3080"/>
      <c r="K9" s="3080"/>
      <c r="L9" s="3080"/>
      <c r="M9" s="3080"/>
      <c r="N9" s="3080"/>
      <c r="O9" s="3080"/>
      <c r="P9" s="3080"/>
    </row>
    <row r="10" spans="1:16" ht="14.4">
      <c r="A10" s="117"/>
      <c r="B10" s="118"/>
      <c r="C10" s="111" t="s">
        <v>212</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ht="14.4">
      <c r="A11" s="117"/>
      <c r="B11" s="118"/>
      <c r="C11" s="2209" t="s">
        <v>2314</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ht="14.4">
      <c r="A12" s="117"/>
      <c r="B12" s="118"/>
      <c r="C12" s="111" t="s">
        <v>213</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ht="14.4">
      <c r="A13" s="117"/>
      <c r="B13" s="118"/>
      <c r="C13" s="2209" t="s">
        <v>2321</v>
      </c>
      <c r="D13" s="111">
        <f t="shared" si="0"/>
        <v>2434.6799999999998</v>
      </c>
      <c r="E13" s="116">
        <f>SUMPRODUCT(('数据-基础表'!BB10:BK10="地下")*('数据-基础表'!BB11:BK11="车库")*('数据-基础表'!BB5:BK5))</f>
        <v>4430.21</v>
      </c>
      <c r="F13" s="3080"/>
      <c r="G13" s="3081"/>
      <c r="H13" s="3081"/>
      <c r="I13" s="3080"/>
      <c r="J13" s="3080"/>
      <c r="K13" s="3080"/>
      <c r="L13" s="3080"/>
      <c r="M13" s="3080"/>
      <c r="N13" s="3080"/>
      <c r="O13" s="3080"/>
      <c r="P13" s="3080"/>
    </row>
    <row r="14" spans="1:16" ht="14.4">
      <c r="A14" s="117"/>
      <c r="B14" s="118"/>
      <c r="C14" s="111" t="s">
        <v>231</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232</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 thickBot="1">
      <c r="A16" s="113"/>
      <c r="B16" s="118"/>
      <c r="C16" s="115" t="s">
        <v>214</v>
      </c>
      <c r="D16" s="115">
        <f>SUM(D8:D15)</f>
        <v>13811.4</v>
      </c>
      <c r="E16" s="120">
        <f>SUM(E8:E15)</f>
        <v>25131.599999999999</v>
      </c>
      <c r="F16" s="3080"/>
      <c r="G16" s="3081"/>
      <c r="H16" s="955" t="s">
        <v>218</v>
      </c>
      <c r="I16" s="956"/>
      <c r="J16" s="1896"/>
      <c r="K16" s="3371" t="s">
        <v>2547</v>
      </c>
      <c r="L16" s="3372"/>
      <c r="M16" s="3372"/>
      <c r="N16" s="3372"/>
      <c r="O16" s="3372"/>
      <c r="P16" s="3373"/>
    </row>
    <row r="17" spans="1:19" ht="14.4">
      <c r="A17" s="121" t="s">
        <v>215</v>
      </c>
      <c r="B17" s="122" t="s">
        <v>216</v>
      </c>
      <c r="C17" s="2176" t="s">
        <v>2300</v>
      </c>
      <c r="D17" s="108" t="s">
        <v>203</v>
      </c>
      <c r="E17" s="124" t="s">
        <v>204</v>
      </c>
      <c r="F17" s="125"/>
      <c r="G17" s="1318"/>
      <c r="H17" s="957" t="s">
        <v>217</v>
      </c>
      <c r="I17" s="958" t="s">
        <v>2299</v>
      </c>
      <c r="J17" s="1896"/>
      <c r="K17" s="3374" t="s">
        <v>2548</v>
      </c>
      <c r="L17" s="3375"/>
      <c r="M17" s="3376"/>
      <c r="N17" s="3374" t="s">
        <v>2549</v>
      </c>
      <c r="O17" s="3375"/>
      <c r="P17" s="3376"/>
      <c r="R17" s="2177" t="s">
        <v>2298</v>
      </c>
      <c r="S17" s="142"/>
    </row>
    <row r="18" spans="1:19" ht="14.4">
      <c r="A18" s="117"/>
      <c r="B18" s="128"/>
      <c r="C18" s="129"/>
      <c r="D18" s="2482"/>
      <c r="E18" s="130" t="s">
        <v>219</v>
      </c>
      <c r="F18" s="131" t="s">
        <v>220</v>
      </c>
      <c r="G18" s="1319" t="s">
        <v>221</v>
      </c>
      <c r="H18" s="959" t="s">
        <v>222</v>
      </c>
      <c r="I18" s="960" t="s">
        <v>223</v>
      </c>
      <c r="J18" s="1896"/>
      <c r="K18" s="2447" t="s">
        <v>2550</v>
      </c>
      <c r="L18" s="2448" t="s">
        <v>2551</v>
      </c>
      <c r="M18" s="2449" t="s">
        <v>2552</v>
      </c>
      <c r="N18" s="2447" t="s">
        <v>2550</v>
      </c>
      <c r="O18" s="2448" t="s">
        <v>2551</v>
      </c>
      <c r="P18" s="2449" t="s">
        <v>2552</v>
      </c>
      <c r="R18" s="2178" t="s">
        <v>2296</v>
      </c>
      <c r="S18" s="2178" t="s">
        <v>2297</v>
      </c>
    </row>
    <row r="19" spans="1:19" ht="14.4">
      <c r="A19" s="133"/>
      <c r="B19" s="115" t="s">
        <v>224</v>
      </c>
      <c r="C19" s="2736" t="s">
        <v>3222</v>
      </c>
      <c r="D19" s="111">
        <f t="shared" ref="D19:D26" si="1">ROUND($D$3*E19/$E$3,2)</f>
        <v>8138.42</v>
      </c>
      <c r="E19" s="134">
        <f t="shared" ref="E19:E26" si="2">SUM(F19:G19)</f>
        <v>14808.9</v>
      </c>
      <c r="F19" s="3082">
        <f>'数据-基础表'!I13</f>
        <v>14808.9</v>
      </c>
      <c r="G19" s="3083"/>
      <c r="H19" s="961">
        <f>ROUND($D$3*I19/$E$3,2)</f>
        <v>28.21</v>
      </c>
      <c r="I19" s="116">
        <f>IF($I$17="自定义",P19,M19)</f>
        <v>51.33</v>
      </c>
      <c r="J19" s="1896"/>
      <c r="K19" s="2450">
        <f t="shared" ref="K19:K26" si="3">ROUND(E$28*E19/E$27,2)</f>
        <v>51.33</v>
      </c>
      <c r="L19" s="272">
        <f t="shared" ref="L19:L26" si="4">ROUND(IF(COUNTIF(C19,"*住宅*")&gt;0,E$29*E19/E$32,0),2)</f>
        <v>0</v>
      </c>
      <c r="M19" s="2451">
        <f>K19+L19</f>
        <v>51.33</v>
      </c>
      <c r="N19" s="2452"/>
      <c r="O19" s="2453"/>
      <c r="P19" s="2454">
        <f>N19+O19</f>
        <v>0</v>
      </c>
      <c r="R19" s="272">
        <f t="shared" ref="R19:S26" si="5">D19+H19</f>
        <v>8166.63</v>
      </c>
      <c r="S19" s="2179">
        <f t="shared" si="5"/>
        <v>14860.23</v>
      </c>
    </row>
    <row r="20" spans="1:19" ht="14.4">
      <c r="A20" s="137"/>
      <c r="B20" s="115" t="s">
        <v>225</v>
      </c>
      <c r="C20" s="2736" t="s">
        <v>3019</v>
      </c>
      <c r="D20" s="111">
        <f t="shared" si="1"/>
        <v>2434.6799999999998</v>
      </c>
      <c r="E20" s="134">
        <f t="shared" si="2"/>
        <v>4430.21</v>
      </c>
      <c r="F20" s="3082"/>
      <c r="G20" s="3083">
        <f>'数据-基础表'!K14</f>
        <v>4430.21</v>
      </c>
      <c r="H20" s="961">
        <f t="shared" ref="H20:H26" si="6">ROUND($D$3*I20/$E$3,2)</f>
        <v>8.44</v>
      </c>
      <c r="I20" s="116">
        <f t="shared" ref="I20:I26" si="7">IF($I$17="自定义",P20,M20)</f>
        <v>15.36</v>
      </c>
      <c r="J20" s="1896"/>
      <c r="K20" s="2450">
        <f t="shared" si="3"/>
        <v>15.36</v>
      </c>
      <c r="L20" s="272">
        <f t="shared" si="4"/>
        <v>0</v>
      </c>
      <c r="M20" s="2451">
        <f t="shared" ref="M20:M26" si="8">K20+L20</f>
        <v>15.36</v>
      </c>
      <c r="N20" s="2452"/>
      <c r="O20" s="2453"/>
      <c r="P20" s="2454">
        <f t="shared" ref="P20:P26" si="9">N20+O20</f>
        <v>0</v>
      </c>
      <c r="R20" s="272">
        <f t="shared" si="5"/>
        <v>2443.12</v>
      </c>
      <c r="S20" s="2179">
        <f t="shared" si="5"/>
        <v>4445.57</v>
      </c>
    </row>
    <row r="21" spans="1:19" ht="14.4">
      <c r="A21" s="137"/>
      <c r="B21" s="115" t="s">
        <v>225</v>
      </c>
      <c r="C21" s="2736" t="s">
        <v>3223</v>
      </c>
      <c r="D21" s="111">
        <f t="shared" si="1"/>
        <v>3238.29</v>
      </c>
      <c r="E21" s="134">
        <f t="shared" si="2"/>
        <v>5892.49</v>
      </c>
      <c r="F21" s="3082">
        <f>'数据-基础表'!M15</f>
        <v>5892.49</v>
      </c>
      <c r="G21" s="3083"/>
      <c r="H21" s="961">
        <f t="shared" si="6"/>
        <v>11.22</v>
      </c>
      <c r="I21" s="116">
        <f t="shared" si="7"/>
        <v>20.420000000000002</v>
      </c>
      <c r="J21" s="1896"/>
      <c r="K21" s="2450">
        <f t="shared" si="3"/>
        <v>20.420000000000002</v>
      </c>
      <c r="L21" s="272">
        <f t="shared" si="4"/>
        <v>0</v>
      </c>
      <c r="M21" s="2451">
        <f t="shared" si="8"/>
        <v>20.420000000000002</v>
      </c>
      <c r="N21" s="2452"/>
      <c r="O21" s="2453"/>
      <c r="P21" s="2454">
        <f t="shared" si="9"/>
        <v>0</v>
      </c>
      <c r="R21" s="272">
        <f t="shared" si="5"/>
        <v>3249.5099999999998</v>
      </c>
      <c r="S21" s="2179">
        <f t="shared" si="5"/>
        <v>5912.91</v>
      </c>
    </row>
    <row r="22" spans="1:19" ht="14.4">
      <c r="A22" s="137"/>
      <c r="B22" s="115" t="s">
        <v>225</v>
      </c>
      <c r="C22" s="1317"/>
      <c r="D22" s="111">
        <f t="shared" si="1"/>
        <v>0</v>
      </c>
      <c r="E22" s="134">
        <f t="shared" si="2"/>
        <v>0</v>
      </c>
      <c r="F22" s="3084"/>
      <c r="G22" s="3085"/>
      <c r="H22" s="961">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ht="14.4">
      <c r="A23" s="137"/>
      <c r="B23" s="115" t="s">
        <v>225</v>
      </c>
      <c r="C23" s="138"/>
      <c r="D23" s="111">
        <f>ROUND($D$3*E23/$E$3,2)</f>
        <v>0</v>
      </c>
      <c r="E23" s="134">
        <f>SUM(F23:G23)</f>
        <v>0</v>
      </c>
      <c r="F23" s="3084"/>
      <c r="G23" s="3085"/>
      <c r="H23" s="961">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ht="14.4">
      <c r="A24" s="137"/>
      <c r="B24" s="115" t="s">
        <v>225</v>
      </c>
      <c r="C24" s="138"/>
      <c r="D24" s="111">
        <f>ROUND($D$3*E24/$E$3,2)</f>
        <v>0</v>
      </c>
      <c r="E24" s="134">
        <f>SUM(F24:G24)</f>
        <v>0</v>
      </c>
      <c r="F24" s="3084"/>
      <c r="G24" s="3085"/>
      <c r="H24" s="961">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ht="14.4">
      <c r="A25" s="137"/>
      <c r="B25" s="115" t="s">
        <v>225</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ht="14.4">
      <c r="A26" s="137"/>
      <c r="B26" s="115" t="s">
        <v>225</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42" thickBot="1">
      <c r="A27" s="137"/>
      <c r="B27" s="111"/>
      <c r="C27" s="127" t="s">
        <v>214</v>
      </c>
      <c r="D27" s="134">
        <f>SUM(D19:D26)</f>
        <v>13811.39</v>
      </c>
      <c r="E27" s="141">
        <f>IF(SUM(E19:E26)='数据-基础表'!BA5,SUM(E19:E26),IF(F27="地上面积有误","面积有误","地下面积有误"))</f>
        <v>25131.599999999999</v>
      </c>
      <c r="F27" s="134">
        <f>IF(SUM(F19:F26)=E8,SUM(F19:F26),"地上面积有误")</f>
        <v>20701.39</v>
      </c>
      <c r="G27" s="112">
        <f>SUM(G19:G26)</f>
        <v>4430.21</v>
      </c>
      <c r="H27" s="962">
        <f>SUM(H19:H26)</f>
        <v>47.87</v>
      </c>
      <c r="I27" s="963">
        <f>SUM(I19:I26)</f>
        <v>87.11</v>
      </c>
      <c r="J27" s="1896"/>
      <c r="K27" s="2459">
        <f>SUM(K19:K26)</f>
        <v>87.11</v>
      </c>
      <c r="L27" s="2460">
        <f>SUM(L19:L26)</f>
        <v>0</v>
      </c>
      <c r="M27" s="2461">
        <f>SUM(M19:M26)</f>
        <v>87.11</v>
      </c>
      <c r="N27" s="2459">
        <f t="shared" ref="N27:O27" si="10">SUM(N19:N26)</f>
        <v>0</v>
      </c>
      <c r="O27" s="2460">
        <f t="shared" si="10"/>
        <v>0</v>
      </c>
      <c r="P27" s="2462">
        <f>SUM(P19:P26)</f>
        <v>0</v>
      </c>
      <c r="R27" s="2183" t="str">
        <f>IF(SUM(R19:R26)=$D$3,SUM(R19:R26),SUM(R19:R26)&amp;"误差"&amp;ROUND(SUM(R19:R26)-$D$3,2))</f>
        <v>13859.26误差-0.01</v>
      </c>
      <c r="S27" s="272">
        <f>IF(SUM(S19:S26)=$E$3,SUM(S19:S26),SUM(S19:S26)&amp;"误差"&amp;ROUND(SUM(S19:S26)-E3,2))</f>
        <v>25218.71</v>
      </c>
    </row>
    <row r="28" spans="1:19" ht="14.4">
      <c r="A28" s="137"/>
      <c r="B28" s="115" t="s">
        <v>226</v>
      </c>
      <c r="C28" s="135" t="s">
        <v>227</v>
      </c>
      <c r="D28" s="111">
        <f>ROUND($D$3*E28/$E$3,2)</f>
        <v>47.87</v>
      </c>
      <c r="E28" s="134">
        <f>SUM(F28:G28)</f>
        <v>87.11</v>
      </c>
      <c r="F28" s="142">
        <f>'数据-基础表'!BQ5+'数据-基础表'!BS5</f>
        <v>87.11</v>
      </c>
      <c r="G28" s="143">
        <f>'数据-基础表'!BR5+'数据-基础表'!BT5</f>
        <v>0</v>
      </c>
      <c r="H28" s="3080"/>
      <c r="I28" s="3080"/>
      <c r="J28" s="3080"/>
      <c r="K28" s="3080"/>
      <c r="L28" s="3080"/>
      <c r="M28" s="3080"/>
      <c r="N28" s="3080"/>
      <c r="O28" s="3080"/>
      <c r="P28" s="3080"/>
    </row>
    <row r="29" spans="1:19" ht="14.4">
      <c r="A29" s="137"/>
      <c r="B29" s="115" t="s">
        <v>226</v>
      </c>
      <c r="C29" s="2191" t="s">
        <v>2307</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ht="14.4">
      <c r="A30" s="137"/>
      <c r="B30" s="111"/>
      <c r="C30" s="145" t="s">
        <v>214</v>
      </c>
      <c r="D30" s="134">
        <f>SUM(D28:D29)</f>
        <v>47.87</v>
      </c>
      <c r="E30" s="134">
        <f>SUM(E28:E29)</f>
        <v>87.11</v>
      </c>
      <c r="F30" s="134">
        <f>SUM(F28:F29)</f>
        <v>87.11</v>
      </c>
      <c r="G30" s="112">
        <f>SUM(G28:G29)</f>
        <v>0</v>
      </c>
      <c r="H30" s="3080"/>
      <c r="I30" s="3080"/>
      <c r="J30" s="3080"/>
      <c r="K30" s="3080"/>
      <c r="L30" s="3080"/>
      <c r="M30" s="3080"/>
      <c r="N30" s="3080"/>
      <c r="O30" s="3080"/>
      <c r="P30" s="3080"/>
    </row>
    <row r="31" spans="1:19" ht="32.25" customHeight="1" thickBot="1">
      <c r="A31" s="1320"/>
      <c r="B31" s="1321" t="s">
        <v>228</v>
      </c>
      <c r="C31" s="2208" t="s">
        <v>2309</v>
      </c>
      <c r="D31" s="1322">
        <f>D27+D30</f>
        <v>13859.26</v>
      </c>
      <c r="E31" s="1322">
        <f>E27+E30</f>
        <v>25218.71</v>
      </c>
      <c r="F31" s="1323">
        <f>F27+F30</f>
        <v>20788.5</v>
      </c>
      <c r="G31" s="1324">
        <f>G27+G30</f>
        <v>4430.21</v>
      </c>
      <c r="H31" s="3080"/>
      <c r="I31" s="3080"/>
      <c r="J31" s="3080"/>
      <c r="K31" s="3080"/>
      <c r="L31" s="3080"/>
      <c r="M31" s="3080"/>
      <c r="N31" s="3080"/>
      <c r="O31" s="3080"/>
      <c r="P31" s="3080"/>
    </row>
    <row r="32" spans="1:19" ht="14.4">
      <c r="A32" s="1896"/>
      <c r="B32" s="2220" t="s">
        <v>2308</v>
      </c>
      <c r="C32" s="2487"/>
      <c r="D32" s="1183"/>
      <c r="E32" s="1183">
        <f>SUMIF(C19:C26,"*住宅*",E19:E26)</f>
        <v>0</v>
      </c>
      <c r="F32" s="1183"/>
      <c r="G32" s="1183"/>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2" priority="1" stopIfTrue="1" operator="containsText" text="面积有误">
      <formula>NOT(ISERROR(SEARCH("面积有误",E27)))</formula>
    </cfRule>
    <cfRule type="cellIs" dxfId="221" priority="3" stopIfTrue="1" operator="equal">
      <formula>"地下面积有误"</formula>
    </cfRule>
  </conditionalFormatting>
  <conditionalFormatting sqref="F27">
    <cfRule type="cellIs" dxfId="22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Q6" sqref="Q6"/>
    </sheetView>
  </sheetViews>
  <sheetFormatPr defaultColWidth="13.77734375" defaultRowHeight="13.2"/>
  <cols>
    <col min="1" max="1" width="20.88671875" style="1198" customWidth="1"/>
    <col min="2" max="3" width="12" style="1185" customWidth="1"/>
    <col min="4" max="4" width="9.109375" style="1199" customWidth="1"/>
    <col min="5" max="5" width="15" style="1185" bestFit="1" customWidth="1"/>
    <col min="6" max="10" width="8.88671875" style="1185" customWidth="1"/>
    <col min="11" max="12" width="12.33203125" style="1200" customWidth="1"/>
    <col min="13" max="13" width="8.6640625" style="1185" customWidth="1"/>
    <col min="14" max="14" width="9.77734375" style="1185" customWidth="1"/>
    <col min="15" max="16" width="9.6640625" style="1185" customWidth="1"/>
    <col min="17" max="17" width="10.88671875" style="1185" customWidth="1"/>
    <col min="18" max="19" width="12.44140625" style="1185" customWidth="1"/>
    <col min="20" max="20" width="12.109375" style="1185" customWidth="1"/>
    <col min="21" max="21" width="7.44140625" style="1185" customWidth="1"/>
    <col min="22" max="22" width="6.33203125" style="1185" customWidth="1"/>
    <col min="23" max="24" width="6.77734375" style="1185" customWidth="1"/>
    <col min="25" max="25" width="8.109375" style="1185" customWidth="1"/>
    <col min="26" max="30" width="6.77734375" style="1185" customWidth="1"/>
    <col min="31" max="31" width="6.44140625" style="1185" customWidth="1"/>
    <col min="32" max="34" width="7.21875" style="1185" customWidth="1"/>
    <col min="35" max="39" width="8" style="1185" customWidth="1"/>
    <col min="40" max="41" width="13.77734375" style="1906"/>
    <col min="42" max="42" width="13.77734375" style="1906" customWidth="1"/>
    <col min="43" max="83" width="13.77734375" style="1906"/>
    <col min="84" max="16384" width="13.77734375" style="1185"/>
  </cols>
  <sheetData>
    <row r="1" spans="1:83" ht="18" thickBot="1">
      <c r="A1" s="146" t="s">
        <v>233</v>
      </c>
      <c r="B1" s="1184"/>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8" customFormat="1" ht="15" thickBot="1">
      <c r="A2" s="147" t="s">
        <v>234</v>
      </c>
      <c r="B2" s="2216">
        <f>项目基本情况!D3</f>
        <v>44195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8" customFormat="1" ht="14.4" thickBot="1">
      <c r="A3" s="1189"/>
      <c r="B3" s="1186"/>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4" customFormat="1" ht="57.6">
      <c r="A5" s="2182" t="s">
        <v>2311</v>
      </c>
      <c r="B5" s="154" t="s">
        <v>235</v>
      </c>
      <c r="C5" s="155" t="s">
        <v>236</v>
      </c>
      <c r="D5" s="156" t="s">
        <v>237</v>
      </c>
      <c r="E5" s="157" t="s">
        <v>238</v>
      </c>
      <c r="F5" s="158" t="s">
        <v>239</v>
      </c>
      <c r="G5" s="157" t="s">
        <v>240</v>
      </c>
      <c r="H5" s="157" t="s">
        <v>853</v>
      </c>
      <c r="I5" s="157" t="s">
        <v>854</v>
      </c>
      <c r="J5" s="159" t="s">
        <v>241</v>
      </c>
      <c r="K5" s="160" t="s">
        <v>242</v>
      </c>
      <c r="L5" s="161" t="s">
        <v>243</v>
      </c>
      <c r="M5" s="162" t="s">
        <v>244</v>
      </c>
      <c r="N5" s="1201" t="s">
        <v>2807</v>
      </c>
      <c r="O5" s="161" t="s">
        <v>245</v>
      </c>
      <c r="P5" s="163" t="s">
        <v>246</v>
      </c>
      <c r="Q5" s="164" t="s">
        <v>247</v>
      </c>
      <c r="R5" s="165" t="s">
        <v>248</v>
      </c>
      <c r="S5" s="2463" t="s">
        <v>2553</v>
      </c>
      <c r="T5" s="166" t="s">
        <v>249</v>
      </c>
      <c r="U5" s="167" t="s">
        <v>250</v>
      </c>
      <c r="V5" s="157" t="s">
        <v>251</v>
      </c>
      <c r="W5" s="157" t="s">
        <v>252</v>
      </c>
      <c r="X5" s="1731"/>
      <c r="Y5" s="168" t="s">
        <v>253</v>
      </c>
      <c r="Z5" s="169" t="s">
        <v>254</v>
      </c>
      <c r="AA5" s="157" t="s">
        <v>251</v>
      </c>
      <c r="AB5" s="157" t="s">
        <v>252</v>
      </c>
      <c r="AC5" s="1732"/>
      <c r="AD5" s="170" t="s">
        <v>253</v>
      </c>
      <c r="AE5" s="1" t="s">
        <v>861</v>
      </c>
      <c r="AF5" s="157" t="s">
        <v>255</v>
      </c>
      <c r="AG5" s="168" t="s">
        <v>256</v>
      </c>
      <c r="AH5" s="1732" t="s">
        <v>2310</v>
      </c>
      <c r="AI5" s="169" t="s">
        <v>2279</v>
      </c>
      <c r="AJ5" s="169" t="s">
        <v>257</v>
      </c>
      <c r="AK5" s="157" t="s">
        <v>258</v>
      </c>
      <c r="AL5" s="157" t="s">
        <v>259</v>
      </c>
      <c r="AM5" s="170" t="s">
        <v>260</v>
      </c>
      <c r="AN5" s="2244" t="s">
        <v>2357</v>
      </c>
      <c r="AO5" s="3101"/>
      <c r="AP5" s="3086" t="s">
        <v>2964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8" customFormat="1" ht="14.4">
      <c r="A6" s="2180" t="str">
        <f>'数据-汇总表'!C19</f>
        <v>公寓</v>
      </c>
      <c r="B6" s="2215" t="str">
        <f>IF(A6=0,"","经营性")</f>
        <v>经营性</v>
      </c>
      <c r="C6" s="171" t="s">
        <v>3004</v>
      </c>
      <c r="D6" s="2186">
        <f>SUMIF(项目基本情况!D$15:I$15,C6,项目基本情况!D$18:I$18)</f>
        <v>50</v>
      </c>
      <c r="E6" s="2187">
        <f>IF(B6="","",SUMIF(项目基本情况!D$15:I$15,C6,项目基本情况!D$17:I$17))</f>
        <v>57832</v>
      </c>
      <c r="F6" s="172">
        <f>SUMIF(项目基本情况!D$15:I$15,C6,项目基本情况!D$19:I$19)</f>
        <v>37.36</v>
      </c>
      <c r="G6" s="173">
        <f>IF(ISERROR(ROUND(POWER(1+H6,D6-F6)*(POWER(1+H6,F6)-1)/(POWER(1+H6,D6)-1),3)),0,ROUND(POWER(1+H6,D6-F6)*(POWER(1+H6,F6)-1)/(POWER(1+H6,D6)-1),3))</f>
        <v>0.91900000000000004</v>
      </c>
      <c r="H6" s="2737">
        <v>0.05</v>
      </c>
      <c r="I6" s="2737">
        <v>5.5E-2</v>
      </c>
      <c r="J6" s="174">
        <v>0.08</v>
      </c>
      <c r="K6" s="177">
        <f>SUMIF('数据-汇总表'!C$19:C$33,'数据-取费表'!A6,'数据-汇总表'!E$19:E$33)</f>
        <v>14808.9</v>
      </c>
      <c r="L6" s="2738">
        <v>1800</v>
      </c>
      <c r="M6" s="175">
        <f t="shared" ref="M6:M14" si="0">ROUND(K6*L6/10000,0)</f>
        <v>2666</v>
      </c>
      <c r="N6" s="2739">
        <v>0</v>
      </c>
      <c r="O6" s="175">
        <f>IF($N$5="成新度","——",ROUND(M6*N6,0))</f>
        <v>0</v>
      </c>
      <c r="P6" s="176">
        <f>IF($N$5="成新度","——",M6-O6)</f>
        <v>2666</v>
      </c>
      <c r="Q6" s="3605">
        <v>0.06</v>
      </c>
      <c r="R6" s="177">
        <f>SUMIF('数据-汇总表'!C$19:C$33,A6,'数据-汇总表'!R$19:R$33)</f>
        <v>8166.63</v>
      </c>
      <c r="S6" s="132">
        <f>IF('数据-汇总表'!$I$17="按面积比例",SUMIF('数据-汇总表'!C$19:C$33,A6,'数据-汇总表'!K$19:K$33),SUMIF('数据-汇总表'!C$19:C$33,A6,'数据-汇总表'!N$19:N$33))</f>
        <v>51.33</v>
      </c>
      <c r="T6" s="2112">
        <f>IF($T$4="按面积比例",IF(ISERROR(ROUND($M$14*S6/S$16,0)),"0",ROUND($M$14*S6/S$16,0)),"需自行计算录入")</f>
        <v>9</v>
      </c>
      <c r="U6" s="178">
        <v>0.8</v>
      </c>
      <c r="V6" s="179">
        <v>2.5000000000000001E-2</v>
      </c>
      <c r="W6" s="179">
        <v>0.1</v>
      </c>
      <c r="X6" s="2199"/>
      <c r="Y6" s="180">
        <v>1</v>
      </c>
      <c r="Z6" s="181"/>
      <c r="AA6" s="174"/>
      <c r="AB6" s="174"/>
      <c r="AC6" s="2202"/>
      <c r="AD6" s="182"/>
      <c r="AE6" s="959">
        <f ca="1">IF(AN6="",0,SUMIF(INDIRECT("'"&amp;AN6&amp;"'"&amp;"!E:E"),$AE$5,INDIRECT("'"&amp;AN6&amp;"'"&amp;"!F:F")))</f>
        <v>35.86</v>
      </c>
      <c r="AF6" s="139"/>
      <c r="AG6" s="1195">
        <f>IF(AF6="",0,AE6-AF6)</f>
        <v>0</v>
      </c>
      <c r="AH6" s="139"/>
      <c r="AI6" s="185">
        <v>365</v>
      </c>
      <c r="AJ6" s="186"/>
      <c r="AK6" s="187">
        <v>1.4999999999999999E-2</v>
      </c>
      <c r="AL6" s="188">
        <v>1.5E-3</v>
      </c>
      <c r="AM6" s="2751">
        <v>0.01</v>
      </c>
      <c r="AN6" s="2245" t="s">
        <v>3231</v>
      </c>
      <c r="AO6" s="3090"/>
      <c r="AP6" s="1186">
        <f>ROUND(1-1/(1+H6)^F6,3)</f>
        <v>0.83799999999999997</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8" customFormat="1" ht="14.4">
      <c r="A7" s="2180" t="str">
        <f>'数据-汇总表'!C20</f>
        <v>车库</v>
      </c>
      <c r="B7" s="2215" t="str">
        <f t="shared" ref="B7:B13" si="1">IF(A7=0,"","经营性")</f>
        <v>经营性</v>
      </c>
      <c r="C7" s="171" t="s">
        <v>3018</v>
      </c>
      <c r="D7" s="2186">
        <f>SUMIF(项目基本情况!D$15:I$15,C7,项目基本情况!D$18:I$18)</f>
        <v>40</v>
      </c>
      <c r="E7" s="2187">
        <f>IF(B7="","",SUMIF(项目基本情况!D$15:I$15,C7,项目基本情况!D$17:I$17))</f>
        <v>57832</v>
      </c>
      <c r="F7" s="172">
        <f>SUMIF(项目基本情况!D$15:I$15,C7,项目基本情况!D$19:I$19)</f>
        <v>37.36</v>
      </c>
      <c r="G7" s="173">
        <f t="shared" ref="G7:G11" si="2">IF(ISERROR(ROUND(POWER(1+H7,D7-F7)*(POWER(1+H7,F7)-1)/(POWER(1+H7,D7)-1),3)),0,ROUND(POWER(1+H7,D7-F7)*(POWER(1+H7,F7)-1)/(POWER(1+H7,D7)-1),3))</f>
        <v>0.97399999999999998</v>
      </c>
      <c r="H7" s="2737">
        <v>4.4999999999999998E-2</v>
      </c>
      <c r="I7" s="2737">
        <v>0.05</v>
      </c>
      <c r="J7" s="174">
        <v>0.08</v>
      </c>
      <c r="K7" s="177">
        <f>SUMIF('数据-汇总表'!C$19:C$33,'数据-取费表'!A7,'数据-汇总表'!E$19:E$33)</f>
        <v>4430.21</v>
      </c>
      <c r="L7" s="2738">
        <f>L6</f>
        <v>1800</v>
      </c>
      <c r="M7" s="175">
        <f t="shared" si="0"/>
        <v>797</v>
      </c>
      <c r="N7" s="2739">
        <v>0</v>
      </c>
      <c r="O7" s="175">
        <f t="shared" ref="O7:O14" si="3">IF($N$5="成新度","——",ROUND(M7*N7,0))</f>
        <v>0</v>
      </c>
      <c r="P7" s="176">
        <f t="shared" ref="P7:P14" si="4">IF($N$5="成新度","——",M7-O7)</f>
        <v>797</v>
      </c>
      <c r="Q7" s="2740">
        <v>0.03</v>
      </c>
      <c r="R7" s="177">
        <f>SUMIF('数据-汇总表'!C$19:C$33,A7,'数据-汇总表'!R$19:R$33)</f>
        <v>2443.12</v>
      </c>
      <c r="S7" s="132">
        <f>IF('数据-汇总表'!$I$17="按面积比例",SUMIF('数据-汇总表'!C$19:C$33,A7,'数据-汇总表'!K$19:K$33),SUMIF('数据-汇总表'!C$19:C$33,A7,'数据-汇总表'!N$19:N$33))</f>
        <v>15.36</v>
      </c>
      <c r="T7" s="2112">
        <f t="shared" ref="T7:T13" si="5">IF($T$4="按面积比例",IF(ISERROR(ROUND($M$14*S7/S$16,0)),"0",ROUND($M$14*S7/S$16,0)),"需自行计算录入")</f>
        <v>3</v>
      </c>
      <c r="U7" s="178">
        <v>350</v>
      </c>
      <c r="V7" s="179">
        <v>0.02</v>
      </c>
      <c r="W7" s="179">
        <v>0.1</v>
      </c>
      <c r="X7" s="2199"/>
      <c r="Y7" s="180">
        <v>1</v>
      </c>
      <c r="Z7" s="181"/>
      <c r="AA7" s="174"/>
      <c r="AB7" s="174"/>
      <c r="AC7" s="2202"/>
      <c r="AD7" s="182"/>
      <c r="AE7" s="959">
        <f t="shared" ref="AE7:AE13" ca="1" si="6">IF(AN7="",0,SUMIF(INDIRECT("'"&amp;AN7&amp;"'"&amp;"!E:E"),$AE$5,INDIRECT("'"&amp;AN7&amp;"'"&amp;"!F:F")))</f>
        <v>35.86</v>
      </c>
      <c r="AF7" s="139"/>
      <c r="AG7" s="1195">
        <f t="shared" ref="AG7:AG13" si="7">IF(AF7="",0,AE7-AF7)</f>
        <v>0</v>
      </c>
      <c r="AH7" s="139">
        <v>94</v>
      </c>
      <c r="AI7" s="185">
        <v>12</v>
      </c>
      <c r="AJ7" s="186"/>
      <c r="AK7" s="187">
        <v>1.4999999999999999E-2</v>
      </c>
      <c r="AL7" s="188">
        <v>1.5E-3</v>
      </c>
      <c r="AM7" s="2751">
        <v>0.01</v>
      </c>
      <c r="AN7" s="2245" t="s">
        <v>3167</v>
      </c>
      <c r="AO7" s="3090"/>
      <c r="AP7" s="1186">
        <f t="shared" ref="AP7:AP13" si="8">ROUND(1-1/(1+H7)^F7,3)</f>
        <v>0.80700000000000005</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8" customFormat="1" ht="14.4">
      <c r="A8" s="2180" t="str">
        <f>'数据-汇总表'!C21</f>
        <v>商业</v>
      </c>
      <c r="B8" s="2215" t="str">
        <f t="shared" si="1"/>
        <v>经营性</v>
      </c>
      <c r="C8" s="171" t="s">
        <v>3004</v>
      </c>
      <c r="D8" s="2186">
        <f>SUMIF(项目基本情况!D$15:I$15,C8,项目基本情况!D$18:I$18)</f>
        <v>50</v>
      </c>
      <c r="E8" s="2187">
        <f>IF(B8="","",SUMIF(项目基本情况!D$15:I$15,C8,项目基本情况!D$17:I$17))</f>
        <v>57832</v>
      </c>
      <c r="F8" s="172">
        <f>SUMIF(项目基本情况!D$15:I$15,C8,项目基本情况!D$19:I$19)</f>
        <v>37.36</v>
      </c>
      <c r="G8" s="173">
        <f t="shared" si="2"/>
        <v>0.91900000000000004</v>
      </c>
      <c r="H8" s="2737">
        <v>0.05</v>
      </c>
      <c r="I8" s="2737">
        <v>5.5E-2</v>
      </c>
      <c r="J8" s="174">
        <v>0.08</v>
      </c>
      <c r="K8" s="177">
        <f>SUMIF('数据-汇总表'!C$19:C$33,'数据-取费表'!A8,'数据-汇总表'!E$19:E$33)</f>
        <v>5892.49</v>
      </c>
      <c r="L8" s="2738">
        <v>1500</v>
      </c>
      <c r="M8" s="175">
        <f>ROUND(K8*L8/10000,0)</f>
        <v>884</v>
      </c>
      <c r="N8" s="2739">
        <v>0</v>
      </c>
      <c r="O8" s="175">
        <f t="shared" si="3"/>
        <v>0</v>
      </c>
      <c r="P8" s="176">
        <f t="shared" si="4"/>
        <v>884</v>
      </c>
      <c r="Q8" s="2740">
        <v>0.15</v>
      </c>
      <c r="R8" s="177">
        <f>SUMIF('数据-汇总表'!C$19:C$33,A8,'数据-汇总表'!R$19:R$33)</f>
        <v>3249.5099999999998</v>
      </c>
      <c r="S8" s="132">
        <f>IF('数据-汇总表'!$I$17="按面积比例",SUMIF('数据-汇总表'!C$19:C$33,A8,'数据-汇总表'!K$19:K$33),SUMIF('数据-汇总表'!C$19:C$33,A8,'数据-汇总表'!N$19:N$33))</f>
        <v>20.420000000000002</v>
      </c>
      <c r="T8" s="2112">
        <f t="shared" si="5"/>
        <v>4</v>
      </c>
      <c r="U8" s="178">
        <f>Sheet7!F6</f>
        <v>1.54</v>
      </c>
      <c r="V8" s="179">
        <v>2.5000000000000001E-2</v>
      </c>
      <c r="W8" s="179">
        <v>0.1</v>
      </c>
      <c r="X8" s="2199"/>
      <c r="Y8" s="180">
        <v>1</v>
      </c>
      <c r="Z8" s="181"/>
      <c r="AA8" s="174"/>
      <c r="AB8" s="174"/>
      <c r="AC8" s="2202"/>
      <c r="AD8" s="182"/>
      <c r="AE8" s="959">
        <f t="shared" ca="1" si="6"/>
        <v>35.86</v>
      </c>
      <c r="AF8" s="139"/>
      <c r="AG8" s="1195">
        <f t="shared" si="7"/>
        <v>0</v>
      </c>
      <c r="AH8" s="139"/>
      <c r="AI8" s="185">
        <v>365</v>
      </c>
      <c r="AJ8" s="186"/>
      <c r="AK8" s="187">
        <v>1.4999999999999999E-2</v>
      </c>
      <c r="AL8" s="188">
        <v>1.5E-3</v>
      </c>
      <c r="AM8" s="2751">
        <v>0.01</v>
      </c>
      <c r="AN8" s="2245" t="s">
        <v>3236</v>
      </c>
      <c r="AO8" s="3090"/>
      <c r="AP8" s="1186">
        <f t="shared" si="8"/>
        <v>0.83799999999999997</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8" customFormat="1" ht="14.4">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f t="shared" si="5"/>
        <v>0</v>
      </c>
      <c r="U9" s="178"/>
      <c r="V9" s="179"/>
      <c r="W9" s="179"/>
      <c r="X9" s="2199"/>
      <c r="Y9" s="180"/>
      <c r="Z9" s="181"/>
      <c r="AA9" s="174"/>
      <c r="AB9" s="174"/>
      <c r="AC9" s="2202"/>
      <c r="AD9" s="182"/>
      <c r="AE9" s="959">
        <f t="shared" ca="1" si="6"/>
        <v>0</v>
      </c>
      <c r="AF9" s="139"/>
      <c r="AG9" s="1195">
        <f t="shared" si="7"/>
        <v>0</v>
      </c>
      <c r="AH9" s="139"/>
      <c r="AI9" s="185"/>
      <c r="AJ9" s="186"/>
      <c r="AK9" s="187"/>
      <c r="AL9" s="188"/>
      <c r="AM9" s="2243"/>
      <c r="AN9" s="2245"/>
      <c r="AO9" s="3090"/>
      <c r="AP9" s="1186">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8" customFormat="1" ht="14.4">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f t="shared" si="5"/>
        <v>0</v>
      </c>
      <c r="U10" s="178"/>
      <c r="V10" s="179"/>
      <c r="W10" s="179"/>
      <c r="X10" s="2199"/>
      <c r="Y10" s="180"/>
      <c r="Z10" s="181"/>
      <c r="AA10" s="174"/>
      <c r="AB10" s="174"/>
      <c r="AC10" s="2202"/>
      <c r="AD10" s="182"/>
      <c r="AE10" s="959">
        <f t="shared" ca="1" si="6"/>
        <v>0</v>
      </c>
      <c r="AF10" s="139"/>
      <c r="AG10" s="1195">
        <f t="shared" si="7"/>
        <v>0</v>
      </c>
      <c r="AH10" s="139"/>
      <c r="AI10" s="185"/>
      <c r="AJ10" s="186"/>
      <c r="AK10" s="187"/>
      <c r="AL10" s="188"/>
      <c r="AM10" s="2243"/>
      <c r="AN10" s="2245"/>
      <c r="AO10" s="3090"/>
      <c r="AP10" s="1186">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8" customFormat="1" ht="14.4">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f t="shared" si="5"/>
        <v>0</v>
      </c>
      <c r="U11" s="183"/>
      <c r="V11" s="174"/>
      <c r="W11" s="174"/>
      <c r="X11" s="2202"/>
      <c r="Y11" s="180"/>
      <c r="Z11" s="193"/>
      <c r="AA11" s="174"/>
      <c r="AB11" s="174"/>
      <c r="AC11" s="2202"/>
      <c r="AD11" s="182"/>
      <c r="AE11" s="959">
        <f t="shared" ca="1" si="6"/>
        <v>0</v>
      </c>
      <c r="AF11" s="139"/>
      <c r="AG11" s="1195">
        <f t="shared" si="7"/>
        <v>0</v>
      </c>
      <c r="AH11" s="139"/>
      <c r="AI11" s="185"/>
      <c r="AJ11" s="186"/>
      <c r="AK11" s="194"/>
      <c r="AL11" s="195"/>
      <c r="AM11" s="1730"/>
      <c r="AN11" s="2245"/>
      <c r="AO11" s="3090"/>
      <c r="AP11" s="1186">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8" customFormat="1" ht="14.4">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f t="shared" si="5"/>
        <v>0</v>
      </c>
      <c r="U12" s="183"/>
      <c r="V12" s="174"/>
      <c r="W12" s="174"/>
      <c r="X12" s="2202"/>
      <c r="Y12" s="180"/>
      <c r="Z12" s="193"/>
      <c r="AA12" s="174"/>
      <c r="AB12" s="174"/>
      <c r="AC12" s="2202"/>
      <c r="AD12" s="182"/>
      <c r="AE12" s="959">
        <f t="shared" ca="1" si="6"/>
        <v>0</v>
      </c>
      <c r="AF12" s="139"/>
      <c r="AG12" s="1195">
        <f t="shared" si="7"/>
        <v>0</v>
      </c>
      <c r="AH12" s="139"/>
      <c r="AI12" s="185"/>
      <c r="AJ12" s="186"/>
      <c r="AK12" s="194"/>
      <c r="AL12" s="195"/>
      <c r="AM12" s="1730"/>
      <c r="AN12" s="2245"/>
      <c r="AO12" s="3090"/>
      <c r="AP12" s="1186">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8" customFormat="1" ht="14.4">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f t="shared" si="5"/>
        <v>0</v>
      </c>
      <c r="U13" s="178"/>
      <c r="V13" s="179"/>
      <c r="W13" s="179"/>
      <c r="X13" s="2199"/>
      <c r="Y13" s="180"/>
      <c r="Z13" s="181"/>
      <c r="AA13" s="174"/>
      <c r="AB13" s="174"/>
      <c r="AC13" s="2202"/>
      <c r="AD13" s="182"/>
      <c r="AE13" s="959">
        <f t="shared" ca="1" si="6"/>
        <v>0</v>
      </c>
      <c r="AF13" s="139"/>
      <c r="AG13" s="1195">
        <f t="shared" si="7"/>
        <v>0</v>
      </c>
      <c r="AH13" s="139"/>
      <c r="AI13" s="185"/>
      <c r="AJ13" s="186"/>
      <c r="AK13" s="187"/>
      <c r="AL13" s="188"/>
      <c r="AM13" s="2243"/>
      <c r="AN13" s="2245"/>
      <c r="AO13" s="3090"/>
      <c r="AP13" s="1186">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8" customFormat="1" ht="13.8">
      <c r="A14" s="2181" t="s">
        <v>2301</v>
      </c>
      <c r="B14" s="2184" t="s">
        <v>1669</v>
      </c>
      <c r="C14" s="2185" t="s">
        <v>2301</v>
      </c>
      <c r="D14" s="2186"/>
      <c r="E14" s="2187"/>
      <c r="F14" s="172"/>
      <c r="G14" s="173"/>
      <c r="H14" s="2188"/>
      <c r="I14" s="2188"/>
      <c r="J14" s="2188"/>
      <c r="K14" s="177">
        <f>SUMIF('数据-汇总表'!C$19:C$33,'数据-取费表'!A14,'数据-汇总表'!E$19:E$33)</f>
        <v>87.11</v>
      </c>
      <c r="L14" s="191">
        <f>L7</f>
        <v>1800</v>
      </c>
      <c r="M14" s="175">
        <f t="shared" si="0"/>
        <v>16</v>
      </c>
      <c r="N14" s="192">
        <v>0</v>
      </c>
      <c r="O14" s="175">
        <f t="shared" si="3"/>
        <v>0</v>
      </c>
      <c r="P14" s="176">
        <f t="shared" si="4"/>
        <v>16</v>
      </c>
      <c r="Q14" s="2196"/>
      <c r="R14" s="177"/>
      <c r="S14" s="132"/>
      <c r="T14" s="2195"/>
      <c r="U14" s="961"/>
      <c r="V14" s="2198"/>
      <c r="W14" s="2198"/>
      <c r="X14" s="2199"/>
      <c r="Y14" s="2200"/>
      <c r="Z14" s="135"/>
      <c r="AA14" s="2201"/>
      <c r="AB14" s="2201"/>
      <c r="AC14" s="2202"/>
      <c r="AD14" s="2199"/>
      <c r="AE14" s="959"/>
      <c r="AF14" s="2174"/>
      <c r="AG14" s="1195"/>
      <c r="AH14" s="2174"/>
      <c r="AI14" s="1505"/>
      <c r="AJ14" s="1505"/>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8" customFormat="1" ht="28.8">
      <c r="A15" s="2190" t="s">
        <v>2303</v>
      </c>
      <c r="B15" s="2184" t="s">
        <v>1669</v>
      </c>
      <c r="C15" s="2185" t="s">
        <v>2302</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1"/>
      <c r="V15" s="2198"/>
      <c r="W15" s="2198"/>
      <c r="X15" s="2199"/>
      <c r="Y15" s="2200"/>
      <c r="Z15" s="135"/>
      <c r="AA15" s="2201"/>
      <c r="AB15" s="2201"/>
      <c r="AC15" s="2202"/>
      <c r="AD15" s="2199"/>
      <c r="AE15" s="959"/>
      <c r="AF15" s="2174"/>
      <c r="AG15" s="1195"/>
      <c r="AH15" s="2174"/>
      <c r="AI15" s="1505"/>
      <c r="AJ15" s="1505"/>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8" customFormat="1" ht="15" thickBot="1">
      <c r="A16" s="196" t="s">
        <v>261</v>
      </c>
      <c r="B16" s="197"/>
      <c r="C16" s="198"/>
      <c r="D16" s="199"/>
      <c r="E16" s="197"/>
      <c r="F16" s="197"/>
      <c r="G16" s="200">
        <f>ROUND(SUMPRODUCT(G6:G13,K6:K13)/SUMPRODUCT((G6:G13&gt;0)*(K6:K13)),3)</f>
        <v>0.92900000000000005</v>
      </c>
      <c r="H16" s="201">
        <f>ROUND(SUMPRODUCT(H6:H13,K6:K13)/SUMPRODUCT((H6:H13&gt;0)*(K6:K13)),3)</f>
        <v>4.9000000000000002E-2</v>
      </c>
      <c r="I16" s="202"/>
      <c r="J16" s="202"/>
      <c r="K16" s="203">
        <f>SUM(K6:K15)</f>
        <v>25218.71</v>
      </c>
      <c r="L16" s="204">
        <f>ROUND(M16*10000/SUM(K6:K14),0)</f>
        <v>1730</v>
      </c>
      <c r="M16" s="204">
        <f>SUM(M6:M14)</f>
        <v>4363</v>
      </c>
      <c r="N16" s="205">
        <f>ROUND(SUMPRODUCT(M6:M14,N6:N14)/M16,3)</f>
        <v>0</v>
      </c>
      <c r="O16" s="204">
        <f>SUM(O6:O14)</f>
        <v>0</v>
      </c>
      <c r="P16" s="204">
        <f>SUM(P6:P14)</f>
        <v>4363</v>
      </c>
      <c r="Q16" s="206">
        <f>ROUND(SUMPRODUCT(Q6:Q13,K6:K13)/SUMPRODUCT((Q6:Q13&gt;0)*(K6:K13)),2)</f>
        <v>0.08</v>
      </c>
      <c r="R16" s="2189">
        <f>SUM(R6:R13)</f>
        <v>13859.26</v>
      </c>
      <c r="S16" s="207">
        <f>SUM(S6:S13)</f>
        <v>87.11</v>
      </c>
      <c r="T16" s="208">
        <f>IF(SUMIF(T6:T13,"&lt;9E307")=M14,SUMIF(T6:T13,"&lt;9E307"),"有误，请检查")</f>
        <v>16</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0.83299999999999996</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8"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262</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4">
      <c r="A19" s="215" t="s">
        <v>263</v>
      </c>
      <c r="B19" s="216">
        <v>0</v>
      </c>
      <c r="C19" s="3102" t="s">
        <v>2977</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4">
      <c r="A20" s="217" t="s">
        <v>264</v>
      </c>
      <c r="B20" s="218">
        <v>1.5</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4">
      <c r="A21" s="219" t="s">
        <v>265</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4">
      <c r="A22" s="217" t="s">
        <v>266</v>
      </c>
      <c r="B22" s="220">
        <f>B19+B20</f>
        <v>1.5</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4">
      <c r="A23" s="219" t="s">
        <v>267</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268</v>
      </c>
      <c r="B24" s="222">
        <f>B20-B21</f>
        <v>1.5</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4.4"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269</v>
      </c>
      <c r="B26" s="223" t="s">
        <v>270</v>
      </c>
      <c r="C26" s="3092" t="s">
        <v>271</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8.8">
      <c r="A27" s="224" t="s">
        <v>2324</v>
      </c>
      <c r="B27" s="225">
        <v>65</v>
      </c>
      <c r="C27" s="3103" t="s">
        <v>2978</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7" customFormat="1" ht="28.8">
      <c r="A28" s="226" t="s">
        <v>2325</v>
      </c>
      <c r="B28" s="227">
        <v>65</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7" customFormat="1" ht="29.4" thickBot="1">
      <c r="A29" s="229" t="s">
        <v>2323</v>
      </c>
      <c r="B29" s="230">
        <v>0</v>
      </c>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7" customFormat="1" ht="28.8">
      <c r="A30" s="233" t="s">
        <v>272</v>
      </c>
      <c r="B30" s="965">
        <v>150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7" customFormat="1" ht="28.8">
      <c r="A31" s="226" t="s">
        <v>273</v>
      </c>
      <c r="B31" s="228">
        <f>B30-B32</f>
        <v>150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7" customFormat="1" ht="29.4" thickBot="1">
      <c r="A32" s="235" t="s">
        <v>274</v>
      </c>
      <c r="B32" s="1328"/>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7" customFormat="1" ht="14.4">
      <c r="A33" s="224" t="s">
        <v>277</v>
      </c>
      <c r="B33" s="1329">
        <v>0.03</v>
      </c>
      <c r="C33" s="3105" t="s">
        <v>2965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4">
      <c r="A34" s="226" t="s">
        <v>278</v>
      </c>
      <c r="B34" s="231">
        <v>0</v>
      </c>
      <c r="C34" s="3105" t="s">
        <v>2966</v>
      </c>
      <c r="D34" s="3106" t="s">
        <v>2974</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4">
      <c r="A35" s="226" t="s">
        <v>275</v>
      </c>
      <c r="B35" s="227">
        <v>150</v>
      </c>
      <c r="C35" s="3105" t="s">
        <v>2967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276</v>
      </c>
      <c r="B36" s="232">
        <v>1.4999999999999999E-2</v>
      </c>
      <c r="C36" s="3105" t="s">
        <v>2968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4">
      <c r="A37" s="233" t="s">
        <v>279</v>
      </c>
      <c r="B37" s="234">
        <v>0.02</v>
      </c>
      <c r="C37" s="3105" t="s">
        <v>2969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4">
      <c r="A38" s="226" t="s">
        <v>280</v>
      </c>
      <c r="B38" s="231">
        <v>0.02</v>
      </c>
      <c r="C38" s="3105" t="s">
        <v>2969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4">
      <c r="A39" s="2340" t="s">
        <v>2437</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2340" t="s">
        <v>2438</v>
      </c>
      <c r="B40" s="2332">
        <f ca="1">存贷款利率!E2</f>
        <v>4.7500000000000001E-2</v>
      </c>
      <c r="C40" s="3105" t="s">
        <v>2970</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4">
      <c r="A41" s="224" t="s">
        <v>281</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4">
      <c r="A42" s="966" t="s">
        <v>282</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4">
      <c r="A43" s="966" t="s">
        <v>283</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4">
      <c r="A44" s="237" t="s">
        <v>284</v>
      </c>
      <c r="B44" s="240">
        <v>7.0000000000000007E-2</v>
      </c>
      <c r="C44" s="3105" t="s">
        <v>2975</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4">
      <c r="A45" s="237" t="s">
        <v>285</v>
      </c>
      <c r="B45" s="238">
        <v>0.03</v>
      </c>
      <c r="C45" s="3108" t="s">
        <v>2971</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4">
      <c r="A46" s="237" t="s">
        <v>286</v>
      </c>
      <c r="B46" s="238">
        <v>0.02</v>
      </c>
      <c r="C46" s="3108" t="s">
        <v>2972</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287</v>
      </c>
      <c r="B47" s="242">
        <v>0</v>
      </c>
      <c r="C47" s="3103" t="s">
        <v>2979</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4">
      <c r="A48" s="243" t="s">
        <v>288</v>
      </c>
      <c r="B48" s="244">
        <v>0.03</v>
      </c>
      <c r="C48" s="3108" t="s">
        <v>2971</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289</v>
      </c>
      <c r="B49" s="238">
        <v>5.0000000000000001E-4</v>
      </c>
      <c r="C49" s="3108" t="s">
        <v>2973</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4">
      <c r="A50" s="245" t="s">
        <v>290</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291</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4">
      <c r="A52" s="245" t="s">
        <v>292</v>
      </c>
      <c r="B52" s="248">
        <f>SUMIF(A54:A63,B53,B54:B63)</f>
        <v>14</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8.8">
      <c r="A53" s="226" t="s">
        <v>293</v>
      </c>
      <c r="B53" s="249" t="s">
        <v>3031</v>
      </c>
      <c r="C53" s="3098" t="s">
        <v>2871</v>
      </c>
      <c r="D53" s="3109" t="s">
        <v>2976</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4">
      <c r="A54" s="2773" t="s">
        <v>3026</v>
      </c>
      <c r="B54" s="184">
        <v>24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4">
      <c r="A55" s="2773" t="s">
        <v>3027</v>
      </c>
      <c r="B55" s="184">
        <v>22</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4">
      <c r="A56" s="2773" t="s">
        <v>3028</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4">
      <c r="A57" s="2773" t="s">
        <v>3029</v>
      </c>
      <c r="B57" s="184">
        <v>18</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4">
      <c r="A58" s="2773" t="s">
        <v>3030</v>
      </c>
      <c r="B58" s="184">
        <v>16</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4">
      <c r="A59" s="2773" t="s">
        <v>3032</v>
      </c>
      <c r="B59" s="184">
        <v>14</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4">
      <c r="A60" s="2773" t="s">
        <v>3033</v>
      </c>
      <c r="B60" s="184">
        <v>12</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4">
      <c r="A61" s="2773" t="s">
        <v>3034</v>
      </c>
      <c r="B61" s="184">
        <v>10</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4">
      <c r="A62" s="2773" t="s">
        <v>3035</v>
      </c>
      <c r="B62" s="184">
        <v>8</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3036</v>
      </c>
      <c r="B63" s="3276">
        <v>4.5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phoneticPr fontId="3" type="noConversion"/>
  <conditionalFormatting sqref="T6:T15">
    <cfRule type="containsText" dxfId="219" priority="12" stopIfTrue="1" operator="containsText" text="自行计算">
      <formula>NOT(ISERROR(SEARCH("自行计算",T6)))</formula>
    </cfRule>
    <cfRule type="containsText" dxfId="218" priority="13" stopIfTrue="1" operator="containsText" text="自行计算">
      <formula>NOT(ISERROR(SEARCH("自行计算",T6)))</formula>
    </cfRule>
  </conditionalFormatting>
  <conditionalFormatting sqref="T6:T13">
    <cfRule type="containsText" dxfId="217" priority="10" stopIfTrue="1" operator="containsText" text="自行计算">
      <formula>NOT(ISERROR(SEARCH("自行计算",T6)))</formula>
    </cfRule>
    <cfRule type="containsText" dxfId="216" priority="11" stopIfTrue="1" operator="containsText" text="自行计算">
      <formula>NOT(ISERROR(SEARCH("自行计算",T6)))</formula>
    </cfRule>
  </conditionalFormatting>
  <conditionalFormatting sqref="T12:T13">
    <cfRule type="containsText" dxfId="215" priority="4" stopIfTrue="1" operator="containsText" text="自行计算">
      <formula>NOT(ISERROR(SEARCH("自行计算",T12)))</formula>
    </cfRule>
    <cfRule type="containsText" dxfId="214" priority="5" stopIfTrue="1" operator="containsText" text="自行计算">
      <formula>NOT(ISERROR(SEARCH("自行计算",T12)))</formula>
    </cfRule>
  </conditionalFormatting>
  <conditionalFormatting sqref="T12:T13">
    <cfRule type="containsText" dxfId="213" priority="2" stopIfTrue="1" operator="containsText" text="自行计算">
      <formula>NOT(ISERROR(SEARCH("自行计算",T12)))</formula>
    </cfRule>
    <cfRule type="containsText" dxfId="212" priority="3" stopIfTrue="1" operator="containsText" text="自行计算">
      <formula>NOT(ISERROR(SEARCH("自行计算",T12)))</formula>
    </cfRule>
  </conditionalFormatting>
  <conditionalFormatting sqref="T6:T15">
    <cfRule type="expression" dxfId="21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21" customWidth="1"/>
    <col min="2" max="2" width="23.44140625" style="3156" customWidth="1"/>
    <col min="3" max="3" width="32.21875" style="3158" customWidth="1"/>
    <col min="4" max="4" width="2.6640625" style="3158" customWidth="1"/>
    <col min="5" max="5" width="5.88671875" style="3158" customWidth="1"/>
    <col min="6" max="6" width="23.6640625" style="3156" customWidth="1"/>
    <col min="7" max="7" width="33.33203125" style="3157" customWidth="1"/>
    <col min="8" max="8" width="11.88671875" style="3156" customWidth="1"/>
    <col min="9" max="9" width="16.77734375" style="3157" customWidth="1"/>
    <col min="10" max="10" width="2.6640625" style="3158" customWidth="1"/>
    <col min="11" max="11" width="11.88671875" style="3156" customWidth="1"/>
    <col min="12" max="12" width="16.77734375" style="3157" customWidth="1"/>
    <col min="13" max="13" width="2.6640625" style="3158" customWidth="1"/>
    <col min="14" max="14" width="11.88671875" style="3156" customWidth="1"/>
    <col min="15" max="15" width="16.77734375" style="3157" customWidth="1"/>
    <col min="16" max="16" width="2.6640625" style="3158" customWidth="1"/>
    <col min="17" max="17" width="11.88671875" style="3156" customWidth="1"/>
    <col min="18" max="18" width="16.77734375" style="3159" customWidth="1"/>
    <col min="19" max="16384" width="9" style="3121"/>
  </cols>
  <sheetData>
    <row r="1" spans="1:18" s="3115" customFormat="1" ht="18" thickBot="1">
      <c r="A1" s="3386" t="s">
        <v>1653</v>
      </c>
      <c r="B1" s="3387"/>
      <c r="C1" s="3387"/>
      <c r="D1" s="3387"/>
      <c r="E1" s="3387"/>
      <c r="F1" s="3387"/>
      <c r="G1" s="3387"/>
      <c r="H1" s="3110"/>
      <c r="I1" s="3111"/>
      <c r="J1" s="3112"/>
      <c r="K1" s="3110"/>
      <c r="L1" s="3111"/>
      <c r="M1" s="3112"/>
      <c r="N1" s="3110"/>
      <c r="O1" s="3111"/>
      <c r="P1" s="3112"/>
      <c r="Q1" s="3113"/>
      <c r="R1" s="3114"/>
    </row>
    <row r="2" spans="1:18" ht="15" thickBot="1">
      <c r="A2" s="3116"/>
      <c r="B2" s="3117"/>
      <c r="C2" s="3118" t="s">
        <v>1654</v>
      </c>
      <c r="D2" s="3119"/>
      <c r="E2" s="3116"/>
      <c r="F2" s="3120"/>
      <c r="G2" s="3118" t="s">
        <v>1655</v>
      </c>
      <c r="H2" s="3121"/>
      <c r="I2" s="3121"/>
      <c r="J2" s="3121"/>
      <c r="K2" s="3121"/>
      <c r="L2" s="3121"/>
      <c r="M2" s="3121"/>
      <c r="N2" s="3121"/>
      <c r="O2" s="3121"/>
      <c r="P2" s="3121"/>
      <c r="Q2" s="3121"/>
      <c r="R2" s="3121"/>
    </row>
    <row r="3" spans="1:18" ht="43.2">
      <c r="A3" s="3122" t="s">
        <v>1656</v>
      </c>
      <c r="B3" s="3123" t="s">
        <v>1643</v>
      </c>
      <c r="C3" s="3124" t="s">
        <v>2878</v>
      </c>
      <c r="D3" s="3125"/>
      <c r="E3" s="3126" t="s">
        <v>1656</v>
      </c>
      <c r="F3" s="3127" t="s">
        <v>1644</v>
      </c>
      <c r="G3" s="3128" t="s">
        <v>2877</v>
      </c>
      <c r="H3" s="3121"/>
      <c r="I3" s="3121"/>
      <c r="J3" s="3121"/>
      <c r="K3" s="3121"/>
      <c r="L3" s="3121"/>
      <c r="M3" s="3121"/>
      <c r="N3" s="3121"/>
      <c r="O3" s="3121"/>
      <c r="P3" s="3121"/>
      <c r="Q3" s="3121"/>
      <c r="R3" s="3121"/>
    </row>
    <row r="4" spans="1:18" ht="43.2">
      <c r="A4" s="3126"/>
      <c r="B4" s="3129" t="s">
        <v>1657</v>
      </c>
      <c r="C4" s="3130" t="s">
        <v>2879</v>
      </c>
      <c r="D4" s="3125"/>
      <c r="E4" s="3131"/>
      <c r="F4" s="3132" t="s">
        <v>1658</v>
      </c>
      <c r="G4" s="3133" t="s">
        <v>2874</v>
      </c>
      <c r="H4" s="3121"/>
      <c r="I4" s="3121"/>
      <c r="J4" s="3121"/>
      <c r="K4" s="3121"/>
      <c r="L4" s="3121"/>
      <c r="M4" s="3121"/>
      <c r="N4" s="3121"/>
      <c r="O4" s="3121"/>
      <c r="P4" s="3121"/>
      <c r="Q4" s="3121"/>
      <c r="R4" s="3121"/>
    </row>
    <row r="5" spans="1:18" ht="43.2">
      <c r="A5" s="3126"/>
      <c r="B5" s="3129" t="s">
        <v>1659</v>
      </c>
      <c r="C5" s="3130" t="s">
        <v>2880</v>
      </c>
      <c r="D5" s="3125"/>
      <c r="E5" s="3131"/>
      <c r="F5" s="3129" t="s">
        <v>2527</v>
      </c>
      <c r="G5" s="3133" t="s">
        <v>2875</v>
      </c>
      <c r="H5" s="3121"/>
      <c r="I5" s="3121"/>
      <c r="J5" s="3121"/>
      <c r="K5" s="3121"/>
      <c r="L5" s="3121"/>
      <c r="M5" s="3121"/>
      <c r="N5" s="3121"/>
      <c r="O5" s="3121"/>
      <c r="P5" s="3121"/>
      <c r="Q5" s="3121"/>
      <c r="R5" s="3121"/>
    </row>
    <row r="6" spans="1:18" ht="43.2">
      <c r="A6" s="3126"/>
      <c r="B6" s="3129" t="s">
        <v>1645</v>
      </c>
      <c r="C6" s="3133" t="s">
        <v>2874</v>
      </c>
      <c r="D6" s="3125"/>
      <c r="E6" s="3131"/>
      <c r="F6" s="3129" t="s">
        <v>2528</v>
      </c>
      <c r="G6" s="3133" t="s">
        <v>2872</v>
      </c>
      <c r="H6" s="3121"/>
      <c r="I6" s="3121"/>
      <c r="J6" s="3121"/>
      <c r="K6" s="3121"/>
      <c r="L6" s="3121"/>
      <c r="M6" s="3121"/>
      <c r="N6" s="3121"/>
      <c r="O6" s="3121"/>
      <c r="P6" s="3121"/>
      <c r="Q6" s="3121"/>
      <c r="R6" s="3121"/>
    </row>
    <row r="7" spans="1:18" ht="29.4" thickBot="1">
      <c r="A7" s="3126"/>
      <c r="B7" s="3129" t="s">
        <v>2527</v>
      </c>
      <c r="C7" s="3133" t="s">
        <v>2875</v>
      </c>
      <c r="D7" s="3134"/>
      <c r="E7" s="3135"/>
      <c r="F7" s="3136" t="s">
        <v>1660</v>
      </c>
      <c r="G7" s="3137" t="s">
        <v>2876</v>
      </c>
      <c r="H7" s="3121"/>
      <c r="I7" s="3121"/>
      <c r="J7" s="3121"/>
      <c r="K7" s="3121"/>
      <c r="L7" s="3121"/>
      <c r="M7" s="3121"/>
      <c r="N7" s="3121"/>
      <c r="O7" s="3121"/>
      <c r="P7" s="3121"/>
      <c r="Q7" s="3121"/>
      <c r="R7" s="3121"/>
    </row>
    <row r="8" spans="1:18">
      <c r="A8" s="3126"/>
      <c r="B8" s="3129" t="s">
        <v>2528</v>
      </c>
      <c r="C8" s="3133" t="s">
        <v>2872</v>
      </c>
      <c r="D8" s="3134"/>
      <c r="E8" s="3134"/>
      <c r="F8" s="3138"/>
      <c r="G8" s="3138"/>
      <c r="H8" s="3121"/>
      <c r="I8" s="3121"/>
      <c r="J8" s="3121"/>
      <c r="K8" s="3121"/>
      <c r="L8" s="3121"/>
      <c r="M8" s="3121"/>
      <c r="N8" s="3121"/>
      <c r="O8" s="3121"/>
      <c r="P8" s="3121"/>
      <c r="Q8" s="3121"/>
      <c r="R8" s="3121"/>
    </row>
    <row r="9" spans="1:18" ht="28.8">
      <c r="A9" s="3126"/>
      <c r="B9" s="3129" t="s">
        <v>1646</v>
      </c>
      <c r="C9" s="3130" t="s">
        <v>2873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7.399999999999999">
      <c r="A12" s="3146"/>
      <c r="B12" s="3134"/>
      <c r="C12" s="3125"/>
      <c r="D12" s="3148"/>
      <c r="E12" s="3125"/>
      <c r="F12" s="3134"/>
      <c r="G12" s="3147"/>
      <c r="H12" s="3149"/>
      <c r="I12" s="3150"/>
      <c r="J12" s="3149"/>
      <c r="K12" s="3149"/>
      <c r="L12" s="3151"/>
      <c r="M12" s="3149"/>
      <c r="N12" s="3152"/>
      <c r="O12" s="3153"/>
      <c r="P12" s="3154"/>
      <c r="Q12" s="3152"/>
      <c r="R12" s="3114"/>
    </row>
    <row r="13" spans="1:18" ht="18" thickBot="1">
      <c r="A13" s="3155" t="s">
        <v>1662</v>
      </c>
      <c r="B13" s="3148"/>
      <c r="C13" s="3148"/>
      <c r="D13" s="3119"/>
      <c r="E13" s="3148"/>
      <c r="F13" s="3148"/>
      <c r="G13" s="3148"/>
    </row>
    <row r="14" spans="1:18" ht="15" thickBot="1">
      <c r="A14" s="3160"/>
      <c r="B14" s="3160"/>
      <c r="C14" s="3161" t="s">
        <v>1654</v>
      </c>
      <c r="D14" s="3125"/>
      <c r="E14" s="3162"/>
      <c r="F14" s="3162"/>
      <c r="G14" s="3118" t="s">
        <v>1655</v>
      </c>
    </row>
    <row r="15" spans="1:18" ht="43.2">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3.2">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3.2">
      <c r="A17" s="3168"/>
      <c r="B17" s="3169" t="s">
        <v>1659</v>
      </c>
      <c r="C17" s="3170" t="str">
        <f>C5</f>
        <v>估价对象位于XX商圈，周边办公楼项目较多，入驻率高，办公集聚程度较好</v>
      </c>
      <c r="D17" s="3134"/>
      <c r="E17" s="3171"/>
      <c r="F17" s="3172" t="s">
        <v>1664</v>
      </c>
      <c r="G17" s="3174"/>
    </row>
    <row r="18" spans="1:7" ht="43.2">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8.8">
      <c r="A19" s="3168"/>
      <c r="B19" s="3172" t="s">
        <v>1649</v>
      </c>
      <c r="C19" s="3174"/>
      <c r="D19" s="3125"/>
      <c r="E19" s="3171"/>
      <c r="F19" s="3129" t="s">
        <v>2527</v>
      </c>
      <c r="G19" s="3173" t="str">
        <f>G5</f>
        <v>估价对象所在区域公共配套设施齐备情况</v>
      </c>
    </row>
    <row r="20" spans="1:7" ht="28.8">
      <c r="A20" s="3168"/>
      <c r="B20" s="3172" t="s">
        <v>1650</v>
      </c>
      <c r="C20" s="3170" t="str">
        <f>C9</f>
        <v>区域自然环境：；人文环境；综合评价环境状况一般</v>
      </c>
      <c r="D20" s="3134"/>
      <c r="E20" s="3171"/>
      <c r="F20" s="3129" t="s">
        <v>2528</v>
      </c>
      <c r="G20" s="3173" t="str">
        <f>G6</f>
        <v>估价对象所在区域基础设施水平</v>
      </c>
    </row>
    <row r="21" spans="1:7" ht="28.8">
      <c r="A21" s="3168"/>
      <c r="B21" s="3129" t="s">
        <v>2527</v>
      </c>
      <c r="C21" s="3173" t="str">
        <f>C7</f>
        <v>估价对象所在区域公共配套设施齐备情况</v>
      </c>
      <c r="D21" s="3125"/>
      <c r="E21" s="3171"/>
      <c r="F21" s="3172" t="s">
        <v>1651</v>
      </c>
      <c r="G21" s="3175"/>
    </row>
    <row r="22" spans="1:7">
      <c r="A22" s="3168"/>
      <c r="B22" s="3129" t="s">
        <v>2528</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C14" sqref="C14"/>
    </sheetView>
  </sheetViews>
  <sheetFormatPr defaultColWidth="14.6640625" defaultRowHeight="14.4"/>
  <cols>
    <col min="1" max="1" width="24.33203125" style="3184" customWidth="1"/>
    <col min="2" max="16384" width="14.6640625" style="3184"/>
  </cols>
  <sheetData>
    <row r="1" spans="1:10" ht="15.6">
      <c r="A1" s="3183" t="s">
        <v>2823</v>
      </c>
      <c r="B1" s="3183">
        <f>SUM(B14:B23)</f>
        <v>25218.71</v>
      </c>
      <c r="C1" s="3192"/>
      <c r="D1" s="3192"/>
      <c r="E1" s="3192"/>
      <c r="F1" s="3192"/>
      <c r="G1" s="3193"/>
      <c r="H1" s="3193"/>
      <c r="I1" s="3193"/>
      <c r="J1" s="3193"/>
    </row>
    <row r="2" spans="1:10" ht="15.6">
      <c r="A2" s="3183" t="s">
        <v>2824</v>
      </c>
      <c r="B2" s="3183">
        <f>SUM(C14:C23)</f>
        <v>13859.27</v>
      </c>
      <c r="C2" s="3192"/>
      <c r="D2" s="3192"/>
      <c r="E2" s="3192"/>
      <c r="F2" s="3192"/>
      <c r="G2" s="3193"/>
      <c r="H2" s="3193"/>
      <c r="I2" s="3193"/>
      <c r="J2" s="3193"/>
    </row>
    <row r="3" spans="1:10" ht="15.6">
      <c r="A3" s="3183" t="s">
        <v>2825</v>
      </c>
      <c r="B3" s="3185">
        <f>项目基本情况!D3</f>
        <v>44195</v>
      </c>
      <c r="C3" s="3192"/>
      <c r="D3" s="3192"/>
      <c r="E3" s="3192"/>
      <c r="F3" s="3192"/>
      <c r="G3" s="3193"/>
      <c r="H3" s="3193"/>
      <c r="I3" s="3193"/>
      <c r="J3" s="3193"/>
    </row>
    <row r="4" spans="1:10" ht="31.2">
      <c r="A4" s="3183" t="s">
        <v>2826</v>
      </c>
      <c r="B4" s="3183" t="s">
        <v>2827</v>
      </c>
      <c r="C4" s="3183" t="s">
        <v>2828</v>
      </c>
      <c r="D4" s="3183" t="s">
        <v>2829</v>
      </c>
      <c r="E4" s="3192"/>
      <c r="F4" s="3192"/>
      <c r="G4" s="3193"/>
      <c r="H4" s="3193"/>
      <c r="I4" s="3193"/>
      <c r="J4" s="3193"/>
    </row>
    <row r="5" spans="1:10" ht="15.6">
      <c r="A5" s="3183" t="s">
        <v>2830</v>
      </c>
      <c r="B5" s="3183">
        <f ca="1">SUM(D14:D23)</f>
        <v>3257</v>
      </c>
      <c r="C5" s="3183">
        <f ca="1">ROUND(B5*10000/$B$1,0)</f>
        <v>1292</v>
      </c>
      <c r="D5" s="3183">
        <f ca="1">ROUND(B5*10000/$B$2,0)</f>
        <v>2350</v>
      </c>
      <c r="E5" s="3192"/>
      <c r="F5" s="3192"/>
      <c r="G5" s="3193"/>
      <c r="H5" s="3193"/>
      <c r="I5" s="3193"/>
      <c r="J5" s="3193"/>
    </row>
    <row r="6" spans="1:10" ht="15.6">
      <c r="A6" s="3183" t="s">
        <v>2831</v>
      </c>
      <c r="B6" s="3183">
        <f ca="1">SUM(G14:G23)</f>
        <v>3257</v>
      </c>
      <c r="C6" s="3183">
        <f t="shared" ref="C6:C8" ca="1" si="0">ROUND(B6*10000/$B$1,0)</f>
        <v>1292</v>
      </c>
      <c r="D6" s="3183">
        <f t="shared" ref="D6:D8" ca="1" si="1">ROUND(B6*10000/$B$2,0)</f>
        <v>2350</v>
      </c>
      <c r="E6" s="3192"/>
      <c r="F6" s="3192"/>
      <c r="G6" s="3193"/>
      <c r="H6" s="3193"/>
      <c r="I6" s="3193"/>
      <c r="J6" s="3193"/>
    </row>
    <row r="7" spans="1:10" ht="15.6">
      <c r="A7" s="3183" t="s">
        <v>2832</v>
      </c>
      <c r="B7" s="3183">
        <f>SUM(H14:H23)</f>
        <v>0</v>
      </c>
      <c r="C7" s="3183">
        <f t="shared" si="0"/>
        <v>0</v>
      </c>
      <c r="D7" s="3183">
        <f t="shared" si="1"/>
        <v>0</v>
      </c>
      <c r="E7" s="3192"/>
      <c r="F7" s="3192"/>
      <c r="G7" s="3193"/>
      <c r="H7" s="3193"/>
      <c r="I7" s="3193"/>
      <c r="J7" s="3193"/>
    </row>
    <row r="8" spans="1:10" ht="15.6">
      <c r="A8" s="3183" t="s">
        <v>2833</v>
      </c>
      <c r="B8" s="3183">
        <f ca="1">SUM(I14:I23)</f>
        <v>3081</v>
      </c>
      <c r="C8" s="3183">
        <f t="shared" ca="1" si="0"/>
        <v>1222</v>
      </c>
      <c r="D8" s="3183">
        <f t="shared" ca="1" si="1"/>
        <v>2223</v>
      </c>
      <c r="E8" s="3192"/>
      <c r="F8" s="3192"/>
      <c r="G8" s="3193"/>
      <c r="H8" s="3193"/>
      <c r="I8" s="3193"/>
      <c r="J8" s="3193"/>
    </row>
    <row r="9" spans="1:10" ht="15.6">
      <c r="A9" s="3183" t="s">
        <v>2834</v>
      </c>
      <c r="B9" s="3191"/>
      <c r="C9" s="3192"/>
      <c r="D9" s="3192"/>
      <c r="E9" s="3192"/>
      <c r="F9" s="3192"/>
      <c r="G9" s="3193"/>
      <c r="H9" s="3193"/>
      <c r="I9" s="3193"/>
      <c r="J9" s="3193"/>
    </row>
    <row r="10" spans="1:10" ht="15.6">
      <c r="A10" s="3183" t="s">
        <v>2835</v>
      </c>
      <c r="B10" s="3191"/>
      <c r="C10" s="3192"/>
      <c r="D10" s="3192"/>
      <c r="E10" s="3192"/>
      <c r="F10" s="3192"/>
      <c r="G10" s="3193"/>
      <c r="H10" s="3193"/>
      <c r="I10" s="3193"/>
      <c r="J10" s="3193"/>
    </row>
    <row r="11" spans="1:10" ht="15.6">
      <c r="A11" s="3183" t="s">
        <v>2852</v>
      </c>
      <c r="B11" s="3191"/>
      <c r="C11" s="3192"/>
      <c r="D11" s="3192"/>
      <c r="E11" s="3192"/>
      <c r="F11" s="3192"/>
      <c r="G11" s="3193"/>
      <c r="H11" s="3193"/>
      <c r="I11" s="3193"/>
      <c r="J11" s="3193"/>
    </row>
    <row r="12" spans="1:10" ht="15.6">
      <c r="A12" s="3192"/>
      <c r="B12" s="3192"/>
      <c r="C12" s="3192"/>
      <c r="D12" s="3192"/>
      <c r="E12" s="3192"/>
      <c r="F12" s="3192"/>
      <c r="G12" s="3193"/>
      <c r="H12" s="3193"/>
      <c r="I12" s="3193"/>
      <c r="J12" s="3193"/>
    </row>
    <row r="13" spans="1:10" ht="31.2">
      <c r="A13" s="3186" t="s">
        <v>2851</v>
      </c>
      <c r="B13" s="3187" t="s">
        <v>2823</v>
      </c>
      <c r="C13" s="3187" t="s">
        <v>2824</v>
      </c>
      <c r="D13" s="3187" t="s">
        <v>2836</v>
      </c>
      <c r="E13" s="3183" t="s">
        <v>2850</v>
      </c>
      <c r="F13" s="3183" t="s">
        <v>2829</v>
      </c>
      <c r="G13" s="3187" t="s">
        <v>2837</v>
      </c>
      <c r="H13" s="3187" t="s">
        <v>2838</v>
      </c>
      <c r="I13" s="3187" t="s">
        <v>2839</v>
      </c>
      <c r="J13" s="3193"/>
    </row>
    <row r="14" spans="1:10" ht="15.6">
      <c r="A14" s="3188" t="s">
        <v>2849</v>
      </c>
      <c r="B14" s="3189">
        <f>结果表!L38</f>
        <v>25218.71</v>
      </c>
      <c r="C14" s="3189">
        <f>结果表!K38</f>
        <v>13859.27</v>
      </c>
      <c r="D14" s="3189">
        <f ca="1">结果表!C42</f>
        <v>3257</v>
      </c>
      <c r="E14" s="3189">
        <f ca="1">ROUND(D14*10000/B14,0)</f>
        <v>1292</v>
      </c>
      <c r="F14" s="3189">
        <f ca="1">ROUND(D14*10000/C14,0)</f>
        <v>2350</v>
      </c>
      <c r="G14" s="3189">
        <f ca="1">结果表!C44</f>
        <v>3257</v>
      </c>
      <c r="H14" s="3189" t="str">
        <f>结果表!C45</f>
        <v>——</v>
      </c>
      <c r="I14" s="3189">
        <f ca="1">结果表!C46</f>
        <v>3081</v>
      </c>
      <c r="J14" s="3193"/>
    </row>
    <row r="15" spans="1:10" ht="15.6">
      <c r="A15" s="3188" t="s">
        <v>2840</v>
      </c>
      <c r="B15" s="3190"/>
      <c r="C15" s="3190"/>
      <c r="D15" s="3190"/>
      <c r="E15" s="3189" t="e">
        <f t="shared" ref="E15:E23" si="2">ROUND(D15*10000/B15,0)</f>
        <v>#DIV/0!</v>
      </c>
      <c r="F15" s="3189" t="e">
        <f t="shared" ref="F15:F23" si="3">ROUND(D15*10000/C15,0)</f>
        <v>#DIV/0!</v>
      </c>
      <c r="G15" s="2756"/>
      <c r="H15" s="2756"/>
      <c r="I15" s="3190"/>
      <c r="J15" s="3193"/>
    </row>
    <row r="16" spans="1:10" ht="15.6">
      <c r="A16" s="3188" t="s">
        <v>2841</v>
      </c>
      <c r="B16" s="3190"/>
      <c r="C16" s="3190"/>
      <c r="D16" s="3190"/>
      <c r="E16" s="3189" t="e">
        <f t="shared" si="2"/>
        <v>#DIV/0!</v>
      </c>
      <c r="F16" s="3189" t="e">
        <f t="shared" si="3"/>
        <v>#DIV/0!</v>
      </c>
      <c r="G16" s="2756"/>
      <c r="H16" s="2756"/>
      <c r="I16" s="3190"/>
      <c r="J16" s="3193"/>
    </row>
    <row r="17" spans="1:10" ht="15.6">
      <c r="A17" s="3188" t="s">
        <v>2842</v>
      </c>
      <c r="B17" s="3190"/>
      <c r="C17" s="3190"/>
      <c r="D17" s="3190"/>
      <c r="E17" s="3189" t="e">
        <f t="shared" si="2"/>
        <v>#DIV/0!</v>
      </c>
      <c r="F17" s="3189" t="e">
        <f t="shared" si="3"/>
        <v>#DIV/0!</v>
      </c>
      <c r="G17" s="2756"/>
      <c r="H17" s="2756"/>
      <c r="I17" s="3190"/>
      <c r="J17" s="3193"/>
    </row>
    <row r="18" spans="1:10" ht="15.6">
      <c r="A18" s="3188" t="s">
        <v>2843</v>
      </c>
      <c r="B18" s="3190"/>
      <c r="C18" s="3190"/>
      <c r="D18" s="3190"/>
      <c r="E18" s="3189" t="e">
        <f t="shared" si="2"/>
        <v>#DIV/0!</v>
      </c>
      <c r="F18" s="3189" t="e">
        <f t="shared" si="3"/>
        <v>#DIV/0!</v>
      </c>
      <c r="G18" s="3190"/>
      <c r="H18" s="3190"/>
      <c r="I18" s="3190"/>
      <c r="J18" s="3193"/>
    </row>
    <row r="19" spans="1:10" ht="15.6">
      <c r="A19" s="3188" t="s">
        <v>2844</v>
      </c>
      <c r="B19" s="3190"/>
      <c r="C19" s="3190"/>
      <c r="D19" s="3190"/>
      <c r="E19" s="3189" t="e">
        <f t="shared" si="2"/>
        <v>#DIV/0!</v>
      </c>
      <c r="F19" s="3189" t="e">
        <f t="shared" si="3"/>
        <v>#DIV/0!</v>
      </c>
      <c r="G19" s="3190"/>
      <c r="H19" s="3190"/>
      <c r="I19" s="3190"/>
      <c r="J19" s="3193"/>
    </row>
    <row r="20" spans="1:10" ht="15.6">
      <c r="A20" s="3188" t="s">
        <v>2845</v>
      </c>
      <c r="B20" s="3190"/>
      <c r="C20" s="3190"/>
      <c r="D20" s="3190"/>
      <c r="E20" s="3189" t="e">
        <f t="shared" si="2"/>
        <v>#DIV/0!</v>
      </c>
      <c r="F20" s="3189" t="e">
        <f t="shared" si="3"/>
        <v>#DIV/0!</v>
      </c>
      <c r="G20" s="3190"/>
      <c r="H20" s="3190"/>
      <c r="I20" s="3190"/>
      <c r="J20" s="3193"/>
    </row>
    <row r="21" spans="1:10" ht="15.6">
      <c r="A21" s="3188" t="s">
        <v>2846</v>
      </c>
      <c r="B21" s="3190"/>
      <c r="C21" s="3190"/>
      <c r="D21" s="3190"/>
      <c r="E21" s="3189" t="e">
        <f t="shared" si="2"/>
        <v>#DIV/0!</v>
      </c>
      <c r="F21" s="3189" t="e">
        <f t="shared" si="3"/>
        <v>#DIV/0!</v>
      </c>
      <c r="G21" s="3190"/>
      <c r="H21" s="3190"/>
      <c r="I21" s="3190"/>
      <c r="J21" s="3193"/>
    </row>
    <row r="22" spans="1:10" ht="15.6">
      <c r="A22" s="3188" t="s">
        <v>2847</v>
      </c>
      <c r="B22" s="3190"/>
      <c r="C22" s="3190"/>
      <c r="D22" s="3190"/>
      <c r="E22" s="3189" t="e">
        <f t="shared" si="2"/>
        <v>#DIV/0!</v>
      </c>
      <c r="F22" s="3189" t="e">
        <f t="shared" si="3"/>
        <v>#DIV/0!</v>
      </c>
      <c r="G22" s="3190"/>
      <c r="H22" s="3190"/>
      <c r="I22" s="3190"/>
      <c r="J22" s="3193"/>
    </row>
    <row r="23" spans="1:10" ht="15.6">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D19" sqref="D19"/>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3"/>
  </cols>
  <sheetData>
    <row r="1" spans="1:22" ht="21.75" customHeight="1" thickBot="1">
      <c r="A1" s="1689" t="s">
        <v>2043</v>
      </c>
      <c r="B1" s="1690"/>
      <c r="C1" s="1718" t="s">
        <v>2044</v>
      </c>
      <c r="D1" s="1719"/>
      <c r="E1" s="1718" t="s">
        <v>2045</v>
      </c>
      <c r="F1" s="1720"/>
      <c r="G1" s="308"/>
      <c r="H1" s="308"/>
      <c r="I1" s="308"/>
      <c r="J1" s="1910"/>
      <c r="K1" s="1910"/>
      <c r="L1" s="1910"/>
      <c r="M1" s="1910"/>
      <c r="N1" s="1910"/>
      <c r="O1" s="1910"/>
      <c r="P1" s="1910"/>
      <c r="Q1" s="1910"/>
      <c r="R1" s="1910"/>
      <c r="S1" s="1910"/>
      <c r="T1" s="1910"/>
      <c r="U1" s="1910"/>
      <c r="V1" s="1910"/>
    </row>
    <row r="2" spans="1:22" ht="21.75" customHeight="1" thickBot="1">
      <c r="A2" s="3432" t="str">
        <f>项目基本情况!K2</f>
        <v>四川省攀枝花市仁和区花城大道出让国有建设用地使用权</v>
      </c>
      <c r="B2" s="3433"/>
      <c r="C2" s="3434"/>
      <c r="D2" s="3434"/>
      <c r="E2" s="3434"/>
      <c r="F2" s="3434"/>
      <c r="G2" s="3433"/>
      <c r="H2" s="3433"/>
      <c r="I2" s="3435"/>
      <c r="J2" s="1911"/>
      <c r="K2" s="1910"/>
      <c r="L2" s="1910"/>
      <c r="M2" s="1910"/>
      <c r="N2" s="1910"/>
      <c r="O2" s="1910"/>
      <c r="P2" s="1910"/>
      <c r="Q2" s="1910"/>
      <c r="R2" s="1910"/>
      <c r="S2" s="1910"/>
      <c r="T2" s="1910"/>
      <c r="U2" s="1910"/>
      <c r="V2" s="1910"/>
    </row>
    <row r="3" spans="1:22" ht="13.8">
      <c r="A3" s="3425" t="s">
        <v>297</v>
      </c>
      <c r="B3" s="3426"/>
      <c r="C3" s="3426"/>
      <c r="D3" s="3426"/>
      <c r="E3" s="3426"/>
      <c r="F3" s="3426"/>
      <c r="G3" s="3426"/>
      <c r="H3" s="3426"/>
      <c r="I3" s="3426"/>
      <c r="J3" s="1911"/>
      <c r="K3" s="1910"/>
      <c r="L3" s="1910"/>
      <c r="M3" s="1910"/>
      <c r="N3" s="1910"/>
      <c r="O3" s="1910"/>
      <c r="P3" s="1910"/>
      <c r="Q3" s="1910"/>
      <c r="R3" s="1910"/>
      <c r="S3" s="1910"/>
      <c r="T3" s="1910"/>
      <c r="U3" s="1910"/>
      <c r="V3" s="1910"/>
    </row>
    <row r="4" spans="1:22" ht="14.4">
      <c r="A4" s="255" t="s">
        <v>298</v>
      </c>
      <c r="B4" s="256" t="s">
        <v>299</v>
      </c>
      <c r="C4" s="257" t="s">
        <v>3037</v>
      </c>
      <c r="D4" s="257" t="s">
        <v>3038</v>
      </c>
      <c r="E4" s="3391" t="s">
        <v>300</v>
      </c>
      <c r="F4" s="3392"/>
      <c r="G4" s="3392"/>
      <c r="H4" s="3392"/>
      <c r="I4" s="3427"/>
      <c r="J4" s="1911"/>
      <c r="K4" s="1910"/>
      <c r="L4" s="3194" t="str">
        <f>IF(ISNUMBER(FIND("比较法",C4)),"比较法",IF(ISNUMBER(FIND("成本法",C4)),"成本法",IF(ISNUMBER(FIND("剩余法",C4)),"剩余法",IF(ISNUMBER(FIND("收益法",C4)),"收益法","基准地价系数修正法"))))</f>
        <v>剩余法</v>
      </c>
      <c r="M4" s="936" t="str">
        <f>IF(ISNUMBER(FIND("比较法",D4)),"比较法",IF(ISNUMBER(FIND("成本法",D4)),"成本法",IF(ISNUMBER(FIND("剩余法",D4)),"剩余法",IF(ISNUMBER(FIND("收益法",D4)),"收益法","基准地价系数修正法"))))</f>
        <v>比较法</v>
      </c>
      <c r="N4" s="1910"/>
      <c r="O4" s="1910"/>
      <c r="P4" s="1910"/>
      <c r="Q4" s="1910"/>
      <c r="R4" s="1910"/>
      <c r="S4" s="1910"/>
      <c r="T4" s="1910"/>
      <c r="U4" s="1910"/>
      <c r="V4" s="1910"/>
    </row>
    <row r="5" spans="1:22" ht="13.8">
      <c r="A5" s="3390" t="s">
        <v>301</v>
      </c>
      <c r="B5" s="3419">
        <v>25</v>
      </c>
      <c r="C5" s="3417"/>
      <c r="D5" s="3421"/>
      <c r="E5" s="258" t="s">
        <v>302</v>
      </c>
      <c r="F5" s="259"/>
      <c r="G5" s="259"/>
      <c r="H5" s="259"/>
      <c r="I5" s="260"/>
      <c r="J5" s="1911"/>
      <c r="K5" s="1910"/>
      <c r="L5" s="1910"/>
      <c r="M5" s="1910"/>
      <c r="N5" s="1910"/>
      <c r="O5" s="1910"/>
      <c r="P5" s="1910"/>
      <c r="Q5" s="1910"/>
      <c r="R5" s="1910"/>
      <c r="S5" s="1910"/>
      <c r="T5" s="1910"/>
      <c r="U5" s="1910"/>
      <c r="V5" s="1910"/>
    </row>
    <row r="6" spans="1:22" ht="13.8">
      <c r="A6" s="3390"/>
      <c r="B6" s="3419"/>
      <c r="C6" s="3420"/>
      <c r="D6" s="3421"/>
      <c r="E6" s="258" t="s">
        <v>303</v>
      </c>
      <c r="F6" s="259"/>
      <c r="G6" s="259"/>
      <c r="H6" s="259"/>
      <c r="I6" s="260"/>
      <c r="J6" s="1911"/>
      <c r="K6" s="1910"/>
      <c r="L6" s="1910"/>
      <c r="M6" s="1910"/>
      <c r="N6" s="1910"/>
      <c r="O6" s="1910"/>
      <c r="P6" s="1910"/>
      <c r="Q6" s="1910"/>
      <c r="R6" s="1910"/>
      <c r="S6" s="1910"/>
      <c r="T6" s="1910"/>
      <c r="U6" s="1910"/>
      <c r="V6" s="1910"/>
    </row>
    <row r="7" spans="1:22" ht="13.8">
      <c r="A7" s="3390"/>
      <c r="B7" s="3419"/>
      <c r="C7" s="3418"/>
      <c r="D7" s="3421"/>
      <c r="E7" s="258" t="s">
        <v>304</v>
      </c>
      <c r="F7" s="259"/>
      <c r="G7" s="259"/>
      <c r="H7" s="259"/>
      <c r="I7" s="260"/>
      <c r="J7" s="1911"/>
      <c r="K7" s="1910"/>
      <c r="L7" s="1910"/>
      <c r="M7" s="1910"/>
      <c r="N7" s="1910"/>
      <c r="O7" s="1910"/>
      <c r="P7" s="1910"/>
      <c r="Q7" s="1910"/>
      <c r="R7" s="1910"/>
      <c r="S7" s="1910"/>
      <c r="T7" s="1910"/>
      <c r="U7" s="1910"/>
      <c r="V7" s="1910"/>
    </row>
    <row r="8" spans="1:22" ht="13.8">
      <c r="A8" s="3390" t="s">
        <v>305</v>
      </c>
      <c r="B8" s="3419">
        <v>15</v>
      </c>
      <c r="C8" s="3417"/>
      <c r="D8" s="3421"/>
      <c r="E8" s="258" t="s">
        <v>306</v>
      </c>
      <c r="F8" s="259"/>
      <c r="G8" s="259"/>
      <c r="H8" s="259"/>
      <c r="I8" s="260"/>
      <c r="J8" s="1911"/>
      <c r="K8" s="1910"/>
      <c r="L8" s="1910"/>
      <c r="M8" s="1910"/>
      <c r="N8" s="1910"/>
      <c r="O8" s="1910"/>
      <c r="P8" s="1910"/>
      <c r="Q8" s="1910"/>
      <c r="R8" s="1910"/>
      <c r="S8" s="1910"/>
      <c r="T8" s="1910"/>
      <c r="U8" s="1910"/>
      <c r="V8" s="1910"/>
    </row>
    <row r="9" spans="1:22" ht="13.8">
      <c r="A9" s="3390"/>
      <c r="B9" s="3419"/>
      <c r="C9" s="3418"/>
      <c r="D9" s="3421"/>
      <c r="E9" s="258" t="s">
        <v>307</v>
      </c>
      <c r="F9" s="259"/>
      <c r="G9" s="259"/>
      <c r="H9" s="259"/>
      <c r="I9" s="260"/>
      <c r="J9" s="1911"/>
      <c r="K9" s="1910"/>
      <c r="L9" s="1910"/>
      <c r="M9" s="1910"/>
      <c r="N9" s="1910"/>
      <c r="O9" s="1910"/>
      <c r="P9" s="1910"/>
      <c r="Q9" s="1910"/>
      <c r="R9" s="1910"/>
      <c r="S9" s="1910"/>
      <c r="T9" s="1910"/>
      <c r="U9" s="1910"/>
      <c r="V9" s="1910"/>
    </row>
    <row r="10" spans="1:22" ht="13.8">
      <c r="A10" s="3390" t="s">
        <v>308</v>
      </c>
      <c r="B10" s="3419">
        <v>15</v>
      </c>
      <c r="C10" s="3417"/>
      <c r="D10" s="3421"/>
      <c r="E10" s="258" t="s">
        <v>309</v>
      </c>
      <c r="F10" s="259"/>
      <c r="G10" s="259"/>
      <c r="H10" s="259"/>
      <c r="I10" s="260"/>
      <c r="J10" s="1911"/>
      <c r="K10" s="1910"/>
      <c r="L10" s="1910"/>
      <c r="M10" s="1910"/>
      <c r="N10" s="1910"/>
      <c r="O10" s="1910"/>
      <c r="P10" s="1910"/>
      <c r="Q10" s="1910"/>
      <c r="R10" s="1910"/>
      <c r="S10" s="1910"/>
      <c r="T10" s="1910"/>
      <c r="U10" s="1910"/>
      <c r="V10" s="1910"/>
    </row>
    <row r="11" spans="1:22" ht="13.8">
      <c r="A11" s="3390"/>
      <c r="B11" s="3419"/>
      <c r="C11" s="3418"/>
      <c r="D11" s="3421"/>
      <c r="E11" s="258" t="s">
        <v>310</v>
      </c>
      <c r="F11" s="259"/>
      <c r="G11" s="259"/>
      <c r="H11" s="259"/>
      <c r="I11" s="260"/>
      <c r="J11" s="1911"/>
      <c r="K11" s="1910"/>
      <c r="L11" s="1910"/>
      <c r="M11" s="1910"/>
      <c r="N11" s="1910"/>
      <c r="O11" s="1910"/>
      <c r="P11" s="1910"/>
      <c r="Q11" s="1910"/>
      <c r="R11" s="1910"/>
      <c r="S11" s="1910"/>
      <c r="T11" s="1910"/>
      <c r="U11" s="1910"/>
      <c r="V11" s="1910"/>
    </row>
    <row r="12" spans="1:22" ht="13.8">
      <c r="A12" s="3390" t="s">
        <v>311</v>
      </c>
      <c r="B12" s="3419">
        <v>15</v>
      </c>
      <c r="C12" s="3417"/>
      <c r="D12" s="3421"/>
      <c r="E12" s="258" t="s">
        <v>312</v>
      </c>
      <c r="F12" s="259"/>
      <c r="G12" s="259"/>
      <c r="H12" s="259"/>
      <c r="I12" s="260"/>
      <c r="J12" s="1911"/>
      <c r="K12" s="1910"/>
      <c r="L12" s="1910"/>
      <c r="M12" s="1910"/>
      <c r="N12" s="1910"/>
      <c r="O12" s="1910"/>
      <c r="P12" s="1910"/>
      <c r="Q12" s="1910"/>
      <c r="R12" s="1910"/>
      <c r="S12" s="1910"/>
      <c r="T12" s="1910"/>
      <c r="U12" s="1910"/>
      <c r="V12" s="1910"/>
    </row>
    <row r="13" spans="1:22" ht="13.8">
      <c r="A13" s="3390"/>
      <c r="B13" s="3419"/>
      <c r="C13" s="3418"/>
      <c r="D13" s="3421"/>
      <c r="E13" s="258" t="s">
        <v>313</v>
      </c>
      <c r="F13" s="259"/>
      <c r="G13" s="259"/>
      <c r="H13" s="259"/>
      <c r="I13" s="260"/>
      <c r="J13" s="1911"/>
      <c r="K13" s="1910"/>
      <c r="L13" s="1910"/>
      <c r="M13" s="1910"/>
      <c r="N13" s="1910"/>
      <c r="O13" s="1910"/>
      <c r="P13" s="1910"/>
      <c r="Q13" s="1910"/>
      <c r="R13" s="1910"/>
      <c r="S13" s="1910"/>
      <c r="T13" s="1910"/>
      <c r="U13" s="1910"/>
      <c r="V13" s="1910"/>
    </row>
    <row r="14" spans="1:22" ht="13.8">
      <c r="A14" s="3390" t="s">
        <v>314</v>
      </c>
      <c r="B14" s="3419">
        <v>30</v>
      </c>
      <c r="C14" s="3417">
        <v>5</v>
      </c>
      <c r="D14" s="3421">
        <v>5</v>
      </c>
      <c r="E14" s="258" t="s">
        <v>315</v>
      </c>
      <c r="F14" s="259"/>
      <c r="G14" s="259"/>
      <c r="H14" s="259"/>
      <c r="I14" s="260"/>
      <c r="J14" s="1911"/>
      <c r="K14" s="1910"/>
      <c r="L14" s="1910"/>
      <c r="M14" s="1910"/>
      <c r="N14" s="1910"/>
      <c r="O14" s="1910"/>
      <c r="P14" s="1910"/>
      <c r="Q14" s="1910"/>
      <c r="R14" s="1910"/>
      <c r="S14" s="1910"/>
      <c r="T14" s="1910"/>
      <c r="U14" s="1910"/>
      <c r="V14" s="1910"/>
    </row>
    <row r="15" spans="1:22" ht="13.8">
      <c r="A15" s="3390"/>
      <c r="B15" s="3419"/>
      <c r="C15" s="3420"/>
      <c r="D15" s="3421"/>
      <c r="E15" s="258" t="s">
        <v>316</v>
      </c>
      <c r="F15" s="259"/>
      <c r="G15" s="259"/>
      <c r="H15" s="259"/>
      <c r="I15" s="260"/>
      <c r="J15" s="1911"/>
      <c r="K15" s="1910"/>
      <c r="L15" s="1910"/>
      <c r="M15" s="1910"/>
      <c r="N15" s="1910"/>
      <c r="O15" s="1910"/>
      <c r="P15" s="1910"/>
      <c r="Q15" s="1910"/>
      <c r="R15" s="1910"/>
      <c r="S15" s="1910"/>
      <c r="T15" s="1910"/>
      <c r="U15" s="1910"/>
      <c r="V15" s="1910"/>
    </row>
    <row r="16" spans="1:22" ht="13.8">
      <c r="A16" s="3390"/>
      <c r="B16" s="3419"/>
      <c r="C16" s="3418"/>
      <c r="D16" s="3421"/>
      <c r="E16" s="258" t="s">
        <v>317</v>
      </c>
      <c r="F16" s="259"/>
      <c r="G16" s="259"/>
      <c r="H16" s="259"/>
      <c r="I16" s="260"/>
      <c r="J16" s="1911"/>
      <c r="K16" s="1910"/>
      <c r="L16" s="1910"/>
      <c r="M16" s="1910"/>
      <c r="N16" s="1910"/>
      <c r="O16" s="1910"/>
      <c r="P16" s="1910"/>
      <c r="Q16" s="1910"/>
      <c r="R16" s="1910"/>
      <c r="S16" s="1910"/>
      <c r="T16" s="1910"/>
      <c r="U16" s="1910"/>
      <c r="V16" s="1910"/>
    </row>
    <row r="17" spans="1:26" ht="14.4">
      <c r="A17" s="261" t="s">
        <v>318</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 customHeight="1" thickBot="1">
      <c r="A18" s="263" t="s">
        <v>319</v>
      </c>
      <c r="B18" s="105"/>
      <c r="C18" s="264">
        <f>ROUND(C17/SUM(C17:D17),2)</f>
        <v>0.5</v>
      </c>
      <c r="D18" s="264">
        <f>1-C18</f>
        <v>0.5</v>
      </c>
      <c r="E18" s="3422" t="s">
        <v>2953</v>
      </c>
      <c r="F18" s="3423"/>
      <c r="G18" s="3423"/>
      <c r="H18" s="3423"/>
      <c r="I18" s="3423"/>
      <c r="J18" s="1910"/>
      <c r="K18" s="1910"/>
      <c r="L18" s="1910"/>
      <c r="M18" s="1910"/>
      <c r="N18" s="1910"/>
      <c r="O18" s="1910"/>
      <c r="P18" s="1910"/>
      <c r="Q18" s="1910"/>
      <c r="R18" s="1910"/>
      <c r="S18" s="1910"/>
      <c r="T18" s="1910"/>
      <c r="U18" s="1910"/>
      <c r="V18" s="1910"/>
    </row>
    <row r="19" spans="1:26" ht="14.4">
      <c r="A19" s="265" t="s">
        <v>320</v>
      </c>
      <c r="B19" s="266" t="s">
        <v>321</v>
      </c>
      <c r="C19" s="267">
        <f ca="1">SUMIF(INDIRECT("'"&amp;C4&amp;"'"&amp;"!A:A"),结果表!B19,INDIRECT("'"&amp;C4&amp;"'"&amp;"!B:B"))</f>
        <v>3063</v>
      </c>
      <c r="D19" s="268">
        <f ca="1">SUMIF(INDIRECT("'"&amp;D4&amp;"'"&amp;"!A:A"),结果表!B19,INDIRECT("'"&amp;D4&amp;"'"&amp;"!B:B"))</f>
        <v>3451</v>
      </c>
      <c r="E19" s="265" t="s">
        <v>322</v>
      </c>
      <c r="F19" s="266" t="s">
        <v>321</v>
      </c>
      <c r="G19" s="269">
        <f ca="1">ROUND(C19*$C$18+D19*$D$18,0)</f>
        <v>3257</v>
      </c>
      <c r="H19" s="270" t="s">
        <v>323</v>
      </c>
      <c r="I19" s="308"/>
      <c r="J19" s="1910"/>
      <c r="K19" s="1910"/>
      <c r="L19" s="1910"/>
      <c r="M19" s="1910"/>
      <c r="N19" s="1910"/>
      <c r="O19" s="1910"/>
      <c r="P19" s="1910"/>
      <c r="Q19" s="1910"/>
      <c r="R19" s="1910"/>
      <c r="S19" s="1910"/>
      <c r="T19" s="1910"/>
      <c r="U19" s="1910"/>
      <c r="V19" s="1910"/>
    </row>
    <row r="20" spans="1:26" ht="14.4">
      <c r="A20" s="271"/>
      <c r="B20" s="272" t="s">
        <v>324</v>
      </c>
      <c r="C20" s="273">
        <f ca="1">SUMIF(INDIRECT("'"&amp;C4&amp;"'"&amp;"!A:A"),结果表!B20,INDIRECT("'"&amp;C4&amp;"'"&amp;"!B:B"))</f>
        <v>1215</v>
      </c>
      <c r="D20" s="274">
        <f ca="1">SUMIF(INDIRECT("'"&amp;D4&amp;"'"&amp;"!A:A"),结果表!B20,INDIRECT("'"&amp;D4&amp;"'"&amp;"!B:B"))</f>
        <v>1368</v>
      </c>
      <c r="E20" s="271"/>
      <c r="F20" s="272" t="s">
        <v>324</v>
      </c>
      <c r="G20" s="275">
        <f ca="1">ROUND(C20*$C$18+D20*$D$18,0)</f>
        <v>1292</v>
      </c>
      <c r="H20" s="276" t="s">
        <v>325</v>
      </c>
      <c r="I20" s="308"/>
      <c r="J20" s="1910"/>
      <c r="K20" s="1910"/>
      <c r="L20" s="1910"/>
      <c r="M20" s="1910"/>
      <c r="N20" s="1910"/>
      <c r="O20" s="1910"/>
      <c r="P20" s="1910"/>
      <c r="Q20" s="1910"/>
      <c r="R20" s="1910"/>
      <c r="S20" s="1910"/>
      <c r="T20" s="1910"/>
      <c r="U20" s="1910"/>
      <c r="V20" s="1910"/>
    </row>
    <row r="21" spans="1:26" ht="15" customHeight="1">
      <c r="A21" s="271"/>
      <c r="B21" s="277" t="s">
        <v>326</v>
      </c>
      <c r="C21" s="278">
        <f ca="1">SUMIF(INDIRECT("'"&amp;C4&amp;"'"&amp;"!A:A"),结果表!B21,INDIRECT("'"&amp;C4&amp;"'"&amp;"!B:B"))</f>
        <v>2210</v>
      </c>
      <c r="D21" s="149">
        <f ca="1">SUMIF(INDIRECT("'"&amp;D4&amp;"'"&amp;"!A:A"),结果表!B21,INDIRECT("'"&amp;D4&amp;"'"&amp;"!B:B"))</f>
        <v>2490</v>
      </c>
      <c r="E21" s="271"/>
      <c r="F21" s="277" t="s">
        <v>326</v>
      </c>
      <c r="G21" s="279">
        <f ca="1">ROUND(C21*$C$18+D21*$D$18,0)</f>
        <v>2350</v>
      </c>
      <c r="H21" s="1204" t="s">
        <v>325</v>
      </c>
      <c r="I21" s="308"/>
      <c r="J21" s="1910"/>
      <c r="K21" s="1910"/>
      <c r="L21" s="1910"/>
      <c r="M21" s="1910"/>
      <c r="N21" s="1910"/>
      <c r="O21" s="1910"/>
      <c r="P21" s="1910"/>
      <c r="Q21" s="1910"/>
      <c r="R21" s="1910"/>
      <c r="S21" s="1910"/>
      <c r="T21" s="1910"/>
      <c r="U21" s="1910"/>
      <c r="V21" s="1910"/>
    </row>
    <row r="22" spans="1:26" ht="15" thickBot="1">
      <c r="A22" s="126" t="s">
        <v>327</v>
      </c>
      <c r="B22" s="1205"/>
      <c r="C22" s="1206"/>
      <c r="D22" s="280">
        <f ca="1">IF(C19&lt;D19,D19/C19-1,C19/D19-1)</f>
        <v>0.1266731962128631</v>
      </c>
      <c r="E22" s="281"/>
      <c r="F22" s="282"/>
      <c r="G22" s="283">
        <f ca="1">ROUND(G19/('数据-汇总表'!D3/666.67),0)</f>
        <v>157</v>
      </c>
      <c r="H22" s="284" t="s">
        <v>328</v>
      </c>
      <c r="I22" s="308"/>
      <c r="J22" s="1910"/>
      <c r="K22" s="1910"/>
      <c r="L22" s="1910"/>
      <c r="M22" s="1910"/>
      <c r="N22" s="1910"/>
      <c r="O22" s="1910"/>
      <c r="P22" s="1910"/>
      <c r="Q22" s="1910"/>
      <c r="R22" s="1910"/>
      <c r="S22" s="1910"/>
      <c r="T22" s="1910"/>
      <c r="U22" s="1910"/>
      <c r="V22" s="1910"/>
    </row>
    <row r="23" spans="1:26" ht="13.8"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396" t="s">
        <v>329</v>
      </c>
      <c r="B24" s="266" t="s">
        <v>321</v>
      </c>
      <c r="C24" s="285">
        <f>IF(B30=0,0,D30)</f>
        <v>0</v>
      </c>
      <c r="D24" s="286"/>
      <c r="E24" s="308"/>
      <c r="F24" s="308"/>
      <c r="G24" s="308"/>
      <c r="H24" s="308"/>
      <c r="I24" s="308"/>
      <c r="J24" s="1910"/>
      <c r="K24" s="1910"/>
      <c r="L24" s="1910"/>
      <c r="M24" s="1910"/>
      <c r="N24" s="1910"/>
      <c r="O24" s="1910"/>
      <c r="P24" s="1910"/>
      <c r="Q24" s="1910"/>
      <c r="R24" s="1910"/>
      <c r="S24" s="1910"/>
      <c r="T24" s="1910"/>
      <c r="U24" s="1910"/>
      <c r="V24" s="1910"/>
    </row>
    <row r="25" spans="1:26" ht="17.399999999999999">
      <c r="A25" s="3397"/>
      <c r="B25" s="1274" t="s">
        <v>330</v>
      </c>
      <c r="C25" s="287">
        <f>IF(B30=0,0,C30)</f>
        <v>0</v>
      </c>
      <c r="D25" s="288"/>
      <c r="E25" s="308"/>
      <c r="F25" s="308"/>
      <c r="G25" s="308"/>
      <c r="H25" s="308"/>
      <c r="I25" s="308"/>
      <c r="J25" s="1910"/>
      <c r="K25" s="1208" t="str">
        <f ca="1">项目基本情况!B16&amp;"国有建设用地使用权价格："&amp;O38&amp;"万元"</f>
        <v>出让国有建设用地使用权价格：3257万元</v>
      </c>
      <c r="L25" s="1209"/>
      <c r="M25" s="1209"/>
      <c r="N25" s="1209"/>
      <c r="O25" s="1210"/>
      <c r="P25" s="1910"/>
      <c r="Q25" s="1910"/>
      <c r="R25" s="1910"/>
      <c r="S25" s="1910"/>
      <c r="T25" s="1910"/>
      <c r="U25" s="1910"/>
      <c r="V25" s="1910"/>
    </row>
    <row r="26" spans="1:26" s="1207" customFormat="1" ht="17.399999999999999">
      <c r="A26" s="290" t="s">
        <v>331</v>
      </c>
      <c r="B26" s="291" t="s">
        <v>332</v>
      </c>
      <c r="C26" s="291" t="s">
        <v>333</v>
      </c>
      <c r="D26" s="292" t="s">
        <v>334</v>
      </c>
      <c r="E26" s="308"/>
      <c r="F26" s="308"/>
      <c r="G26" s="308"/>
      <c r="H26" s="308"/>
      <c r="I26" s="308"/>
      <c r="J26" s="1910"/>
      <c r="K26" s="1211" t="str">
        <f ca="1">"大写金额：人民币"&amp;NUMBERSTRING(INT(O38*10000),2)&amp;"元整"</f>
        <v>大写金额：人民币叁仟贰佰伍拾柒万元整</v>
      </c>
      <c r="L26" s="1205"/>
      <c r="M26" s="1205"/>
      <c r="N26" s="1205"/>
      <c r="O26" s="1204"/>
      <c r="P26" s="1910"/>
      <c r="Q26" s="1910"/>
      <c r="R26" s="1910"/>
      <c r="S26" s="1910"/>
      <c r="T26" s="1910"/>
      <c r="U26" s="1910"/>
      <c r="V26" s="1910"/>
      <c r="W26" s="289"/>
      <c r="X26" s="289"/>
      <c r="Y26" s="289"/>
      <c r="Z26" s="289"/>
    </row>
    <row r="27" spans="1:26" ht="17.399999999999999">
      <c r="A27" s="290"/>
      <c r="B27" s="291"/>
      <c r="C27" s="291"/>
      <c r="D27" s="292">
        <f ca="1">G19/'数据-汇总表'!F31*10000</f>
        <v>1566.7316064170095</v>
      </c>
      <c r="E27" s="308"/>
      <c r="F27" s="308"/>
      <c r="G27" s="308"/>
      <c r="H27" s="308"/>
      <c r="I27" s="308"/>
      <c r="J27" s="1910"/>
      <c r="K27" s="1211" t="str">
        <f ca="1">"单位面积地价："&amp;M38&amp;"元/平方米"</f>
        <v>单位面积地价：2350元/平方米</v>
      </c>
      <c r="L27" s="1205"/>
      <c r="M27" s="1205"/>
      <c r="N27" s="1205"/>
      <c r="O27" s="1204"/>
      <c r="P27" s="1910"/>
      <c r="Q27" s="1910"/>
      <c r="R27" s="1910"/>
      <c r="S27" s="1910"/>
      <c r="T27" s="1910"/>
      <c r="U27" s="1910"/>
      <c r="V27" s="1910"/>
    </row>
    <row r="28" spans="1:26" ht="18.75" customHeight="1">
      <c r="A28" s="290"/>
      <c r="B28" s="291"/>
      <c r="C28" s="291"/>
      <c r="D28" s="292"/>
      <c r="E28" s="308"/>
      <c r="F28" s="308"/>
      <c r="G28" s="308"/>
      <c r="H28" s="308"/>
      <c r="I28" s="308"/>
      <c r="J28" s="1910"/>
      <c r="K28" s="1211" t="str">
        <f ca="1">"楼面地价："&amp;N38&amp;"元/平方米"</f>
        <v>楼面地价：1292元/平方米</v>
      </c>
      <c r="L28" s="1205"/>
      <c r="M28" s="1205"/>
      <c r="N28" s="1205"/>
      <c r="O28" s="1204"/>
      <c r="P28" s="1910"/>
      <c r="V28" s="1910"/>
    </row>
    <row r="29" spans="1:26" ht="17.399999999999999">
      <c r="A29" s="290"/>
      <c r="B29" s="291"/>
      <c r="C29" s="291"/>
      <c r="D29" s="292"/>
      <c r="E29" s="308"/>
      <c r="F29" s="308"/>
      <c r="G29" s="308"/>
      <c r="H29" s="308"/>
      <c r="I29" s="308"/>
      <c r="J29" s="1910"/>
      <c r="K29" s="1211" t="str">
        <f ca="1">IF(OR(项目基本情况!E8="抵押价格",项目基本情况!E8="已注销及未注销"),"抵押价格："&amp;O39&amp;"万元","——")</f>
        <v>抵押价格：3257万元</v>
      </c>
      <c r="L29" s="1205"/>
      <c r="M29" s="1205"/>
      <c r="N29" s="1205"/>
      <c r="O29" s="1204"/>
      <c r="P29" s="1910"/>
      <c r="V29" s="1910"/>
    </row>
    <row r="30" spans="1:26" ht="18" thickBot="1">
      <c r="A30" s="2798" t="s">
        <v>335</v>
      </c>
      <c r="B30" s="306"/>
      <c r="C30" s="306"/>
      <c r="D30" s="307"/>
      <c r="E30" s="3001" t="s">
        <v>2954</v>
      </c>
      <c r="F30" s="308"/>
      <c r="G30" s="308"/>
      <c r="H30" s="308"/>
      <c r="I30" s="308"/>
      <c r="J30" s="1910"/>
      <c r="K30" s="1211" t="str">
        <f ca="1">IF(K29="——","——","大写金额：人民币"&amp;NUMBERSTRING(INT(O39*10000),2)&amp;"元整")</f>
        <v>大写金额：人民币叁仟贰佰伍拾柒万元整</v>
      </c>
      <c r="L30" s="1205"/>
      <c r="M30" s="1205"/>
      <c r="N30" s="1205"/>
      <c r="O30" s="1204"/>
      <c r="P30" s="1910"/>
      <c r="V30" s="1910"/>
    </row>
    <row r="31" spans="1:26" ht="24" customHeight="1" thickBot="1">
      <c r="A31" s="3424" t="s">
        <v>2955</v>
      </c>
      <c r="B31" s="3424"/>
      <c r="C31" s="3424"/>
      <c r="D31" s="3424"/>
      <c r="E31" s="3424"/>
      <c r="F31" s="3424"/>
      <c r="G31" s="3424"/>
      <c r="H31" s="3424"/>
      <c r="I31" s="3424"/>
      <c r="J31" s="1910"/>
      <c r="K31" s="2321" t="str">
        <f>IF(项目基本情况!E8="抵押价格","——","抵押担保权已注销时的抵押价格："&amp;O40&amp;"万元")</f>
        <v>——</v>
      </c>
      <c r="L31" s="2317"/>
      <c r="M31" s="2317"/>
      <c r="N31" s="2317"/>
      <c r="O31" s="2318"/>
      <c r="P31" s="1910"/>
      <c r="V31" s="1910"/>
    </row>
    <row r="32" spans="1:26" ht="18.600000000000001" thickTop="1" thickBot="1">
      <c r="A32" s="271" t="s">
        <v>336</v>
      </c>
      <c r="B32" s="3002" t="s">
        <v>1678</v>
      </c>
      <c r="C32" s="263">
        <f ca="1">G19-C24</f>
        <v>3257</v>
      </c>
      <c r="D32" s="3003" t="s">
        <v>1679</v>
      </c>
      <c r="E32" s="308"/>
      <c r="F32" s="308"/>
      <c r="G32" s="308"/>
      <c r="H32" s="308"/>
      <c r="I32" s="308"/>
      <c r="J32" s="1910"/>
      <c r="K32" s="2316" t="str">
        <f>IF(K31="——","——","大写金额：人民币"&amp;NUMBERSTRING(INT(O40*10000),2)&amp;"元整")</f>
        <v>——</v>
      </c>
      <c r="L32" s="2319"/>
      <c r="M32" s="2319"/>
      <c r="N32" s="2319"/>
      <c r="O32" s="2320"/>
      <c r="P32" s="1910"/>
      <c r="V32" s="1910"/>
    </row>
    <row r="33" spans="1:26" ht="18" thickBot="1">
      <c r="A33" s="295" t="s">
        <v>339</v>
      </c>
      <c r="B33" s="1332" t="s">
        <v>1680</v>
      </c>
      <c r="C33" s="261">
        <f ca="1">ROUND(C32*10000/'数据-汇总表'!E3,0)</f>
        <v>1292</v>
      </c>
      <c r="D33" s="1333" t="s">
        <v>1681</v>
      </c>
      <c r="E33" s="3396" t="s">
        <v>337</v>
      </c>
      <c r="F33" s="293" t="s">
        <v>338</v>
      </c>
      <c r="G33" s="294"/>
      <c r="H33" s="967"/>
      <c r="I33" s="1212"/>
      <c r="J33" s="1910"/>
      <c r="K33" s="1211" t="str">
        <f ca="1">IF(项目基本情况!E9="——","——","抵押净值："&amp;C46&amp;"万元")</f>
        <v>抵押净值：3081万元</v>
      </c>
      <c r="L33" s="1205"/>
      <c r="M33" s="1205"/>
      <c r="N33" s="1205"/>
      <c r="O33" s="1204"/>
      <c r="P33" s="1910"/>
      <c r="V33" s="1910"/>
    </row>
    <row r="34" spans="1:26" s="1207" customFormat="1" ht="18" thickBot="1">
      <c r="A34" s="297"/>
      <c r="B34" s="1334" t="s">
        <v>1682</v>
      </c>
      <c r="C34" s="261">
        <f ca="1">ROUND(C32*10000/'数据-汇总表'!D3,0)</f>
        <v>2350</v>
      </c>
      <c r="D34" s="1335" t="s">
        <v>1681</v>
      </c>
      <c r="E34" s="3440"/>
      <c r="F34" s="127" t="s">
        <v>340</v>
      </c>
      <c r="G34" s="296"/>
      <c r="H34" s="105"/>
      <c r="I34" s="308"/>
      <c r="J34" s="1910"/>
      <c r="K34" s="1214" t="str">
        <f ca="1">IF(K33="——","——","大写金额：人民币"&amp;NUMBERSTRING(INT(O41*10000),2)&amp;"元整")</f>
        <v>大写金额：人民币叁仟零捌拾壹万元整</v>
      </c>
      <c r="L34" s="1215"/>
      <c r="M34" s="1215"/>
      <c r="N34" s="1215"/>
      <c r="O34" s="1216"/>
      <c r="P34" s="1910"/>
      <c r="Q34" s="289"/>
      <c r="R34" s="289"/>
      <c r="S34" s="289"/>
      <c r="T34" s="289"/>
      <c r="U34" s="289"/>
      <c r="V34" s="1910"/>
      <c r="W34" s="289"/>
      <c r="X34" s="289"/>
      <c r="Y34" s="289"/>
      <c r="Z34" s="289"/>
    </row>
    <row r="35" spans="1:26" ht="15" thickBot="1">
      <c r="A35" s="281"/>
      <c r="B35" s="1336"/>
      <c r="C35" s="1337">
        <f ca="1">ROUND(C32/('数据-汇总表'!D3/666.67),0)</f>
        <v>157</v>
      </c>
      <c r="D35" s="1338" t="s">
        <v>1683</v>
      </c>
      <c r="E35" s="3441"/>
      <c r="F35" s="298" t="s">
        <v>341</v>
      </c>
      <c r="G35" s="969"/>
      <c r="H35" s="968" t="s">
        <v>342</v>
      </c>
      <c r="I35" s="308"/>
      <c r="J35" s="1910"/>
      <c r="K35" s="3414" t="s">
        <v>349</v>
      </c>
      <c r="L35" s="3414" t="s">
        <v>350</v>
      </c>
      <c r="M35" s="1217" t="s">
        <v>351</v>
      </c>
      <c r="N35" s="3414" t="s">
        <v>352</v>
      </c>
      <c r="O35" s="3414" t="s">
        <v>353</v>
      </c>
      <c r="P35" s="1910"/>
      <c r="V35" s="1910"/>
    </row>
    <row r="36" spans="1:26" ht="16.5" customHeight="1">
      <c r="A36" s="300" t="s">
        <v>343</v>
      </c>
      <c r="B36" s="301" t="s">
        <v>332</v>
      </c>
      <c r="C36" s="302" t="s">
        <v>344</v>
      </c>
      <c r="D36" s="302" t="s">
        <v>345</v>
      </c>
      <c r="E36" s="303" t="s">
        <v>346</v>
      </c>
      <c r="F36" s="308"/>
      <c r="G36" s="308"/>
      <c r="H36" s="308"/>
      <c r="I36" s="308"/>
      <c r="J36" s="1912"/>
      <c r="K36" s="3415"/>
      <c r="L36" s="3415"/>
      <c r="M36" s="1219" t="s">
        <v>354</v>
      </c>
      <c r="N36" s="3415"/>
      <c r="O36" s="3415"/>
      <c r="P36" s="1910"/>
      <c r="V36" s="1910"/>
    </row>
    <row r="37" spans="1:26" ht="16.5" customHeight="1" thickBot="1">
      <c r="A37" s="1213" t="s">
        <v>347</v>
      </c>
      <c r="B37" s="304"/>
      <c r="C37" s="291"/>
      <c r="D37" s="291"/>
      <c r="E37" s="292"/>
      <c r="F37" s="308"/>
      <c r="G37" s="308"/>
      <c r="H37" s="308"/>
      <c r="I37" s="308"/>
      <c r="J37" s="1912"/>
      <c r="K37" s="3416"/>
      <c r="L37" s="3416"/>
      <c r="M37" s="1220"/>
      <c r="N37" s="3416"/>
      <c r="O37" s="3416"/>
      <c r="P37" s="1910"/>
      <c r="V37" s="1910"/>
    </row>
    <row r="38" spans="1:26" ht="16.5" customHeight="1" thickBot="1">
      <c r="A38" s="1213" t="s">
        <v>348</v>
      </c>
      <c r="B38" s="304"/>
      <c r="C38" s="291"/>
      <c r="D38" s="291"/>
      <c r="E38" s="292"/>
      <c r="F38" s="308"/>
      <c r="G38" s="308"/>
      <c r="H38" s="308"/>
      <c r="I38" s="308"/>
      <c r="J38" s="1912"/>
      <c r="K38" s="1221">
        <f>'数据-汇总表'!D3</f>
        <v>13859.27</v>
      </c>
      <c r="L38" s="1222">
        <f>'数据-汇总表'!E3</f>
        <v>25218.71</v>
      </c>
      <c r="M38" s="1222">
        <f ca="1">C34</f>
        <v>2350</v>
      </c>
      <c r="N38" s="1222">
        <f ca="1">C33</f>
        <v>1292</v>
      </c>
      <c r="O38" s="1223">
        <f ca="1">C32</f>
        <v>3257</v>
      </c>
      <c r="P38" s="1910"/>
      <c r="V38" s="1910"/>
    </row>
    <row r="39" spans="1:26" ht="16.5" customHeight="1" thickBot="1">
      <c r="A39" s="1218"/>
      <c r="B39" s="305"/>
      <c r="C39" s="306"/>
      <c r="D39" s="306"/>
      <c r="E39" s="307"/>
      <c r="F39" s="308"/>
      <c r="G39" s="308"/>
      <c r="H39" s="308"/>
      <c r="I39" s="308"/>
      <c r="J39" s="1912"/>
      <c r="K39" s="3454" t="str">
        <f>MID(A44,3,LEN(A44)-2)</f>
        <v>抵押价格</v>
      </c>
      <c r="L39" s="3455"/>
      <c r="M39" s="3455"/>
      <c r="N39" s="3456"/>
      <c r="O39" s="1340">
        <f ca="1">C44</f>
        <v>3257</v>
      </c>
      <c r="P39" s="1910"/>
      <c r="V39" s="1910"/>
    </row>
    <row r="40" spans="1:26" ht="18" thickBot="1">
      <c r="A40" s="104" t="s">
        <v>863</v>
      </c>
      <c r="B40" s="308"/>
      <c r="C40" s="308"/>
      <c r="D40" s="308"/>
      <c r="E40" s="308"/>
      <c r="F40" s="308"/>
      <c r="G40" s="308"/>
      <c r="H40" s="308"/>
      <c r="I40" s="308"/>
      <c r="J40" s="1912"/>
      <c r="K40" s="3454" t="str">
        <f t="shared" ref="K40:K41" si="0">MID(A45,3,LEN(A45)-2)</f>
        <v/>
      </c>
      <c r="L40" s="3455"/>
      <c r="M40" s="3455"/>
      <c r="N40" s="3456"/>
      <c r="O40" s="1340" t="str">
        <f>C45</f>
        <v>——</v>
      </c>
      <c r="P40" s="1910"/>
      <c r="V40" s="1910"/>
    </row>
    <row r="41" spans="1:26" ht="16.2" thickBot="1">
      <c r="A41" s="309" t="s">
        <v>355</v>
      </c>
      <c r="B41" s="310"/>
      <c r="C41" s="311" t="s">
        <v>356</v>
      </c>
      <c r="D41" s="312" t="s">
        <v>357</v>
      </c>
      <c r="E41" s="312" t="s">
        <v>358</v>
      </c>
      <c r="F41" s="313" t="s">
        <v>359</v>
      </c>
      <c r="G41" s="308"/>
      <c r="H41" s="308"/>
      <c r="I41" s="308"/>
      <c r="J41" s="1912"/>
      <c r="K41" s="3454" t="str">
        <f t="shared" si="0"/>
        <v>抵押净值</v>
      </c>
      <c r="L41" s="3455"/>
      <c r="M41" s="3455"/>
      <c r="N41" s="3456"/>
      <c r="O41" s="1340">
        <f ca="1">C46</f>
        <v>3081</v>
      </c>
      <c r="P41" s="1910"/>
      <c r="V41" s="1910"/>
    </row>
    <row r="42" spans="1:26" ht="31.2">
      <c r="A42" s="3398" t="s">
        <v>2055</v>
      </c>
      <c r="B42" s="3399"/>
      <c r="C42" s="261">
        <f ca="1">C32</f>
        <v>3257</v>
      </c>
      <c r="D42" s="314">
        <f ca="1">C33</f>
        <v>1292</v>
      </c>
      <c r="E42" s="314">
        <f ca="1">C34</f>
        <v>2350</v>
      </c>
      <c r="F42" s="315">
        <f ca="1">C35</f>
        <v>157</v>
      </c>
      <c r="G42" s="308"/>
      <c r="H42" s="308"/>
      <c r="I42" s="316"/>
      <c r="J42" s="1912"/>
      <c r="K42" s="1224" t="s">
        <v>360</v>
      </c>
      <c r="L42" s="1929" t="s">
        <v>361</v>
      </c>
      <c r="M42" s="1225" t="s">
        <v>362</v>
      </c>
      <c r="N42" s="1930" t="s">
        <v>363</v>
      </c>
      <c r="O42" s="1931" t="s">
        <v>364</v>
      </c>
      <c r="P42" s="1910"/>
      <c r="V42" s="1910"/>
    </row>
    <row r="43" spans="1:26" ht="30">
      <c r="A43" s="3409" t="s">
        <v>2710</v>
      </c>
      <c r="B43" s="3410"/>
      <c r="C43" s="261">
        <f>IF(H33="正常操作",G33+G34+G35,G34+G35)</f>
        <v>0</v>
      </c>
      <c r="D43" s="314" t="s">
        <v>43</v>
      </c>
      <c r="E43" s="314" t="s">
        <v>44</v>
      </c>
      <c r="F43" s="315" t="s">
        <v>44</v>
      </c>
      <c r="G43" s="2582" t="s">
        <v>942</v>
      </c>
      <c r="H43" s="308"/>
      <c r="I43" s="316"/>
      <c r="J43" s="1912"/>
      <c r="K43" s="1226" t="str">
        <f>C4</f>
        <v>剩余法-待开发</v>
      </c>
      <c r="L43" s="1227">
        <f ca="1">IF(L42="估价结果/万元",C19,C20)</f>
        <v>3063</v>
      </c>
      <c r="M43" s="1228">
        <f>C18</f>
        <v>0.5</v>
      </c>
      <c r="N43" s="1229">
        <f ca="1">IF(N42="测算结果/万元",G19,G20)</f>
        <v>3257</v>
      </c>
      <c r="O43" s="1230">
        <f ca="1">IF(O42="最终结果/万元",C32,C33)</f>
        <v>3257</v>
      </c>
      <c r="P43" s="1910"/>
      <c r="V43" s="1910"/>
    </row>
    <row r="44" spans="1:26" ht="30.6" thickBot="1">
      <c r="A44" s="3398" t="str">
        <f>IF(OR(项目基本情况!E8="抵押价格",项目基本情况!E8="已注销及未注销"),"3.抵押价格","——")</f>
        <v>3.抵押价格</v>
      </c>
      <c r="B44" s="3399"/>
      <c r="C44" s="261">
        <f ca="1">IF(A44="——","——",C42-C43)</f>
        <v>3257</v>
      </c>
      <c r="D44" s="314">
        <f ca="1">ROUND(C44*10000/'数据-汇总表'!E3,0)</f>
        <v>1292</v>
      </c>
      <c r="E44" s="314">
        <f ca="1">ROUND(C44*10000/'数据-汇总表'!D3,0)</f>
        <v>2350</v>
      </c>
      <c r="F44" s="315">
        <f ca="1">ROUND(C44/('数据-汇总表'!D3/666.67),0)</f>
        <v>157</v>
      </c>
      <c r="G44" s="308"/>
      <c r="H44" s="308"/>
      <c r="I44" s="316"/>
      <c r="J44" s="1912"/>
      <c r="K44" s="1231" t="str">
        <f>D4</f>
        <v>比较法-住宅、综合</v>
      </c>
      <c r="L44" s="1232">
        <f ca="1">IF(L42="估价结果/万元",D19,D20)</f>
        <v>3451</v>
      </c>
      <c r="M44" s="1233">
        <f>D18</f>
        <v>0.5</v>
      </c>
      <c r="N44" s="1234"/>
      <c r="O44" s="1235"/>
      <c r="P44" s="1910"/>
      <c r="V44" s="1910"/>
    </row>
    <row r="45" spans="1:26" ht="13.8">
      <c r="A45" s="3404" t="str">
        <f>IF(项目基本情况!E8="已注销及未注销","4.抵押担保权已注销时的抵押价格",IF(项目基本情况!E8="已注销","3.抵押担保权已注销时的抵押价格","——"))</f>
        <v>——</v>
      </c>
      <c r="B45" s="340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4.4" thickBot="1">
      <c r="A46" s="3400" t="str">
        <f>IF(项目基本情况!E9="抵押净值",IF(A45="——","4.抵押净值","5.抵押净值"),"——")</f>
        <v>4.抵押净值</v>
      </c>
      <c r="B46" s="3401"/>
      <c r="C46" s="317">
        <f ca="1">IF(A46="——","——",O79)</f>
        <v>3081</v>
      </c>
      <c r="D46" s="314">
        <f ca="1">ROUND(C46*10000/'数据-汇总表'!E3,0)</f>
        <v>1222</v>
      </c>
      <c r="E46" s="314">
        <f ca="1">ROUND(C46*10000/'数据-汇总表'!D3,0)</f>
        <v>2223</v>
      </c>
      <c r="F46" s="315">
        <f ca="1">ROUND(C46/('数据-汇总表'!D3/666.67),0)</f>
        <v>148</v>
      </c>
      <c r="G46" s="308"/>
      <c r="H46" s="308"/>
      <c r="I46" s="316"/>
      <c r="J46" s="1912"/>
      <c r="K46" s="1910"/>
      <c r="L46" s="1910"/>
      <c r="M46" s="1910"/>
      <c r="N46" s="1910"/>
      <c r="O46" s="1910"/>
      <c r="P46" s="1910"/>
      <c r="Q46" s="1910"/>
      <c r="R46" s="1910"/>
      <c r="S46" s="1910"/>
      <c r="T46" s="1910"/>
      <c r="U46" s="1910"/>
      <c r="V46" s="1910"/>
    </row>
    <row r="47" spans="1:26" ht="15.6">
      <c r="A47" s="318" t="s">
        <v>365</v>
      </c>
      <c r="B47" s="1236"/>
      <c r="C47" s="319" t="s">
        <v>366</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3.2">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3.2">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3.2">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3.2">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3.2">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3.2">
      <c r="A53" s="254"/>
      <c r="B53" s="254"/>
      <c r="C53" s="254"/>
      <c r="D53" s="254"/>
      <c r="E53" s="254"/>
      <c r="F53" s="333" t="s">
        <v>367</v>
      </c>
      <c r="G53" s="334"/>
      <c r="H53" s="334"/>
      <c r="I53" s="335" t="s">
        <v>368</v>
      </c>
      <c r="J53" s="1913"/>
      <c r="K53" s="1910"/>
      <c r="L53" s="1910"/>
      <c r="M53" s="1910"/>
      <c r="N53" s="1910"/>
      <c r="O53" s="1910"/>
      <c r="P53" s="1910"/>
      <c r="Q53" s="1910"/>
      <c r="R53" s="1910"/>
      <c r="S53" s="1910"/>
      <c r="T53" s="1910"/>
      <c r="U53" s="1910"/>
      <c r="V53" s="1910"/>
    </row>
    <row r="54" spans="1:22" ht="13.2">
      <c r="A54" s="254"/>
      <c r="B54" s="336" t="s">
        <v>369</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3.2">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3.2">
      <c r="A56" s="254"/>
      <c r="B56" s="334"/>
      <c r="C56" s="334"/>
      <c r="D56" s="334"/>
      <c r="E56" s="334"/>
      <c r="F56" s="334"/>
      <c r="G56" s="334"/>
      <c r="H56" s="334"/>
      <c r="I56" s="335" t="s">
        <v>370</v>
      </c>
      <c r="J56" s="1913"/>
      <c r="K56" s="1910"/>
      <c r="L56" s="1910"/>
      <c r="M56" s="1910"/>
      <c r="N56" s="1910"/>
      <c r="O56" s="1910"/>
      <c r="P56" s="1910"/>
      <c r="Q56" s="1910"/>
      <c r="R56" s="1910"/>
      <c r="S56" s="1910"/>
      <c r="T56" s="1910"/>
      <c r="U56" s="1910"/>
      <c r="V56" s="1910"/>
    </row>
    <row r="57" spans="1:22" ht="13.2">
      <c r="A57" s="254"/>
      <c r="B57" s="336" t="s">
        <v>371</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3.2">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3.2">
      <c r="A59" s="254"/>
      <c r="B59" s="334"/>
      <c r="C59" s="334"/>
      <c r="D59" s="334"/>
      <c r="E59" s="334"/>
      <c r="F59" s="334"/>
      <c r="G59" s="334"/>
      <c r="H59" s="334"/>
      <c r="I59" s="335" t="s">
        <v>370</v>
      </c>
      <c r="J59" s="1913"/>
      <c r="K59" s="1910"/>
      <c r="L59" s="1910"/>
      <c r="M59" s="1910"/>
      <c r="N59" s="1910"/>
      <c r="O59" s="1910"/>
      <c r="P59" s="1910"/>
      <c r="Q59" s="1910"/>
      <c r="R59" s="1910"/>
      <c r="S59" s="1910"/>
      <c r="T59" s="1910"/>
      <c r="U59" s="1910"/>
      <c r="V59" s="1910"/>
    </row>
    <row r="60" spans="1:22" ht="13.2">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3.2">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7.399999999999999">
      <c r="A62" s="1237" t="s">
        <v>372</v>
      </c>
      <c r="B62" s="1238"/>
      <c r="C62" s="1238"/>
      <c r="D62" s="1239"/>
      <c r="E62" s="1239"/>
      <c r="F62" s="1240"/>
      <c r="G62" s="1240"/>
      <c r="H62" s="1240"/>
      <c r="I62" s="1240"/>
      <c r="J62" s="1914"/>
      <c r="K62" s="1910"/>
      <c r="L62" s="1910"/>
      <c r="M62" s="1910"/>
      <c r="N62" s="1910"/>
      <c r="O62" s="1910"/>
      <c r="P62" s="1910"/>
      <c r="Q62" s="1910"/>
      <c r="R62" s="1910"/>
      <c r="S62" s="1910"/>
      <c r="T62" s="1910"/>
      <c r="U62" s="1910"/>
      <c r="V62" s="1910"/>
    </row>
    <row r="63" spans="1:22" ht="14.25" customHeight="1" thickBot="1">
      <c r="A63" s="3448" t="s">
        <v>373</v>
      </c>
      <c r="B63" s="3449"/>
      <c r="C63" s="3450"/>
      <c r="D63" s="338">
        <f ca="1">ROUND(C42*F63,0)</f>
        <v>3257</v>
      </c>
      <c r="E63" s="299" t="s">
        <v>374</v>
      </c>
      <c r="F63" s="339">
        <v>1</v>
      </c>
      <c r="G63" s="340" t="s">
        <v>375</v>
      </c>
      <c r="H63" s="308"/>
      <c r="I63" s="308"/>
      <c r="J63" s="1910"/>
      <c r="K63" s="1910"/>
      <c r="L63" s="1910"/>
      <c r="M63" s="1910"/>
      <c r="N63" s="1910"/>
      <c r="O63" s="1910"/>
      <c r="P63" s="1910"/>
      <c r="Q63" s="1910"/>
      <c r="R63" s="1910"/>
      <c r="S63" s="1910"/>
      <c r="T63" s="1910"/>
      <c r="U63" s="1910"/>
      <c r="V63" s="1910"/>
    </row>
    <row r="64" spans="1:22" ht="14.25" customHeight="1">
      <c r="A64" s="3406" t="s">
        <v>377</v>
      </c>
      <c r="B64" s="3407"/>
      <c r="C64" s="3407"/>
      <c r="D64" s="3407"/>
      <c r="E64" s="3407"/>
      <c r="F64" s="3407"/>
      <c r="G64" s="3408"/>
      <c r="H64" s="1241"/>
      <c r="I64" s="936"/>
      <c r="J64" s="1901"/>
      <c r="K64" s="1498" t="s">
        <v>376</v>
      </c>
      <c r="L64" s="11"/>
      <c r="M64" s="11"/>
      <c r="N64" s="11"/>
      <c r="O64" s="11"/>
      <c r="P64" s="308"/>
      <c r="Q64" s="1910"/>
      <c r="R64" s="1910"/>
      <c r="S64" s="1910"/>
      <c r="T64" s="1910"/>
      <c r="U64" s="1910"/>
      <c r="V64" s="1910"/>
    </row>
    <row r="65" spans="1:22" ht="12" customHeight="1">
      <c r="A65" s="341" t="s">
        <v>379</v>
      </c>
      <c r="B65" s="342"/>
      <c r="C65" s="343"/>
      <c r="D65" s="344" t="s">
        <v>380</v>
      </c>
      <c r="E65" s="53" t="s">
        <v>381</v>
      </c>
      <c r="F65" s="345" t="s">
        <v>382</v>
      </c>
      <c r="G65" s="346" t="s">
        <v>383</v>
      </c>
      <c r="H65" s="1241"/>
      <c r="I65" s="936"/>
      <c r="J65" s="1901"/>
      <c r="K65" s="1242"/>
      <c r="L65" s="1243"/>
      <c r="M65" s="1243"/>
      <c r="N65" s="1275" t="s">
        <v>378</v>
      </c>
      <c r="O65" s="1276"/>
      <c r="P65" s="1277"/>
      <c r="Q65" s="1910"/>
      <c r="R65" s="1910"/>
      <c r="S65" s="1910"/>
      <c r="T65" s="1910"/>
      <c r="U65" s="1910"/>
      <c r="V65" s="1910"/>
    </row>
    <row r="66" spans="1:22" ht="26.4">
      <c r="A66" s="3402" t="s">
        <v>385</v>
      </c>
      <c r="B66" s="3403"/>
      <c r="C66" s="3403"/>
      <c r="D66" s="258">
        <f ca="1">IF(H66="情况1",0,IF(H66="情况2",D70,IF(H66="情况3",D71,IF(H66="情况4",D72))))</f>
        <v>174</v>
      </c>
      <c r="E66" s="980" t="str">
        <f>IF(H66="情况4","(销售额-原购置价)×税（费）率","销售额×税（费）率")</f>
        <v>销售额×税（费）率</v>
      </c>
      <c r="F66" s="347">
        <f>IF(H66="情况1","免征",'数据-取费表'!B41)</f>
        <v>5.6000000000000001E-2</v>
      </c>
      <c r="G66" s="348" t="s">
        <v>386</v>
      </c>
      <c r="H66" s="189" t="s">
        <v>3237</v>
      </c>
      <c r="I66" s="1241"/>
      <c r="J66" s="1916"/>
      <c r="K66" s="1244">
        <v>1</v>
      </c>
      <c r="L66" s="3463" t="s">
        <v>384</v>
      </c>
      <c r="M66" s="3464"/>
      <c r="N66" s="2311"/>
      <c r="O66" s="2312"/>
      <c r="P66" s="2313"/>
      <c r="Q66" s="1910"/>
      <c r="R66" s="1910"/>
      <c r="S66" s="1910"/>
      <c r="T66" s="1910"/>
      <c r="U66" s="1910"/>
      <c r="V66" s="1910"/>
    </row>
    <row r="67" spans="1:22" ht="25.5" customHeight="1">
      <c r="A67" s="349" t="s">
        <v>388</v>
      </c>
      <c r="B67" s="3393" t="s">
        <v>389</v>
      </c>
      <c r="C67" s="3393"/>
      <c r="D67" s="350">
        <v>0</v>
      </c>
      <c r="E67" s="41" t="s">
        <v>390</v>
      </c>
      <c r="F67" s="62" t="s">
        <v>21</v>
      </c>
      <c r="G67" s="3451"/>
      <c r="H67" s="3004" t="s">
        <v>2956</v>
      </c>
      <c r="I67" s="3006"/>
      <c r="J67" s="1917"/>
      <c r="K67" s="1889">
        <v>2</v>
      </c>
      <c r="L67" s="3457" t="s">
        <v>387</v>
      </c>
      <c r="M67" s="3457"/>
      <c r="N67" s="1278">
        <f>'数据-取费表'!B2</f>
        <v>44195</v>
      </c>
      <c r="O67" s="1278"/>
      <c r="P67" s="1278"/>
      <c r="Q67" s="1910"/>
      <c r="R67" s="1910"/>
      <c r="S67" s="1910"/>
      <c r="T67" s="1910"/>
      <c r="U67" s="1910"/>
      <c r="V67" s="1910"/>
    </row>
    <row r="68" spans="1:22" ht="25.5" customHeight="1">
      <c r="A68" s="351"/>
      <c r="B68" s="3393" t="s">
        <v>392</v>
      </c>
      <c r="C68" s="3393"/>
      <c r="D68" s="352"/>
      <c r="E68" s="77"/>
      <c r="F68" s="353"/>
      <c r="G68" s="3452"/>
      <c r="H68" s="3005" t="s">
        <v>2957</v>
      </c>
      <c r="I68" s="3006"/>
      <c r="J68" s="1917"/>
      <c r="K68" s="1889">
        <v>3</v>
      </c>
      <c r="L68" s="3457" t="s">
        <v>391</v>
      </c>
      <c r="M68" s="3457"/>
      <c r="N68" s="1246">
        <f ca="1">C42</f>
        <v>3257</v>
      </c>
      <c r="O68" s="1246"/>
      <c r="P68" s="1246"/>
      <c r="Q68" s="1910"/>
      <c r="R68" s="1910"/>
      <c r="S68" s="1910"/>
      <c r="T68" s="1910"/>
      <c r="U68" s="1910"/>
      <c r="V68" s="1910"/>
    </row>
    <row r="69" spans="1:22" ht="23.4" customHeight="1">
      <c r="A69" s="354"/>
      <c r="B69" s="3393" t="s">
        <v>393</v>
      </c>
      <c r="C69" s="3393"/>
      <c r="D69" s="355"/>
      <c r="E69" s="73"/>
      <c r="F69" s="353"/>
      <c r="G69" s="3453"/>
      <c r="H69" s="3005" t="s">
        <v>2958</v>
      </c>
      <c r="I69" s="3006"/>
      <c r="J69" s="1917"/>
      <c r="K69" s="1247">
        <v>4</v>
      </c>
      <c r="L69" s="3467" t="s">
        <v>2862</v>
      </c>
      <c r="M69" s="3468"/>
      <c r="N69" s="1248">
        <f ca="1">C44</f>
        <v>3257</v>
      </c>
      <c r="O69" s="1248"/>
      <c r="P69" s="1248"/>
      <c r="Q69" s="1910"/>
      <c r="R69" s="1910"/>
      <c r="S69" s="1910"/>
      <c r="T69" s="1910"/>
      <c r="U69" s="1910"/>
      <c r="V69" s="1910"/>
    </row>
    <row r="70" spans="1:22" ht="24" customHeight="1">
      <c r="A70" s="356" t="s">
        <v>394</v>
      </c>
      <c r="B70" s="3393" t="s">
        <v>395</v>
      </c>
      <c r="C70" s="3393"/>
      <c r="D70" s="355">
        <f ca="1">ROUND(D63*'数据-取费表'!B41/(1+'数据-取费表'!C42),0)</f>
        <v>174</v>
      </c>
      <c r="E70" s="17" t="s">
        <v>396</v>
      </c>
      <c r="F70" s="357">
        <f>'数据-取费表'!B41</f>
        <v>5.6000000000000001E-2</v>
      </c>
      <c r="G70" s="358"/>
      <c r="H70" s="308"/>
      <c r="I70" s="1245"/>
      <c r="J70" s="1917"/>
      <c r="K70" s="2764"/>
      <c r="L70" s="2765"/>
      <c r="M70" s="2765"/>
      <c r="N70" s="2766" t="s">
        <v>2866</v>
      </c>
      <c r="O70" s="2765"/>
      <c r="P70" s="2767"/>
      <c r="Q70" s="1910"/>
      <c r="R70" s="1910"/>
      <c r="S70" s="1910"/>
      <c r="T70" s="1910"/>
      <c r="U70" s="1910"/>
      <c r="V70" s="1910"/>
    </row>
    <row r="71" spans="1:22" ht="12" customHeight="1">
      <c r="A71" s="356" t="s">
        <v>402</v>
      </c>
      <c r="B71" s="3394" t="s">
        <v>2988</v>
      </c>
      <c r="C71" s="3395"/>
      <c r="D71" s="355">
        <f ca="1">ROUND(D63*'数据-取费表'!B41/(1+'数据-取费表'!C42),0)</f>
        <v>174</v>
      </c>
      <c r="E71" s="17" t="s">
        <v>396</v>
      </c>
      <c r="F71" s="357">
        <f>'数据-取费表'!B41</f>
        <v>5.6000000000000001E-2</v>
      </c>
      <c r="G71" s="358"/>
      <c r="H71" s="308"/>
      <c r="I71" s="1245"/>
      <c r="J71" s="1917"/>
      <c r="K71" s="2763" t="s">
        <v>397</v>
      </c>
      <c r="L71" s="3469" t="s">
        <v>398</v>
      </c>
      <c r="M71" s="3469"/>
      <c r="N71" s="2763" t="s">
        <v>399</v>
      </c>
      <c r="O71" s="2763" t="s">
        <v>400</v>
      </c>
      <c r="P71" s="2763" t="s">
        <v>401</v>
      </c>
      <c r="Q71" s="1910"/>
      <c r="R71" s="1910"/>
      <c r="S71" s="1910"/>
      <c r="T71" s="1910"/>
      <c r="U71" s="1910"/>
      <c r="V71" s="1910"/>
    </row>
    <row r="72" spans="1:22" ht="12" customHeight="1">
      <c r="A72" s="356" t="s">
        <v>404</v>
      </c>
      <c r="B72" s="3394" t="s">
        <v>2989</v>
      </c>
      <c r="C72" s="3395"/>
      <c r="D72" s="355">
        <f ca="1">C86</f>
        <v>174</v>
      </c>
      <c r="E72" s="73" t="s">
        <v>405</v>
      </c>
      <c r="F72" s="357">
        <f>'数据-取费表'!B41</f>
        <v>5.6000000000000001E-2</v>
      </c>
      <c r="G72" s="358"/>
      <c r="H72" s="1251"/>
      <c r="I72" s="1245"/>
      <c r="J72" s="1917"/>
      <c r="K72" s="1889">
        <v>1</v>
      </c>
      <c r="L72" s="3444" t="s">
        <v>403</v>
      </c>
      <c r="M72" s="3444"/>
      <c r="N72" s="1249">
        <f ca="1">D66</f>
        <v>174</v>
      </c>
      <c r="O72" s="1772" t="str">
        <f>E66</f>
        <v>销售额×税（费）率</v>
      </c>
      <c r="P72" s="1250">
        <f>F66</f>
        <v>5.6000000000000001E-2</v>
      </c>
      <c r="Q72" s="1910"/>
      <c r="R72" s="1910"/>
      <c r="S72" s="1910"/>
      <c r="T72" s="1910"/>
      <c r="U72" s="1910"/>
      <c r="V72" s="1910"/>
    </row>
    <row r="73" spans="1:22" ht="24" customHeight="1">
      <c r="A73" s="3439" t="s">
        <v>407</v>
      </c>
      <c r="B73" s="3403"/>
      <c r="C73" s="3403"/>
      <c r="D73" s="359">
        <f ca="1">IF(H73="个人住宅",0,ROUND(D63*I73,0))</f>
        <v>2</v>
      </c>
      <c r="E73" s="17" t="s">
        <v>408</v>
      </c>
      <c r="F73" s="357">
        <f>IF(H73="正常",I73,"免征")</f>
        <v>5.0000000000000001E-4</v>
      </c>
      <c r="G73" s="358"/>
      <c r="H73" s="189" t="s">
        <v>3025</v>
      </c>
      <c r="I73" s="357">
        <f>'数据-取费表'!B49</f>
        <v>5.0000000000000001E-4</v>
      </c>
      <c r="J73" s="1917"/>
      <c r="K73" s="1889">
        <v>2</v>
      </c>
      <c r="L73" s="3444" t="s">
        <v>406</v>
      </c>
      <c r="M73" s="3444"/>
      <c r="N73" s="1249">
        <f t="shared" ref="N73:P74" ca="1" si="1">D73</f>
        <v>2</v>
      </c>
      <c r="O73" s="1772" t="str">
        <f t="shared" si="1"/>
        <v>销售额×税（费）率</v>
      </c>
      <c r="P73" s="1250">
        <f t="shared" si="1"/>
        <v>5.0000000000000001E-4</v>
      </c>
      <c r="Q73" s="1910"/>
      <c r="R73" s="1910"/>
      <c r="S73" s="1910"/>
      <c r="T73" s="1910"/>
      <c r="U73" s="1910"/>
      <c r="V73" s="1910"/>
    </row>
    <row r="74" spans="1:22" ht="25.2">
      <c r="A74" s="3439" t="s">
        <v>410</v>
      </c>
      <c r="B74" s="3403"/>
      <c r="C74" s="3403"/>
      <c r="D74" s="359">
        <f ca="1">IF(H74="个人住宅",D75,D76)</f>
        <v>0</v>
      </c>
      <c r="E74" s="17" t="s">
        <v>411</v>
      </c>
      <c r="F74" s="357" t="str">
        <f>IF(H74="正常",F76,"免征")</f>
        <v>——</v>
      </c>
      <c r="G74" s="970" t="s">
        <v>412</v>
      </c>
      <c r="H74" s="360" t="s">
        <v>3025</v>
      </c>
      <c r="I74" s="42"/>
      <c r="J74" s="1917"/>
      <c r="K74" s="1889">
        <v>3</v>
      </c>
      <c r="L74" s="3444" t="s">
        <v>409</v>
      </c>
      <c r="M74" s="3444"/>
      <c r="N74" s="1249">
        <f t="shared" ca="1" si="1"/>
        <v>0</v>
      </c>
      <c r="O74" s="1772" t="str">
        <f t="shared" si="1"/>
        <v>增值额×税（费）率</v>
      </c>
      <c r="P74" s="1252" t="str">
        <f t="shared" si="1"/>
        <v>——</v>
      </c>
      <c r="Q74" s="1910"/>
      <c r="R74" s="1910"/>
      <c r="S74" s="1910"/>
      <c r="T74" s="1910"/>
      <c r="U74" s="1910"/>
      <c r="V74" s="1910"/>
    </row>
    <row r="75" spans="1:22" ht="13.2">
      <c r="A75" s="356" t="s">
        <v>413</v>
      </c>
      <c r="B75" s="3391" t="s">
        <v>414</v>
      </c>
      <c r="C75" s="3427"/>
      <c r="D75" s="361">
        <v>0</v>
      </c>
      <c r="E75" s="41" t="s">
        <v>415</v>
      </c>
      <c r="F75" s="362"/>
      <c r="G75" s="358"/>
      <c r="H75" s="42"/>
      <c r="I75" s="42"/>
      <c r="J75" s="1917"/>
      <c r="K75" s="2757" t="str">
        <f>IF(H77="非个人房产","",4)</f>
        <v/>
      </c>
      <c r="L75" s="3444" t="str">
        <f>IF(H77="非个人房产","——","个人所得税")</f>
        <v>——</v>
      </c>
      <c r="M75" s="3444"/>
      <c r="N75" s="1253" t="str">
        <f>D77</f>
        <v>——</v>
      </c>
      <c r="O75" s="1785" t="str">
        <f>E77</f>
        <v>——</v>
      </c>
      <c r="P75" s="1254" t="str">
        <f>F77</f>
        <v>——</v>
      </c>
      <c r="Q75" s="1910"/>
      <c r="R75" s="1910"/>
      <c r="S75" s="1910"/>
      <c r="T75" s="1910"/>
      <c r="U75" s="1910"/>
      <c r="V75" s="1910"/>
    </row>
    <row r="76" spans="1:22" ht="25.2">
      <c r="A76" s="356" t="s">
        <v>394</v>
      </c>
      <c r="B76" s="3391" t="s">
        <v>417</v>
      </c>
      <c r="C76" s="3392"/>
      <c r="D76" s="359">
        <f ca="1">IF(H76="转让取得",C99,C115)</f>
        <v>0</v>
      </c>
      <c r="E76" s="17" t="s">
        <v>418</v>
      </c>
      <c r="F76" s="53" t="s">
        <v>21</v>
      </c>
      <c r="G76" s="358"/>
      <c r="H76" s="360" t="s">
        <v>3238</v>
      </c>
      <c r="I76" s="42"/>
      <c r="J76" s="1917"/>
      <c r="K76" s="2757" t="str">
        <f>IF(项目基本情况!K6="上海银行",IF(K75="",4,K75+1),"")</f>
        <v/>
      </c>
      <c r="L76" s="3459" t="str">
        <f>IF(项目基本情况!K6="上海银行","其他处置费用","")</f>
        <v/>
      </c>
      <c r="M76" s="3460"/>
      <c r="N76" s="1249" t="str">
        <f>IF(项目基本情况!K6="上海银行",N89,"")</f>
        <v/>
      </c>
      <c r="O76" s="3461" t="str">
        <f>IF(项目基本情况!K6="上海银行","包含处置中涉及的律师、诉讼、拍卖、评估等费用","")</f>
        <v/>
      </c>
      <c r="P76" s="3462"/>
      <c r="Q76" s="1910"/>
      <c r="R76" s="1910"/>
      <c r="S76" s="1910"/>
      <c r="T76" s="1910"/>
      <c r="U76" s="1910"/>
      <c r="V76" s="1910"/>
    </row>
    <row r="77" spans="1:22" ht="24.6" thickBot="1">
      <c r="A77" s="3446" t="s">
        <v>420</v>
      </c>
      <c r="B77" s="3447"/>
      <c r="C77" s="344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1" t="s">
        <v>412</v>
      </c>
      <c r="H77" s="3008" t="s">
        <v>3239</v>
      </c>
      <c r="I77" s="3007" t="s">
        <v>2959</v>
      </c>
      <c r="J77" s="1917"/>
      <c r="K77" s="3445">
        <f>IF(AND(K75="",K76=""),4,IF(项目基本情况!K6="上海银行",K76+1,K75+1))</f>
        <v>4</v>
      </c>
      <c r="L77" s="3444" t="s">
        <v>2863</v>
      </c>
      <c r="M77" s="2762" t="s">
        <v>416</v>
      </c>
      <c r="N77" s="1255"/>
      <c r="O77" s="1256">
        <f ca="1">SUMIF(N72:N76,"&lt;9e307")</f>
        <v>176</v>
      </c>
      <c r="P77" s="1257"/>
      <c r="Q77" s="2760">
        <f ca="1">O77/N69</f>
        <v>5.4037457783236105E-2</v>
      </c>
      <c r="R77" s="1910"/>
      <c r="S77" s="1910"/>
      <c r="T77" s="1910"/>
      <c r="U77" s="1910"/>
      <c r="V77" s="1910"/>
    </row>
    <row r="78" spans="1:22" ht="12" customHeight="1">
      <c r="A78" s="1258"/>
      <c r="B78" s="308"/>
      <c r="C78" s="308"/>
      <c r="D78" s="308"/>
      <c r="E78" s="42"/>
      <c r="F78" s="42"/>
      <c r="G78" s="42"/>
      <c r="H78" s="990"/>
      <c r="I78" s="308"/>
      <c r="J78" s="1917"/>
      <c r="K78" s="3445"/>
      <c r="L78" s="3444"/>
      <c r="M78" s="2762" t="s">
        <v>419</v>
      </c>
      <c r="N78" s="1255"/>
      <c r="O78" s="1256" t="str">
        <f ca="1">NUMBERSTRING(INT(O77*10000),2)&amp;"元整"</f>
        <v>壹佰柒拾陆万元整</v>
      </c>
      <c r="P78" s="1257"/>
      <c r="Q78" s="1910"/>
      <c r="R78" s="1910"/>
      <c r="S78" s="1910"/>
      <c r="T78" s="1910"/>
      <c r="U78" s="1910"/>
      <c r="V78" s="1910"/>
    </row>
    <row r="79" spans="1:22" ht="13.8" thickBot="1">
      <c r="A79" s="3411" t="s">
        <v>421</v>
      </c>
      <c r="B79" s="3411"/>
      <c r="C79" s="3411"/>
      <c r="D79" s="3411"/>
      <c r="E79" s="3411"/>
      <c r="F79" s="42"/>
      <c r="G79" s="42"/>
      <c r="H79" s="990"/>
      <c r="I79" s="308"/>
      <c r="J79" s="1917"/>
      <c r="K79" s="3465">
        <f>K77+1</f>
        <v>5</v>
      </c>
      <c r="L79" s="3444" t="s">
        <v>2864</v>
      </c>
      <c r="M79" s="2762" t="s">
        <v>416</v>
      </c>
      <c r="N79" s="1255"/>
      <c r="O79" s="1256">
        <f ca="1">N69-O77</f>
        <v>3081</v>
      </c>
      <c r="P79" s="1257"/>
      <c r="Q79" s="1910"/>
      <c r="R79" s="1910"/>
      <c r="S79" s="1910"/>
      <c r="T79" s="1910"/>
      <c r="U79" s="1910"/>
      <c r="V79" s="1910"/>
    </row>
    <row r="80" spans="1:22" ht="26.4">
      <c r="A80" s="3412" t="s">
        <v>422</v>
      </c>
      <c r="B80" s="3413"/>
      <c r="C80" s="981"/>
      <c r="D80" s="981" t="s">
        <v>423</v>
      </c>
      <c r="E80" s="363" t="s">
        <v>424</v>
      </c>
      <c r="F80" s="42"/>
      <c r="G80" s="42"/>
      <c r="H80" s="990"/>
      <c r="I80" s="308"/>
      <c r="J80" s="1910"/>
      <c r="K80" s="3466"/>
      <c r="L80" s="3444"/>
      <c r="M80" s="2762" t="s">
        <v>419</v>
      </c>
      <c r="N80" s="1255"/>
      <c r="O80" s="1256" t="str">
        <f ca="1">NUMBERSTRING(INT(O79*10000),2)&amp;"元整"</f>
        <v>叁仟零捌拾壹万元整</v>
      </c>
      <c r="P80" s="1257"/>
      <c r="Q80" s="1910"/>
      <c r="R80" s="1910"/>
      <c r="S80" s="1910"/>
      <c r="T80" s="1910"/>
      <c r="U80" s="1910"/>
      <c r="V80" s="1910"/>
    </row>
    <row r="81" spans="1:26" ht="13.8" thickBot="1">
      <c r="A81" s="374" t="s">
        <v>1813</v>
      </c>
      <c r="B81" s="364" t="s">
        <v>425</v>
      </c>
      <c r="C81" s="365">
        <f ca="1">ROUND((C82+C83)/(1+'数据-取费表'!C42),0)</f>
        <v>3102</v>
      </c>
      <c r="D81" s="366"/>
      <c r="E81" s="367"/>
      <c r="F81" s="42"/>
      <c r="G81" s="42"/>
      <c r="H81" s="990"/>
      <c r="I81" s="308"/>
      <c r="J81" s="1910"/>
      <c r="K81" s="2757">
        <f>K79+1</f>
        <v>6</v>
      </c>
      <c r="L81" s="3442" t="s">
        <v>2865</v>
      </c>
      <c r="M81" s="3443"/>
      <c r="N81" s="1259"/>
      <c r="O81" s="1260">
        <f ca="1">ROUND(O79*10000/'数据-汇总表'!E3,0)</f>
        <v>1222</v>
      </c>
      <c r="P81" s="1261"/>
      <c r="Q81" s="1910"/>
      <c r="R81" s="1910"/>
      <c r="S81" s="1910"/>
      <c r="T81" s="1910"/>
      <c r="U81" s="1910"/>
      <c r="V81" s="1910"/>
    </row>
    <row r="82" spans="1:26" ht="13.8" thickTop="1">
      <c r="A82" s="368" t="s">
        <v>1814</v>
      </c>
      <c r="B82" s="369" t="s">
        <v>426</v>
      </c>
      <c r="C82" s="370">
        <f ca="1">D63</f>
        <v>3257</v>
      </c>
      <c r="D82" s="371" t="s">
        <v>19</v>
      </c>
      <c r="E82" s="372"/>
      <c r="F82" s="42"/>
      <c r="G82" s="42"/>
      <c r="H82" s="990"/>
      <c r="I82" s="308"/>
      <c r="J82" s="1910"/>
      <c r="K82" s="1910"/>
      <c r="L82" s="1910"/>
      <c r="M82" s="1910"/>
      <c r="N82" s="1910"/>
      <c r="O82" s="1910"/>
      <c r="P82" s="1910"/>
      <c r="Q82" s="1910"/>
      <c r="R82" s="1910"/>
      <c r="S82" s="1910"/>
      <c r="T82" s="1910"/>
      <c r="U82" s="1910"/>
      <c r="V82" s="1910"/>
    </row>
    <row r="83" spans="1:26" ht="13.2">
      <c r="A83" s="368" t="s">
        <v>1815</v>
      </c>
      <c r="B83" s="369" t="s">
        <v>427</v>
      </c>
      <c r="C83" s="373"/>
      <c r="D83" s="371"/>
      <c r="E83" s="372"/>
      <c r="F83" s="42"/>
      <c r="G83" s="42"/>
      <c r="H83" s="990"/>
      <c r="I83" s="308"/>
      <c r="J83" s="1910"/>
      <c r="K83" s="3458" t="s">
        <v>2853</v>
      </c>
      <c r="L83" s="2768" t="s">
        <v>2854</v>
      </c>
      <c r="M83" s="2758">
        <f ca="1">IF(N69&gt;10000,N69*0.5%,IF(AND(N69&gt;1000,N69&lt;=10000),N69*1%,IF(AND(N69&gt;100,N69&lt;=1000),N69*3%,IF(AND(N69&gt;10,N69&lt;=100),N69*5%,N69*8%))))</f>
        <v>32.57</v>
      </c>
      <c r="N83" s="53">
        <f ca="1">ROUND(M83,1)</f>
        <v>32.6</v>
      </c>
      <c r="O83" s="2761"/>
      <c r="P83" s="1910"/>
      <c r="Q83" s="1910"/>
      <c r="R83" s="1910"/>
      <c r="S83" s="1910"/>
      <c r="T83" s="1910"/>
      <c r="U83" s="1910"/>
      <c r="V83" s="1910"/>
    </row>
    <row r="84" spans="1:26" ht="25.2">
      <c r="A84" s="374" t="s">
        <v>1816</v>
      </c>
      <c r="B84" s="375" t="s">
        <v>428</v>
      </c>
      <c r="C84" s="376"/>
      <c r="D84" s="377" t="s">
        <v>19</v>
      </c>
      <c r="E84" s="2785" t="s">
        <v>2897</v>
      </c>
      <c r="F84" s="42"/>
      <c r="G84" s="42"/>
      <c r="H84" s="990"/>
      <c r="I84" s="308"/>
      <c r="J84" s="1910"/>
      <c r="K84" s="3458"/>
      <c r="L84" s="2768" t="s">
        <v>2855</v>
      </c>
      <c r="M84" s="2758">
        <f ca="1">IF(N69&gt;2000,N69*0.5%,IF(AND(N69&gt;1000,N69&lt;=2000),N69*0.6%,IF(AND(N69&gt;500,N69&lt;=1000),N69*0.7%,IF(AND(N69&gt;200,N69&lt;=500),N69*0.8%,IF(AND(N69&gt;100,N69&lt;=200),N69*0.9%,IF(AND(N69&gt;50,N69&lt;=100),N69*1%,IF(AND(N69&gt;20,N69&lt;=50),N69*1.5%,IF(AND(N69&gt;10,N69&lt;=20),N69*2%,IF(AND(N69&gt;1,N69&lt;=10),N69*2.5%)))))))))</f>
        <v>16.285</v>
      </c>
      <c r="N84" s="53">
        <f t="shared" ref="N84:N85" ca="1" si="2">ROUND(M84,1)</f>
        <v>16.3</v>
      </c>
      <c r="O84" s="1910" t="s">
        <v>2856</v>
      </c>
      <c r="P84" s="1910"/>
      <c r="Q84" s="1910"/>
      <c r="R84" s="1910"/>
      <c r="S84" s="1910"/>
      <c r="T84" s="1910"/>
      <c r="U84" s="1910"/>
      <c r="V84" s="1910"/>
    </row>
    <row r="85" spans="1:26" ht="13.2">
      <c r="A85" s="374" t="s">
        <v>1817</v>
      </c>
      <c r="B85" s="375" t="s">
        <v>429</v>
      </c>
      <c r="C85" s="378">
        <f ca="1">C81-C84</f>
        <v>3102</v>
      </c>
      <c r="D85" s="371" t="s">
        <v>19</v>
      </c>
      <c r="E85" s="372"/>
      <c r="F85" s="42"/>
      <c r="G85" s="42"/>
      <c r="H85" s="990"/>
      <c r="I85" s="308"/>
      <c r="J85" s="1910"/>
      <c r="K85" s="3458"/>
      <c r="L85" s="2768" t="s">
        <v>2857</v>
      </c>
      <c r="M85" s="2758">
        <f ca="1">IF(N69&gt;1000,N69*0.1%,IF(AND(N69&gt;500,N69&lt;=1000),N69*0.5%,IF(AND(N69&gt;50,N69&lt;=500),N69*1%,IF(AND(N69&gt;1,N69&lt;=50),N69*1.5%))))</f>
        <v>3.2570000000000001</v>
      </c>
      <c r="N85" s="53">
        <f t="shared" ca="1" si="2"/>
        <v>3.3</v>
      </c>
      <c r="O85" s="1910" t="s">
        <v>2856</v>
      </c>
      <c r="P85" s="1910"/>
      <c r="Q85" s="1910"/>
      <c r="R85" s="1910"/>
      <c r="S85" s="1910"/>
      <c r="T85" s="1910"/>
      <c r="U85" s="1910"/>
      <c r="V85" s="1910"/>
    </row>
    <row r="86" spans="1:26" ht="13.8" thickBot="1">
      <c r="A86" s="379" t="s">
        <v>1818</v>
      </c>
      <c r="B86" s="380" t="s">
        <v>430</v>
      </c>
      <c r="C86" s="381">
        <f ca="1">IF(C85&lt;=0,0,ROUND(C85*D86,0))</f>
        <v>174</v>
      </c>
      <c r="D86" s="382">
        <f>'数据-取费表'!B41</f>
        <v>5.6000000000000001E-2</v>
      </c>
      <c r="E86" s="383"/>
      <c r="F86" s="42"/>
      <c r="G86" s="42"/>
      <c r="H86" s="990"/>
      <c r="I86" s="308"/>
      <c r="J86" s="1910"/>
      <c r="K86" s="3458"/>
      <c r="L86" s="2768" t="s">
        <v>2858</v>
      </c>
      <c r="M86" s="2758">
        <f ca="1">N69*0.5%</f>
        <v>16.285</v>
      </c>
      <c r="N86" s="53">
        <f ca="1">IF(M86&gt;0.5,0.5,ROUND(M86,0))</f>
        <v>0.5</v>
      </c>
      <c r="O86" s="1910" t="s">
        <v>2859</v>
      </c>
      <c r="P86" s="1910"/>
      <c r="Q86" s="1910"/>
      <c r="R86" s="1910"/>
      <c r="S86" s="1910"/>
      <c r="T86" s="1910"/>
      <c r="U86" s="1910"/>
      <c r="V86" s="1910"/>
    </row>
    <row r="87" spans="1:26" s="1207" customFormat="1" ht="14.25" customHeight="1">
      <c r="A87" s="1262"/>
      <c r="B87" s="1263"/>
      <c r="C87" s="1264"/>
      <c r="D87" s="1265"/>
      <c r="E87" s="1266"/>
      <c r="F87" s="42"/>
      <c r="G87" s="42"/>
      <c r="H87" s="990"/>
      <c r="I87" s="308"/>
      <c r="J87" s="1910"/>
      <c r="K87" s="3458"/>
      <c r="L87" s="2768" t="s">
        <v>2860</v>
      </c>
      <c r="M87" s="275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2761"/>
      <c r="P87" s="1910"/>
      <c r="Q87" s="1910"/>
      <c r="R87" s="1910"/>
      <c r="S87" s="1910"/>
      <c r="T87" s="1910"/>
      <c r="U87" s="1910"/>
      <c r="V87" s="1910"/>
      <c r="W87" s="289"/>
      <c r="X87" s="289"/>
      <c r="Y87" s="289"/>
      <c r="Z87" s="289"/>
    </row>
    <row r="88" spans="1:26" s="1267" customFormat="1" ht="14.4" thickBot="1">
      <c r="A88" s="3437" t="s">
        <v>431</v>
      </c>
      <c r="B88" s="3438"/>
      <c r="C88" s="3438"/>
      <c r="D88" s="3438"/>
      <c r="E88" s="3438"/>
      <c r="F88" s="3438"/>
      <c r="G88" s="3438"/>
      <c r="H88" s="3438"/>
      <c r="I88" s="1268"/>
      <c r="J88" s="1918"/>
      <c r="K88" s="3458"/>
      <c r="L88" s="2768" t="s">
        <v>2861</v>
      </c>
      <c r="M88" s="2758">
        <f ca="1">IF(N69&gt;10000,N69*0.5%,IF(AND(N69&gt;5000,N69&lt;=10000),N69*1%,IF(AND(N69&gt;1000,N69&lt;=5000),N69*2%,IF(AND(N69&gt;200,N69&lt;=1000),N69*3%,N69*5%))))</f>
        <v>65.14</v>
      </c>
      <c r="N88" s="53">
        <f ca="1">ROUND(M88,1)</f>
        <v>65.099999999999994</v>
      </c>
      <c r="O88" s="2761"/>
      <c r="P88" s="1915"/>
      <c r="Q88" s="1915"/>
      <c r="R88" s="1915"/>
      <c r="S88" s="1915"/>
      <c r="T88" s="1915"/>
      <c r="U88" s="1915"/>
      <c r="V88" s="1915"/>
      <c r="W88" s="1919"/>
      <c r="X88" s="1919"/>
      <c r="Y88" s="1919"/>
      <c r="Z88" s="1919"/>
    </row>
    <row r="89" spans="1:26" s="1267" customFormat="1" ht="13.8">
      <c r="A89" s="3412" t="s">
        <v>422</v>
      </c>
      <c r="B89" s="3413"/>
      <c r="C89" s="981"/>
      <c r="D89" s="981" t="s">
        <v>423</v>
      </c>
      <c r="E89" s="384" t="s">
        <v>432</v>
      </c>
      <c r="F89" s="385"/>
      <c r="G89" s="385"/>
      <c r="H89" s="386"/>
      <c r="I89" s="1269"/>
      <c r="J89" s="1920"/>
      <c r="K89" s="3458"/>
      <c r="L89" s="2768" t="s">
        <v>27</v>
      </c>
      <c r="M89" s="2759"/>
      <c r="N89" s="53">
        <f ca="1">ROUND(SUM(N83:N88),0)</f>
        <v>120</v>
      </c>
      <c r="O89" s="2769">
        <f ca="1">N89/N69</f>
        <v>3.6843721215842798E-2</v>
      </c>
      <c r="P89" s="1915"/>
      <c r="Q89" s="1915"/>
      <c r="R89" s="1915"/>
      <c r="S89" s="1915"/>
      <c r="T89" s="1915"/>
      <c r="U89" s="1915"/>
      <c r="V89" s="1915"/>
      <c r="W89" s="1919"/>
      <c r="X89" s="1919"/>
      <c r="Y89" s="1919"/>
      <c r="Z89" s="1919"/>
    </row>
    <row r="90" spans="1:26" s="1267" customFormat="1" ht="13.8">
      <c r="A90" s="374" t="s">
        <v>1813</v>
      </c>
      <c r="B90" s="375" t="s">
        <v>433</v>
      </c>
      <c r="C90" s="378">
        <f ca="1">ROUND(D63/(1+'数据-取费表'!C42),0)</f>
        <v>3102</v>
      </c>
      <c r="D90" s="371" t="s">
        <v>19</v>
      </c>
      <c r="E90" s="978"/>
      <c r="F90" s="977"/>
      <c r="G90" s="977"/>
      <c r="H90" s="387"/>
      <c r="I90" s="1269"/>
      <c r="J90" s="1920"/>
      <c r="K90" s="1915"/>
      <c r="L90" s="1915"/>
      <c r="M90" s="1915"/>
      <c r="N90" s="1915"/>
      <c r="O90" s="1915"/>
      <c r="P90" s="1915"/>
      <c r="Q90" s="1915"/>
      <c r="R90" s="1915"/>
      <c r="S90" s="1915"/>
      <c r="T90" s="1915"/>
      <c r="U90" s="1915"/>
      <c r="V90" s="1915"/>
      <c r="W90" s="1919"/>
      <c r="X90" s="1919"/>
      <c r="Y90" s="1919"/>
      <c r="Z90" s="1919"/>
    </row>
    <row r="91" spans="1:26" s="1267" customFormat="1" ht="13.8">
      <c r="A91" s="374" t="s">
        <v>1819</v>
      </c>
      <c r="B91" s="345" t="s">
        <v>434</v>
      </c>
      <c r="C91" s="378">
        <f ca="1">C92+C96</f>
        <v>19</v>
      </c>
      <c r="D91" s="371" t="s">
        <v>19</v>
      </c>
      <c r="E91" s="978"/>
      <c r="F91" s="977"/>
      <c r="G91" s="977"/>
      <c r="H91" s="387"/>
      <c r="I91" s="1269"/>
      <c r="J91" s="1920"/>
      <c r="K91" s="1915"/>
      <c r="L91" s="1915"/>
      <c r="M91" s="1915"/>
      <c r="N91" s="1915"/>
      <c r="O91" s="1915"/>
      <c r="P91" s="1915"/>
      <c r="Q91" s="1915"/>
      <c r="R91" s="1915"/>
      <c r="S91" s="1915"/>
      <c r="T91" s="1915"/>
      <c r="U91" s="1915"/>
      <c r="V91" s="1915"/>
      <c r="W91" s="1919"/>
      <c r="X91" s="1919"/>
      <c r="Y91" s="1919"/>
      <c r="Z91" s="1919"/>
    </row>
    <row r="92" spans="1:26" s="1267" customFormat="1" ht="24">
      <c r="A92" s="388" t="s">
        <v>1820</v>
      </c>
      <c r="B92" s="369" t="s">
        <v>435</v>
      </c>
      <c r="C92" s="371">
        <f>ROUND(IF(G95="2016年5月1日后购买",C93/(1+'数据-取费表'!C30)+C94+C95,C93+C94+C95),0)</f>
        <v>0</v>
      </c>
      <c r="D92" s="371" t="s">
        <v>19</v>
      </c>
      <c r="E92" s="978"/>
      <c r="F92" s="977"/>
      <c r="G92" s="977"/>
      <c r="H92" s="387"/>
      <c r="I92" s="1269"/>
      <c r="J92" s="1920"/>
      <c r="K92" s="1915"/>
      <c r="L92" s="1915"/>
      <c r="M92" s="1915"/>
      <c r="N92" s="1915"/>
      <c r="O92" s="1915"/>
      <c r="P92" s="1915"/>
      <c r="Q92" s="1915"/>
      <c r="R92" s="1915"/>
      <c r="S92" s="1915"/>
      <c r="T92" s="1915"/>
      <c r="U92" s="1915"/>
      <c r="V92" s="1915"/>
      <c r="W92" s="1919"/>
      <c r="X92" s="1919"/>
      <c r="Y92" s="1919"/>
      <c r="Z92" s="1919"/>
    </row>
    <row r="93" spans="1:26" s="1267" customFormat="1" ht="14.4">
      <c r="A93" s="388" t="s">
        <v>1821</v>
      </c>
      <c r="B93" s="369" t="s">
        <v>436</v>
      </c>
      <c r="C93" s="389"/>
      <c r="D93" s="371" t="s">
        <v>19</v>
      </c>
      <c r="E93" s="390" t="s">
        <v>437</v>
      </c>
      <c r="F93" s="391"/>
      <c r="G93" s="390" t="s">
        <v>438</v>
      </c>
      <c r="H93" s="392">
        <v>5</v>
      </c>
      <c r="I93" s="11"/>
      <c r="J93" s="1915"/>
      <c r="K93" s="1915"/>
      <c r="L93" s="1915"/>
      <c r="M93" s="1915"/>
      <c r="N93" s="1915"/>
      <c r="O93" s="1915"/>
      <c r="P93" s="1915"/>
      <c r="Q93" s="1915"/>
      <c r="R93" s="1915"/>
      <c r="S93" s="1915"/>
      <c r="T93" s="1915"/>
      <c r="U93" s="1915"/>
      <c r="V93" s="1915"/>
      <c r="W93" s="1919"/>
      <c r="X93" s="1919"/>
      <c r="Y93" s="1919"/>
      <c r="Z93" s="1919"/>
    </row>
    <row r="94" spans="1:26" s="1267" customFormat="1" ht="24.75" customHeight="1">
      <c r="A94" s="388" t="s">
        <v>1822</v>
      </c>
      <c r="B94" s="393" t="s">
        <v>439</v>
      </c>
      <c r="C94" s="371">
        <f>IF(F93="购房发票",ROUND(C93*H93*5%,0),0)</f>
        <v>0</v>
      </c>
      <c r="D94" s="394">
        <v>0.05</v>
      </c>
      <c r="E94" s="3394" t="s">
        <v>440</v>
      </c>
      <c r="F94" s="3393"/>
      <c r="G94" s="3393"/>
      <c r="H94" s="3436"/>
      <c r="I94" s="1269"/>
      <c r="J94" s="1920"/>
      <c r="K94" s="1915"/>
      <c r="L94" s="1915"/>
      <c r="M94" s="1915"/>
      <c r="N94" s="1915"/>
      <c r="O94" s="1915"/>
      <c r="P94" s="1915"/>
      <c r="Q94" s="1915"/>
      <c r="R94" s="1915"/>
      <c r="S94" s="1915"/>
      <c r="T94" s="1915"/>
      <c r="U94" s="1915"/>
      <c r="V94" s="1915"/>
      <c r="W94" s="1919"/>
      <c r="X94" s="1919"/>
      <c r="Y94" s="1919"/>
      <c r="Z94" s="1919"/>
    </row>
    <row r="95" spans="1:26" s="1267" customFormat="1" ht="24.75" customHeight="1">
      <c r="A95" s="388" t="s">
        <v>1823</v>
      </c>
      <c r="B95" s="369" t="s">
        <v>441</v>
      </c>
      <c r="C95" s="371">
        <f>ROUND(IF(G95="个人买卖住房",0,IF(G95="2016年5月1日前购买",C93*D95,C93*D95/(1+'数据-取费表'!C42))),0)</f>
        <v>0</v>
      </c>
      <c r="D95" s="395">
        <f>'数据-取费表'!B48+'数据-取费表'!B49</f>
        <v>3.0499999999999999E-2</v>
      </c>
      <c r="E95" s="26" t="s">
        <v>442</v>
      </c>
      <c r="F95" s="396"/>
      <c r="G95" s="397"/>
      <c r="H95" s="986" t="str">
        <f>IF(G95="个人买卖住房","免征印花税"," ")</f>
        <v xml:space="preserve"> </v>
      </c>
      <c r="I95" s="1269"/>
      <c r="J95" s="1920"/>
      <c r="K95" s="1915"/>
      <c r="L95" s="1915"/>
      <c r="M95" s="1915"/>
      <c r="N95" s="1915"/>
      <c r="O95" s="1915"/>
      <c r="P95" s="1915"/>
      <c r="Q95" s="1915"/>
      <c r="R95" s="1915"/>
      <c r="S95" s="1915"/>
      <c r="T95" s="1915"/>
      <c r="U95" s="1915"/>
      <c r="V95" s="1915"/>
      <c r="W95" s="1919"/>
      <c r="X95" s="1919"/>
      <c r="Y95" s="1919"/>
      <c r="Z95" s="1919"/>
    </row>
    <row r="96" spans="1:26" s="1267" customFormat="1" ht="24.75" customHeight="1">
      <c r="A96" s="388" t="s">
        <v>1824</v>
      </c>
      <c r="B96" s="369" t="s">
        <v>443</v>
      </c>
      <c r="C96" s="398">
        <f ca="1">ROUND(D63*D96/(1+'数据-取费表'!C42),0)</f>
        <v>19</v>
      </c>
      <c r="D96" s="399">
        <f>'数据-取费表'!B43</f>
        <v>6.000000000000001E-3</v>
      </c>
      <c r="E96" s="3428" t="s">
        <v>2412</v>
      </c>
      <c r="F96" s="3429"/>
      <c r="G96" s="3429"/>
      <c r="H96" s="3430"/>
      <c r="I96" s="1270"/>
      <c r="J96" s="1921"/>
      <c r="K96" s="1915"/>
      <c r="L96" s="1915"/>
      <c r="M96" s="1915"/>
      <c r="N96" s="1915"/>
      <c r="O96" s="1915"/>
      <c r="P96" s="1915"/>
      <c r="Q96" s="1915"/>
      <c r="R96" s="1915"/>
      <c r="S96" s="1915"/>
      <c r="T96" s="1915"/>
      <c r="U96" s="1915"/>
      <c r="V96" s="1915"/>
      <c r="W96" s="1919"/>
      <c r="X96" s="1919"/>
      <c r="Y96" s="1919"/>
      <c r="Z96" s="1919"/>
    </row>
    <row r="97" spans="1:26" s="1267" customFormat="1" ht="13.8">
      <c r="A97" s="1545" t="s">
        <v>1825</v>
      </c>
      <c r="B97" s="375" t="s">
        <v>444</v>
      </c>
      <c r="C97" s="378">
        <f ca="1">C90-C91</f>
        <v>3083</v>
      </c>
      <c r="D97" s="371" t="s">
        <v>19</v>
      </c>
      <c r="E97" s="978"/>
      <c r="F97" s="977"/>
      <c r="G97" s="977"/>
      <c r="H97" s="387"/>
      <c r="I97" s="1269"/>
      <c r="J97" s="1920"/>
      <c r="K97" s="1915"/>
      <c r="L97" s="1915"/>
      <c r="M97" s="1915"/>
      <c r="N97" s="1915"/>
      <c r="O97" s="1915"/>
      <c r="P97" s="1915"/>
      <c r="Q97" s="1915"/>
      <c r="R97" s="1915"/>
      <c r="S97" s="1915"/>
      <c r="T97" s="1915"/>
      <c r="U97" s="1915"/>
      <c r="V97" s="1915"/>
      <c r="W97" s="1919"/>
      <c r="X97" s="1919"/>
      <c r="Y97" s="1919"/>
      <c r="Z97" s="1919"/>
    </row>
    <row r="98" spans="1:26" s="1267" customFormat="1" ht="24">
      <c r="A98" s="1545" t="s">
        <v>1826</v>
      </c>
      <c r="B98" s="375" t="s">
        <v>445</v>
      </c>
      <c r="C98" s="400">
        <f ca="1">IF(C97&lt;=0,0,C97/C91)</f>
        <v>162.26315789473685</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7"/>
      <c r="I98" s="1269"/>
      <c r="J98" s="1920"/>
      <c r="K98" s="1915"/>
      <c r="L98" s="1915"/>
      <c r="M98" s="1915"/>
      <c r="N98" s="1915"/>
      <c r="O98" s="1915"/>
      <c r="P98" s="1915"/>
      <c r="Q98" s="1915"/>
      <c r="R98" s="1915"/>
      <c r="S98" s="1915"/>
      <c r="T98" s="1915"/>
      <c r="U98" s="1915"/>
      <c r="V98" s="1915"/>
      <c r="W98" s="1919"/>
      <c r="X98" s="1919"/>
      <c r="Y98" s="1919"/>
      <c r="Z98" s="1919"/>
    </row>
    <row r="99" spans="1:26" s="1267" customFormat="1" ht="24.6" thickBot="1">
      <c r="A99" s="1546" t="s">
        <v>1827</v>
      </c>
      <c r="B99" s="380" t="s">
        <v>446</v>
      </c>
      <c r="C99" s="401">
        <f ca="1">ROUND(IF(C97&lt;=0,0,IF(C98&gt;=200%,C97*60%-C91*35%,IF(C98&gt;=100%,C97*50%-C91*15%,IF(C98&gt;=50%,C97*40%-C91*5%,IF(C98&lt;50%,C97*30%,0))))),0)</f>
        <v>1843</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9"/>
      <c r="J99" s="1920"/>
      <c r="K99" s="1915"/>
      <c r="L99" s="1915"/>
      <c r="M99" s="1915"/>
      <c r="N99" s="1915"/>
      <c r="O99" s="1915"/>
      <c r="P99" s="1915"/>
      <c r="Q99" s="1915"/>
      <c r="R99" s="1915"/>
      <c r="S99" s="1915"/>
      <c r="T99" s="1915"/>
      <c r="U99" s="1915"/>
      <c r="V99" s="1915"/>
      <c r="W99" s="1919"/>
      <c r="X99" s="1919"/>
      <c r="Y99" s="1919"/>
      <c r="Z99" s="1919"/>
    </row>
    <row r="100" spans="1:26" s="1267" customFormat="1" ht="7.5" customHeight="1">
      <c r="A100" s="1271"/>
      <c r="B100" s="1272"/>
      <c r="C100" s="11"/>
      <c r="D100" s="11"/>
      <c r="E100" s="1272"/>
      <c r="F100" s="1272"/>
      <c r="G100" s="1272"/>
      <c r="H100" s="1273"/>
      <c r="I100" s="1270"/>
      <c r="J100" s="1921"/>
      <c r="K100" s="1915"/>
      <c r="L100" s="1915"/>
      <c r="M100" s="1915"/>
      <c r="N100" s="1915"/>
      <c r="O100" s="1915"/>
      <c r="P100" s="1915"/>
      <c r="Q100" s="1915"/>
      <c r="R100" s="1915"/>
      <c r="S100" s="1915"/>
      <c r="T100" s="1915"/>
      <c r="U100" s="1915"/>
      <c r="V100" s="1915"/>
      <c r="W100" s="1919"/>
      <c r="X100" s="1919"/>
      <c r="Y100" s="1919"/>
      <c r="Z100" s="1919"/>
    </row>
    <row r="101" spans="1:26" s="1267" customFormat="1" ht="14.4" thickBot="1">
      <c r="A101" s="3437" t="s">
        <v>447</v>
      </c>
      <c r="B101" s="3438"/>
      <c r="C101" s="3438"/>
      <c r="D101" s="3438"/>
      <c r="E101" s="3438"/>
      <c r="F101" s="3438"/>
      <c r="G101" s="3438"/>
      <c r="H101" s="3438"/>
      <c r="I101" s="11"/>
      <c r="J101" s="1915"/>
      <c r="K101" s="1915"/>
      <c r="L101" s="1915"/>
      <c r="M101" s="1915"/>
      <c r="N101" s="1915"/>
      <c r="O101" s="1915"/>
      <c r="P101" s="1915"/>
      <c r="Q101" s="1915"/>
      <c r="R101" s="1915"/>
      <c r="S101" s="1915"/>
      <c r="T101" s="1915"/>
      <c r="U101" s="1915"/>
      <c r="V101" s="1915"/>
      <c r="W101" s="1919"/>
      <c r="X101" s="1919"/>
      <c r="Y101" s="1919"/>
      <c r="Z101" s="1919"/>
    </row>
    <row r="102" spans="1:26" s="1267" customFormat="1" ht="13.8">
      <c r="A102" s="3412" t="s">
        <v>422</v>
      </c>
      <c r="B102" s="3413"/>
      <c r="C102" s="981"/>
      <c r="D102" s="981" t="s">
        <v>423</v>
      </c>
      <c r="E102" s="384" t="s">
        <v>432</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7" customFormat="1" ht="13.8">
      <c r="A103" s="374" t="s">
        <v>1813</v>
      </c>
      <c r="B103" s="375" t="s">
        <v>433</v>
      </c>
      <c r="C103" s="378">
        <f ca="1">ROUND(D63/(1+'数据-取费表'!C42),0)</f>
        <v>3102</v>
      </c>
      <c r="D103" s="371" t="s">
        <v>19</v>
      </c>
      <c r="E103" s="978"/>
      <c r="F103" s="977"/>
      <c r="G103" s="977"/>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7" customFormat="1" ht="13.8">
      <c r="A104" s="374" t="s">
        <v>1819</v>
      </c>
      <c r="B104" s="345" t="s">
        <v>434</v>
      </c>
      <c r="C104" s="378">
        <f ca="1">IF(H106="仅含出让金",C105+C108+C109+C110+C111+C112,C105+C109+C110+C111+C112)</f>
        <v>3517</v>
      </c>
      <c r="D104" s="408"/>
      <c r="E104" s="978"/>
      <c r="F104" s="977"/>
      <c r="G104" s="977"/>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7" customFormat="1" ht="13.8">
      <c r="A105" s="388" t="s">
        <v>1820</v>
      </c>
      <c r="B105" s="369" t="s">
        <v>448</v>
      </c>
      <c r="C105" s="398">
        <f>C106+C107</f>
        <v>3498</v>
      </c>
      <c r="D105" s="399"/>
      <c r="E105" s="972"/>
      <c r="F105" s="973"/>
      <c r="G105" s="973"/>
      <c r="H105" s="974"/>
      <c r="I105" s="11"/>
      <c r="J105" s="1915"/>
      <c r="K105" s="1915"/>
      <c r="L105" s="1915"/>
      <c r="M105" s="1915"/>
      <c r="N105" s="1915"/>
      <c r="O105" s="1915"/>
      <c r="P105" s="1915"/>
      <c r="Q105" s="1915"/>
      <c r="R105" s="1915"/>
      <c r="S105" s="1915"/>
      <c r="T105" s="1915"/>
      <c r="U105" s="1915"/>
      <c r="V105" s="1915"/>
      <c r="W105" s="1919"/>
      <c r="X105" s="1919"/>
      <c r="Y105" s="1919"/>
      <c r="Z105" s="1919"/>
    </row>
    <row r="106" spans="1:26" s="1267" customFormat="1" ht="26.4">
      <c r="A106" s="388" t="s">
        <v>1821</v>
      </c>
      <c r="B106" s="369" t="s">
        <v>449</v>
      </c>
      <c r="C106" s="409">
        <f>ROUND(2449.02*'数据-汇总表'!D3/10000,)</f>
        <v>3394</v>
      </c>
      <c r="D106" s="399"/>
      <c r="E106" s="410" t="s">
        <v>450</v>
      </c>
      <c r="F106" s="973"/>
      <c r="G106" s="411" t="s">
        <v>451</v>
      </c>
      <c r="H106" s="412" t="s">
        <v>3240</v>
      </c>
      <c r="I106" s="11"/>
      <c r="J106" s="1915"/>
      <c r="K106" s="3242" t="s">
        <v>2981</v>
      </c>
      <c r="L106" s="1915"/>
      <c r="M106" s="1915"/>
      <c r="N106" s="1915"/>
      <c r="O106" s="1915"/>
      <c r="P106" s="1915"/>
      <c r="Q106" s="1915"/>
      <c r="R106" s="1915"/>
      <c r="S106" s="1915"/>
      <c r="T106" s="1915"/>
      <c r="U106" s="1915"/>
      <c r="V106" s="1915"/>
      <c r="W106" s="1919"/>
      <c r="X106" s="1919"/>
      <c r="Y106" s="1919"/>
      <c r="Z106" s="1919"/>
    </row>
    <row r="107" spans="1:26" s="1267" customFormat="1" ht="13.8">
      <c r="A107" s="388" t="s">
        <v>1822</v>
      </c>
      <c r="B107" s="369" t="s">
        <v>441</v>
      </c>
      <c r="C107" s="398">
        <f>ROUND(C106*D107,0)</f>
        <v>104</v>
      </c>
      <c r="D107" s="399">
        <f>'数据-取费表'!B48+'数据-取费表'!B49</f>
        <v>3.0499999999999999E-2</v>
      </c>
      <c r="E107" s="410" t="s">
        <v>452</v>
      </c>
      <c r="F107" s="973"/>
      <c r="G107" s="973"/>
      <c r="H107" s="974"/>
      <c r="I107" s="11"/>
      <c r="J107" s="1915"/>
      <c r="K107" s="1915"/>
      <c r="L107" s="1915"/>
      <c r="M107" s="1915"/>
      <c r="N107" s="1915"/>
      <c r="O107" s="1915"/>
      <c r="P107" s="1915"/>
      <c r="Q107" s="1915"/>
      <c r="R107" s="1915"/>
      <c r="S107" s="1915"/>
      <c r="T107" s="1915"/>
      <c r="U107" s="1915"/>
      <c r="V107" s="1915"/>
      <c r="W107" s="1919"/>
      <c r="X107" s="1919"/>
      <c r="Y107" s="1919"/>
      <c r="Z107" s="1919"/>
    </row>
    <row r="108" spans="1:26" s="1267" customFormat="1" ht="14.4">
      <c r="A108" s="388" t="s">
        <v>1824</v>
      </c>
      <c r="B108" s="369" t="s">
        <v>453</v>
      </c>
      <c r="C108" s="409"/>
      <c r="D108" s="399"/>
      <c r="E108" s="410" t="str">
        <f>IF(H106="-","土地取得成本中已包含该笔费用"," ")</f>
        <v xml:space="preserve"> </v>
      </c>
      <c r="F108" s="973"/>
      <c r="G108" s="3388" t="s">
        <v>2951</v>
      </c>
      <c r="H108" s="3389"/>
      <c r="I108" s="2857"/>
      <c r="J108" s="1915"/>
      <c r="K108" s="3242" t="s">
        <v>2982</v>
      </c>
      <c r="L108" s="1915"/>
      <c r="M108" s="1915"/>
      <c r="N108" s="1915"/>
      <c r="O108" s="1915"/>
      <c r="P108" s="1915"/>
      <c r="Q108" s="1915"/>
      <c r="R108" s="1915"/>
      <c r="S108" s="1915"/>
      <c r="T108" s="1915"/>
      <c r="U108" s="1915"/>
      <c r="V108" s="1915"/>
      <c r="W108" s="1919"/>
      <c r="X108" s="1919"/>
      <c r="Y108" s="1919"/>
      <c r="Z108" s="1919"/>
    </row>
    <row r="109" spans="1:26" s="1267" customFormat="1" ht="24" customHeight="1">
      <c r="A109" s="1547" t="s">
        <v>1828</v>
      </c>
      <c r="B109" s="369" t="s">
        <v>454</v>
      </c>
      <c r="C109" s="398">
        <f>IF(H109="——",IF(F1="现房",'剩余法-现房'!C18,0),I109)</f>
        <v>0</v>
      </c>
      <c r="D109" s="399"/>
      <c r="E109" s="3431" t="s">
        <v>455</v>
      </c>
      <c r="F109" s="3429"/>
      <c r="G109" s="3429"/>
      <c r="H109" s="1854" t="s">
        <v>942</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7" customFormat="1" ht="25.5" customHeight="1">
      <c r="A110" s="1547" t="s">
        <v>1829</v>
      </c>
      <c r="B110" s="369" t="s">
        <v>456</v>
      </c>
      <c r="C110" s="398">
        <f>ROUND((C105+C108+C109)*D110,0)</f>
        <v>0</v>
      </c>
      <c r="D110" s="3273">
        <v>0</v>
      </c>
      <c r="E110" s="3431" t="s">
        <v>457</v>
      </c>
      <c r="F110" s="3429"/>
      <c r="G110" s="3429"/>
      <c r="H110" s="3430"/>
      <c r="I110" s="11"/>
      <c r="J110" s="1915"/>
      <c r="K110" s="3243" t="s">
        <v>2983</v>
      </c>
      <c r="L110" s="1915"/>
      <c r="M110" s="1915"/>
      <c r="N110" s="1915"/>
      <c r="O110" s="1915"/>
      <c r="P110" s="1915"/>
      <c r="Q110" s="1915"/>
      <c r="R110" s="1915"/>
      <c r="S110" s="1915"/>
      <c r="T110" s="1915"/>
      <c r="U110" s="1915"/>
      <c r="V110" s="1915"/>
      <c r="W110" s="1919"/>
      <c r="X110" s="1919"/>
      <c r="Y110" s="1919"/>
      <c r="Z110" s="1919"/>
    </row>
    <row r="111" spans="1:26" s="1267" customFormat="1" ht="25.5" customHeight="1">
      <c r="A111" s="1547" t="s">
        <v>1830</v>
      </c>
      <c r="B111" s="369" t="s">
        <v>443</v>
      </c>
      <c r="C111" s="398">
        <f ca="1">ROUND(D63*D111/(1+'数据-取费表'!C42),0)</f>
        <v>19</v>
      </c>
      <c r="D111" s="399">
        <f>'数据-取费表'!B43</f>
        <v>6.000000000000001E-3</v>
      </c>
      <c r="E111" s="3428" t="s">
        <v>2412</v>
      </c>
      <c r="F111" s="3429"/>
      <c r="G111" s="3429"/>
      <c r="H111" s="3430"/>
      <c r="I111" s="11"/>
      <c r="J111" s="1915"/>
      <c r="K111" s="1915"/>
      <c r="L111" s="1915"/>
      <c r="M111" s="1915"/>
      <c r="N111" s="1915"/>
      <c r="O111" s="1915"/>
      <c r="P111" s="1915"/>
      <c r="Q111" s="1915"/>
      <c r="R111" s="1915"/>
      <c r="S111" s="1915"/>
      <c r="T111" s="1915"/>
      <c r="U111" s="1915"/>
      <c r="V111" s="1915"/>
      <c r="W111" s="1919"/>
      <c r="X111" s="1919"/>
      <c r="Y111" s="1919"/>
      <c r="Z111" s="1919"/>
    </row>
    <row r="112" spans="1:26" s="1267" customFormat="1" ht="25.5" customHeight="1">
      <c r="A112" s="1547" t="s">
        <v>1831</v>
      </c>
      <c r="B112" s="369" t="s">
        <v>458</v>
      </c>
      <c r="C112" s="398">
        <f>ROUND(C108*D112,0)</f>
        <v>0</v>
      </c>
      <c r="D112" s="399">
        <v>0.2</v>
      </c>
      <c r="E112" s="3431" t="s">
        <v>2435</v>
      </c>
      <c r="F112" s="3429"/>
      <c r="G112" s="3429"/>
      <c r="H112" s="3430"/>
      <c r="I112" s="11"/>
      <c r="J112" s="1915"/>
      <c r="K112" s="1915"/>
      <c r="L112" s="1915"/>
      <c r="M112" s="1915"/>
      <c r="N112" s="1915"/>
      <c r="O112" s="1915"/>
      <c r="P112" s="1915"/>
      <c r="Q112" s="1915"/>
      <c r="R112" s="1915"/>
      <c r="S112" s="1915"/>
      <c r="T112" s="1915"/>
      <c r="U112" s="1915"/>
      <c r="V112" s="1915"/>
      <c r="W112" s="1919"/>
      <c r="X112" s="1919"/>
      <c r="Y112" s="1919"/>
      <c r="Z112" s="1919"/>
    </row>
    <row r="113" spans="1:26" s="1267" customFormat="1" ht="13.8">
      <c r="A113" s="1545" t="s">
        <v>1825</v>
      </c>
      <c r="B113" s="375" t="s">
        <v>444</v>
      </c>
      <c r="C113" s="378">
        <f ca="1">ROUND(C103-C104,0)</f>
        <v>-415</v>
      </c>
      <c r="D113" s="371" t="s">
        <v>19</v>
      </c>
      <c r="E113" s="978"/>
      <c r="F113" s="977"/>
      <c r="G113" s="977"/>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7" customFormat="1" ht="24">
      <c r="A114" s="1545" t="s">
        <v>1826</v>
      </c>
      <c r="B114" s="375" t="s">
        <v>445</v>
      </c>
      <c r="C114" s="400">
        <f ca="1">IF(C113&lt;=0,0,C113/C104)</f>
        <v>0</v>
      </c>
      <c r="D114" s="37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7"/>
      <c r="G114" s="977"/>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7" customFormat="1" ht="24.6" thickBot="1">
      <c r="A115" s="1546" t="s">
        <v>1827</v>
      </c>
      <c r="B115" s="380" t="s">
        <v>446</v>
      </c>
      <c r="C115" s="401">
        <f ca="1">ROUND(IF(C113&lt;=0,0,IF(C114&gt;=200%,C113*60%-C104*35%,IF(C114&gt;=100%,C113*50%-C104*15%,IF(C114&gt;=50%,C113*40%-C104*5%,IF(C114&lt;50%,C113*30%,0))))),0)</f>
        <v>0</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210" priority="21" stopIfTrue="1" operator="equal">
      <formula>25</formula>
    </cfRule>
  </conditionalFormatting>
  <conditionalFormatting sqref="C8:C9">
    <cfRule type="cellIs" dxfId="209" priority="19" stopIfTrue="1" operator="equal">
      <formula>15</formula>
    </cfRule>
  </conditionalFormatting>
  <conditionalFormatting sqref="C14:C16">
    <cfRule type="cellIs" dxfId="208" priority="13" stopIfTrue="1" operator="equal">
      <formula>30</formula>
    </cfRule>
  </conditionalFormatting>
  <conditionalFormatting sqref="D5:D7">
    <cfRule type="cellIs" dxfId="207" priority="10" stopIfTrue="1" operator="equal">
      <formula>25</formula>
    </cfRule>
  </conditionalFormatting>
  <conditionalFormatting sqref="D8:D9">
    <cfRule type="cellIs" dxfId="206" priority="9" stopIfTrue="1" operator="equal">
      <formula>15</formula>
    </cfRule>
  </conditionalFormatting>
  <conditionalFormatting sqref="C10:D13">
    <cfRule type="cellIs" dxfId="205" priority="8" stopIfTrue="1" operator="equal">
      <formula>15</formula>
    </cfRule>
  </conditionalFormatting>
  <conditionalFormatting sqref="D14:D16">
    <cfRule type="cellIs" dxfId="204" priority="6" stopIfTrue="1" operator="equal">
      <formula>30</formula>
    </cfRule>
  </conditionalFormatting>
  <conditionalFormatting sqref="C108">
    <cfRule type="expression" dxfId="203" priority="3" stopIfTrue="1">
      <formula>$H$106&lt;&gt;"仅含出让金"</formula>
    </cfRule>
  </conditionalFormatting>
  <conditionalFormatting sqref="C109">
    <cfRule type="expression" dxfId="202" priority="2" stopIfTrue="1">
      <formula>$H$109="由企业提供"</formula>
    </cfRule>
  </conditionalFormatting>
  <conditionalFormatting sqref="I33">
    <cfRule type="expression" dxfId="20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8" sqref="C8"/>
    </sheetView>
  </sheetViews>
  <sheetFormatPr defaultColWidth="6.6640625" defaultRowHeight="13.2"/>
  <cols>
    <col min="1" max="1" width="9.77734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11.66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31" s="1923" customFormat="1" ht="21">
      <c r="A1" s="1984" t="s">
        <v>459</v>
      </c>
      <c r="B1" s="2525"/>
      <c r="C1" s="1985"/>
      <c r="D1" s="1985"/>
      <c r="E1" s="1985"/>
      <c r="F1" s="1985"/>
      <c r="G1" s="1985"/>
      <c r="H1" s="1985"/>
      <c r="I1" s="1985"/>
      <c r="J1" s="1985"/>
      <c r="K1" s="415">
        <f>MATCH(B1,'数据-取费表'!A6:A16,0)+5</f>
        <v>9</v>
      </c>
      <c r="L1" s="289"/>
      <c r="M1" s="289"/>
      <c r="N1" s="289"/>
      <c r="O1" s="289"/>
      <c r="P1" s="289"/>
      <c r="Q1" s="289"/>
      <c r="R1" s="289"/>
      <c r="S1" s="289"/>
      <c r="T1" s="289"/>
      <c r="U1" s="289"/>
      <c r="V1" s="289"/>
      <c r="W1" s="289"/>
      <c r="X1" s="289"/>
      <c r="Y1" s="289"/>
      <c r="Z1" s="289"/>
    </row>
    <row r="2" spans="1:31" s="1923" customFormat="1" ht="18" customHeight="1">
      <c r="A2" s="1982" t="s">
        <v>460</v>
      </c>
      <c r="B2" s="1986">
        <f ca="1">C36</f>
        <v>3063</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1674</v>
      </c>
      <c r="B3" s="1988">
        <f ca="1">ROUND(B2*10000/IF(B1="",'数据-汇总表'!E3,INDIRECT("'数据-取费表'!K"&amp;$K$1)),0)</f>
        <v>1215</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461</v>
      </c>
      <c r="B4" s="420">
        <f ca="1">ROUND(B2*10000/IF(B1="",'数据-汇总表'!D3,INDIRECT("'数据-取费表'!R"&amp;$K$1)),0)</f>
        <v>2210</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147</v>
      </c>
      <c r="C5" s="424" t="s">
        <v>462</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1832</v>
      </c>
      <c r="B6" s="2545"/>
      <c r="C6" s="2546">
        <f ca="1">SUM(C10:K10)</f>
        <v>10207</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4.4">
      <c r="A7" s="2548" t="s">
        <v>463</v>
      </c>
      <c r="B7" s="2549" t="s">
        <v>464</v>
      </c>
      <c r="C7" s="429" t="s">
        <v>3218</v>
      </c>
      <c r="D7" s="429" t="s">
        <v>3018</v>
      </c>
      <c r="E7" s="429" t="s">
        <v>3004</v>
      </c>
      <c r="F7" s="429"/>
      <c r="G7" s="429"/>
      <c r="H7" s="429"/>
      <c r="I7" s="429"/>
      <c r="J7" s="429"/>
      <c r="K7" s="430"/>
      <c r="AA7" s="1993"/>
      <c r="AB7" s="1993"/>
      <c r="AC7" s="1993"/>
      <c r="AD7" s="1993"/>
      <c r="AE7" s="1993"/>
    </row>
    <row r="8" spans="1:31" s="1996" customFormat="1" ht="13.5" customHeight="1">
      <c r="A8" s="792" t="s">
        <v>1835</v>
      </c>
      <c r="B8" s="258" t="s">
        <v>465</v>
      </c>
      <c r="C8" s="2550">
        <f ca="1">'不动产收益法-公寓'!B3</f>
        <v>3599</v>
      </c>
      <c r="D8" s="2550">
        <f ca="1">不动产收益法!B3</f>
        <v>438</v>
      </c>
      <c r="E8" s="2550">
        <f ca="1">'不动产收益法-商业'!B3</f>
        <v>7949</v>
      </c>
      <c r="F8" s="2550"/>
      <c r="G8" s="2550"/>
      <c r="H8" s="2550"/>
      <c r="I8" s="2550"/>
      <c r="J8" s="2550"/>
      <c r="K8" s="2551"/>
      <c r="AA8" s="1995"/>
      <c r="AB8" s="1995"/>
      <c r="AC8" s="1995"/>
      <c r="AD8" s="1995"/>
      <c r="AE8" s="1995"/>
    </row>
    <row r="9" spans="1:31" s="1996" customFormat="1" ht="13.5" customHeight="1">
      <c r="A9" s="792" t="s">
        <v>1836</v>
      </c>
      <c r="B9" s="258" t="s">
        <v>466</v>
      </c>
      <c r="C9" s="434">
        <f>SUMIF('数据-汇总表'!$C19:$C33,'剩余法-待开发'!C7,'数据-汇总表'!$E19:$E33)</f>
        <v>14808.9</v>
      </c>
      <c r="D9" s="434">
        <f>SUMIF('数据-汇总表'!$C19:$C33,'剩余法-待开发'!D7,'数据-汇总表'!$E19:$E33)</f>
        <v>4430.21</v>
      </c>
      <c r="E9" s="434">
        <f>SUMIF('数据-汇总表'!$C19:$C33,'剩余法-待开发'!E7,'数据-汇总表'!$E19:$E33)</f>
        <v>5892.49</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1837</v>
      </c>
      <c r="B10" s="2538" t="s">
        <v>467</v>
      </c>
      <c r="C10" s="2741">
        <f ca="1">'不动产收益法-公寓'!B2</f>
        <v>5329</v>
      </c>
      <c r="D10" s="2741">
        <f ca="1">不动产收益法!B2</f>
        <v>194</v>
      </c>
      <c r="E10" s="2741">
        <f ca="1">'不动产收益法-商业'!B2</f>
        <v>4684</v>
      </c>
      <c r="F10" s="2553"/>
      <c r="G10" s="2553"/>
      <c r="H10" s="2553"/>
      <c r="I10" s="2553"/>
      <c r="J10" s="2553"/>
      <c r="K10" s="2554"/>
      <c r="AA10" s="1995"/>
      <c r="AB10" s="1995"/>
      <c r="AC10" s="1995"/>
      <c r="AD10" s="1995"/>
      <c r="AE10" s="1995"/>
    </row>
    <row r="11" spans="1:31" s="1992" customFormat="1" ht="16.5" customHeight="1">
      <c r="A11" s="2555" t="s">
        <v>1833</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463</v>
      </c>
      <c r="B12" s="2528" t="s">
        <v>464</v>
      </c>
      <c r="C12" s="2557" t="s">
        <v>468</v>
      </c>
      <c r="D12" s="2524" t="s">
        <v>469</v>
      </c>
      <c r="E12" s="2524" t="s">
        <v>470</v>
      </c>
      <c r="F12" s="2524" t="s">
        <v>471</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1838</v>
      </c>
      <c r="B13" s="2559" t="s">
        <v>472</v>
      </c>
      <c r="C13" s="443">
        <f ca="1">IF(B1="",'数据-取费表'!P16,INDIRECT("'数据-取费表'!p"&amp;$K$1)+INDIRECT("'数据-取费表'!t"&amp;$K$1))</f>
        <v>4363</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1839</v>
      </c>
      <c r="B14" s="2559" t="s">
        <v>473</v>
      </c>
      <c r="C14" s="53">
        <f ca="1">ROUND(C13*F14,0)</f>
        <v>131</v>
      </c>
      <c r="D14" s="2560"/>
      <c r="E14" s="2561"/>
      <c r="F14" s="2563">
        <f>'数据-取费表'!B33</f>
        <v>0.03</v>
      </c>
      <c r="G14" s="2528" t="s">
        <v>474</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1840</v>
      </c>
      <c r="B15" s="2559" t="s">
        <v>475</v>
      </c>
      <c r="C15" s="53">
        <f ca="1">ROUND(IF(B1="",SUMIF('数据-取费表'!C:C,"住宅",'数据-取费表'!P:P)*F15,IF(INDIRECT("'数据-取费表'!c"&amp;$K$1)="住宅",INDIRECT("'数据-取费表'!P"&amp;$K$1)*F15,0)),0)</f>
        <v>0</v>
      </c>
      <c r="D15" s="2560"/>
      <c r="E15" s="2561"/>
      <c r="F15" s="2563">
        <f>'数据-取费表'!B34</f>
        <v>0</v>
      </c>
      <c r="G15" s="2528" t="s">
        <v>476</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1841</v>
      </c>
      <c r="B16" s="2559" t="s">
        <v>477</v>
      </c>
      <c r="C16" s="53">
        <f ca="1">ROUND(D16*E16/10000,0)</f>
        <v>378</v>
      </c>
      <c r="D16" s="2560">
        <f ca="1">IF(B1="",'数据-汇总表'!E3,INDIRECT("'数据-取费表'!K"&amp;$K$1)+INDIRECT("'数据-取费表'!S"&amp;$K$1))</f>
        <v>25218.71</v>
      </c>
      <c r="E16" s="53">
        <f>'数据-取费表'!B35</f>
        <v>150</v>
      </c>
      <c r="F16" s="2563"/>
      <c r="G16" s="2528"/>
      <c r="H16" s="2529"/>
      <c r="I16" s="2529"/>
      <c r="J16" s="2529"/>
      <c r="K16" s="2530"/>
      <c r="AA16" s="1997"/>
      <c r="AB16" s="1997"/>
      <c r="AC16" s="1997"/>
      <c r="AD16" s="1997"/>
      <c r="AE16" s="1997"/>
    </row>
    <row r="17" spans="1:26" s="1997" customFormat="1" ht="13.5" customHeight="1">
      <c r="A17" s="2558" t="s">
        <v>1842</v>
      </c>
      <c r="B17" s="2559" t="s">
        <v>478</v>
      </c>
      <c r="C17" s="2564">
        <f ca="1">ROUND(C13*F17,0)</f>
        <v>65</v>
      </c>
      <c r="D17" s="468"/>
      <c r="E17" s="2564"/>
      <c r="F17" s="2565">
        <f>'数据-取费表'!B36</f>
        <v>1.4999999999999999E-2</v>
      </c>
      <c r="G17" s="258" t="s">
        <v>479</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1843</v>
      </c>
      <c r="B18" s="2567" t="s">
        <v>480</v>
      </c>
      <c r="C18" s="2568">
        <f ca="1">SUM(C13:C17)</f>
        <v>4937</v>
      </c>
      <c r="D18" s="2569"/>
      <c r="E18" s="461"/>
      <c r="F18" s="461"/>
      <c r="G18" s="2532" t="s">
        <v>2413</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1844</v>
      </c>
      <c r="B19" s="2567" t="s">
        <v>481</v>
      </c>
      <c r="C19" s="2524">
        <f ca="1">ROUND(D19*E19/10000,0)</f>
        <v>0</v>
      </c>
      <c r="D19" s="2570">
        <f ca="1">D16</f>
        <v>25218.71</v>
      </c>
      <c r="E19" s="2524">
        <f>'数据-取费表'!B32</f>
        <v>0</v>
      </c>
      <c r="F19" s="461"/>
      <c r="G19" s="2528" t="s">
        <v>482</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1845</v>
      </c>
      <c r="B20" s="2567" t="s">
        <v>483</v>
      </c>
      <c r="C20" s="2524">
        <f ca="1">C21+C22-IF(B1="",'数据-取费表'!B29,IF(G20="已全部缴纳",C21+C22,H20))</f>
        <v>164</v>
      </c>
      <c r="D20" s="2570"/>
      <c r="E20" s="2524"/>
      <c r="F20" s="2571"/>
      <c r="G20" s="2774" t="s">
        <v>3169</v>
      </c>
      <c r="H20" s="2526"/>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1846</v>
      </c>
      <c r="B21" s="2559" t="s">
        <v>484</v>
      </c>
      <c r="C21" s="53">
        <f ca="1">ROUND(D21*E21/10000,0)</f>
        <v>0</v>
      </c>
      <c r="D21" s="2560">
        <f ca="1">IF(B1="",'数据-汇总表'!E5,IF(INDIRECT("'数据-取费表'!c"&amp;$K$1)="住宅",INDIRECT("'数据-取费表'!k"&amp;$K$1),0))</f>
        <v>0</v>
      </c>
      <c r="E21" s="53">
        <f>'数据-取费表'!B27</f>
        <v>65</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1847</v>
      </c>
      <c r="B22" s="2559" t="s">
        <v>485</v>
      </c>
      <c r="C22" s="53">
        <f ca="1">ROUND(D22*E22/10000,0)</f>
        <v>164</v>
      </c>
      <c r="D22" s="2560">
        <f ca="1">IF(B1="",'数据-汇总表'!E6,IF(INDIRECT("'数据-取费表'!c"&amp;$K$1)="住宅",INDIRECT("'数据-取费表'!s"&amp;$K$1),INDIRECT("'数据-取费表'!k"&amp;$K$1)+INDIRECT("'数据-取费表'!s"&amp;$K$1)))</f>
        <v>25218.71</v>
      </c>
      <c r="E22" s="53">
        <f>'数据-取费表'!B28</f>
        <v>65</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1848</v>
      </c>
      <c r="B23" s="2747" t="s">
        <v>2813</v>
      </c>
      <c r="C23" s="2568">
        <f ca="1">ROUND((C18+C19+C20)*F23,0)</f>
        <v>102</v>
      </c>
      <c r="D23" s="461"/>
      <c r="E23" s="461"/>
      <c r="F23" s="2572">
        <f>'数据-取费表'!B37</f>
        <v>0.02</v>
      </c>
      <c r="G23" s="2528" t="s">
        <v>2414</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1849</v>
      </c>
      <c r="B24" s="2747" t="s">
        <v>2816</v>
      </c>
      <c r="C24" s="2568">
        <f ca="1">ROUND(C6*F24,0)</f>
        <v>204</v>
      </c>
      <c r="D24" s="468"/>
      <c r="E24" s="466"/>
      <c r="F24" s="2572">
        <f>'数据-取费表'!B38</f>
        <v>0.02</v>
      </c>
      <c r="G24" s="2537" t="s">
        <v>492</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1850</v>
      </c>
      <c r="B25" s="2747" t="s">
        <v>2814</v>
      </c>
      <c r="C25" s="460">
        <f>ROUND(F25/(1+'数据-取费表'!C42),4)</f>
        <v>2.9000000000000001E-2</v>
      </c>
      <c r="D25" s="455" t="s">
        <v>2808</v>
      </c>
      <c r="E25" s="462"/>
      <c r="F25" s="2572">
        <f>IF(项目基本情况!B8="出让",0,'数据-取费表'!B48+'数据-取费表'!B49)</f>
        <v>3.0499999999999999E-2</v>
      </c>
      <c r="G25" s="2536" t="s">
        <v>2276</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1851</v>
      </c>
      <c r="B26" s="2748" t="s">
        <v>2815</v>
      </c>
      <c r="C26" s="2573">
        <f ca="1">C28</f>
        <v>192</v>
      </c>
      <c r="D26" s="460">
        <f ca="1">C27</f>
        <v>7.4200000000000002E-2</v>
      </c>
      <c r="E26" s="462" t="s">
        <v>488</v>
      </c>
      <c r="F26" s="464">
        <f ca="1">'数据-取费表'!B40</f>
        <v>4.7500000000000001E-2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1846</v>
      </c>
      <c r="B27" s="2574" t="s">
        <v>489</v>
      </c>
      <c r="C27" s="2575">
        <f ca="1">ROUND(IF('数据-取费表'!B22&lt;=1,(1+C25)*F26*'数据-取费表'!B24,(1+C25)*(POWER((1+F26),'数据-取费表'!B24)-1)),4)</f>
        <v>7.4200000000000002E-2</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1847</v>
      </c>
      <c r="B28" s="2574" t="s">
        <v>2817</v>
      </c>
      <c r="C28" s="2576">
        <f ca="1">ROUND(IF('数据-取费表'!B22&lt;=1,(C18+C19+C20+C23+C24)*F26*'数据-取费表'!B24/2,(C18+C19+C20+C23+C24)*(POWER((1+F26),'数据-取费表'!B24/2)-1)),0)</f>
        <v>192</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1852</v>
      </c>
      <c r="B29" s="2567" t="s">
        <v>490</v>
      </c>
      <c r="C29" s="2568">
        <f ca="1">ROUND(C6*F29/(1+'数据-取费表'!C42),0)</f>
        <v>544</v>
      </c>
      <c r="D29" s="461"/>
      <c r="E29" s="461"/>
      <c r="F29" s="2749">
        <f>'数据-取费表'!B41</f>
        <v>5.6000000000000001E-2</v>
      </c>
      <c r="G29" s="2537" t="s">
        <v>491</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3" t="s">
        <v>1853</v>
      </c>
      <c r="B30" s="2578" t="s">
        <v>493</v>
      </c>
      <c r="C30" s="2573">
        <f ca="1">C31</f>
        <v>6143</v>
      </c>
      <c r="D30" s="470">
        <f ca="1">C32</f>
        <v>0.1032</v>
      </c>
      <c r="E30" s="462" t="s">
        <v>488</v>
      </c>
      <c r="F30" s="464"/>
      <c r="G30" s="2536" t="s">
        <v>2925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1846</v>
      </c>
      <c r="B31" s="2574"/>
      <c r="C31" s="443">
        <f ca="1">C18+C19+C20+C23+C24+C26+C29</f>
        <v>6143</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1847</v>
      </c>
      <c r="B32" s="2574"/>
      <c r="C32" s="53">
        <f ca="1">ROUND(C25+D26,4)</f>
        <v>0.1032</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6" t="s">
        <v>2812</v>
      </c>
      <c r="B33" s="2744" t="s">
        <v>2810</v>
      </c>
      <c r="C33" s="471">
        <f ca="1">C35</f>
        <v>433</v>
      </c>
      <c r="D33" s="460">
        <f ca="1">C34</f>
        <v>8.2299999999999998E-2</v>
      </c>
      <c r="E33" s="462" t="s">
        <v>488</v>
      </c>
      <c r="F33" s="472">
        <f ca="1">IF(B1="",'数据-取费表'!Q16,INDIRECT("'数据-取费表'!q"&amp;$K$1))</f>
        <v>0.08</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1846</v>
      </c>
      <c r="B34" s="2579" t="s">
        <v>494</v>
      </c>
      <c r="C34" s="465">
        <f ca="1">ROUND((1+C25)*F33,4)</f>
        <v>8.2299999999999998E-2</v>
      </c>
      <c r="D34" s="465"/>
      <c r="E34" s="466"/>
      <c r="F34" s="473"/>
      <c r="G34" s="258" t="s">
        <v>2277</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4" t="s">
        <v>1847</v>
      </c>
      <c r="B35" s="2745" t="s">
        <v>2818</v>
      </c>
      <c r="C35" s="1556">
        <f ca="1">ROUND((C18+C19+C20+C23+C24)*F33,0)</f>
        <v>433</v>
      </c>
      <c r="D35" s="1557"/>
      <c r="E35" s="2580"/>
      <c r="F35" s="1558"/>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1834</v>
      </c>
      <c r="B36" s="2542"/>
      <c r="C36" s="2581">
        <f ca="1">ROUND((C6-C30-C33)/(1+D30+D33),0)</f>
        <v>3063</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9.441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41" s="1923" customFormat="1" ht="21">
      <c r="A1" s="414" t="s">
        <v>459</v>
      </c>
      <c r="B1" s="2525"/>
      <c r="C1" s="1985"/>
      <c r="D1" s="1985"/>
      <c r="E1" s="1985"/>
      <c r="F1" s="1985"/>
      <c r="G1" s="1985"/>
      <c r="H1" s="1985"/>
      <c r="I1" s="1985"/>
      <c r="J1" s="1985"/>
      <c r="K1" s="415">
        <f>MATCH(B1,'数据-取费表'!A6:A16,0)+5</f>
        <v>9</v>
      </c>
      <c r="L1" s="289"/>
      <c r="M1" s="289"/>
      <c r="N1" s="289"/>
      <c r="O1" s="289"/>
      <c r="P1" s="289"/>
      <c r="Q1" s="289"/>
      <c r="R1" s="289"/>
      <c r="S1" s="289"/>
      <c r="T1" s="289"/>
      <c r="U1" s="289"/>
      <c r="V1" s="289"/>
      <c r="W1" s="289"/>
      <c r="X1" s="289"/>
      <c r="Y1" s="289"/>
      <c r="Z1" s="289"/>
    </row>
    <row r="2" spans="1:41" s="1923" customFormat="1" ht="18" customHeight="1">
      <c r="A2" s="416" t="s">
        <v>460</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30" t="s">
        <v>1674</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461</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462</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1">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4.4">
      <c r="A7" s="427" t="s">
        <v>463</v>
      </c>
      <c r="B7" s="428" t="s">
        <v>464</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9" t="s">
        <v>1835</v>
      </c>
      <c r="B8" s="431" t="s">
        <v>465</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9" t="s">
        <v>1836</v>
      </c>
      <c r="B9" s="431" t="s">
        <v>466</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60" t="s">
        <v>1837</v>
      </c>
      <c r="B10" s="1552" t="s">
        <v>467</v>
      </c>
      <c r="C10" s="1553"/>
      <c r="D10" s="1553"/>
      <c r="E10" s="1553"/>
      <c r="F10" s="1554"/>
      <c r="G10" s="1554"/>
      <c r="H10" s="1554"/>
      <c r="I10" s="1554"/>
      <c r="J10" s="1554"/>
      <c r="K10" s="1555"/>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8" t="s">
        <v>1854</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6" customFormat="1" ht="13.5" customHeight="1">
      <c r="A12" s="427" t="s">
        <v>463</v>
      </c>
      <c r="B12" s="437" t="s">
        <v>464</v>
      </c>
      <c r="C12" s="438" t="s">
        <v>468</v>
      </c>
      <c r="D12" s="439" t="s">
        <v>469</v>
      </c>
      <c r="E12" s="439" t="s">
        <v>470</v>
      </c>
      <c r="F12" s="439" t="s">
        <v>471</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1" t="s">
        <v>1838</v>
      </c>
      <c r="B13" s="442" t="s">
        <v>472</v>
      </c>
      <c r="C13" s="443">
        <f ca="1">IF(B1="",'数据-取费表'!M16,INDIRECT("'数据-取费表'!M"&amp;$K$1)+INDIRECT("'数据-取费表'!t"&amp;$K$1))</f>
        <v>4363</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1" t="s">
        <v>1839</v>
      </c>
      <c r="B14" s="442" t="s">
        <v>473</v>
      </c>
      <c r="C14" s="53">
        <f ca="1">ROUND(C13*F14,0)</f>
        <v>131</v>
      </c>
      <c r="D14" s="444"/>
      <c r="E14" s="362"/>
      <c r="F14" s="446">
        <f>'数据-取费表'!B33</f>
        <v>0.03</v>
      </c>
      <c r="G14" s="437" t="s">
        <v>495</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1" t="s">
        <v>1840</v>
      </c>
      <c r="B15" s="442" t="s">
        <v>475</v>
      </c>
      <c r="C15" s="53">
        <f ca="1">ROUND(IF(B1="",SUMIF('数据-取费表'!C:C,"住宅",'数据-取费表'!M:M)*F15,IF(INDIRECT("'数据-取费表'!c"&amp;$K$1)="住宅",INDIRECT("'数据-取费表'!M"&amp;$K$1)*F15,0)),0)</f>
        <v>0</v>
      </c>
      <c r="D15" s="444"/>
      <c r="E15" s="362"/>
      <c r="F15" s="446">
        <f>'数据-取费表'!B34</f>
        <v>0</v>
      </c>
      <c r="G15" s="437" t="s">
        <v>495</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1" t="s">
        <v>1841</v>
      </c>
      <c r="B16" s="442" t="s">
        <v>477</v>
      </c>
      <c r="C16" s="53">
        <f ca="1">ROUND(D16*E16/10000,0)</f>
        <v>378</v>
      </c>
      <c r="D16" s="444">
        <f ca="1">IF(B1="",'数据-汇总表'!E3,INDIRECT("'数据-取费表'!K"&amp;$K$1)+INDIRECT("'数据-取费表'!S"&amp;$K$1))</f>
        <v>25218.71</v>
      </c>
      <c r="E16" s="53">
        <f>'数据-取费表'!B35</f>
        <v>150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1" t="s">
        <v>1842</v>
      </c>
      <c r="B17" s="442" t="s">
        <v>478</v>
      </c>
      <c r="C17" s="447">
        <f ca="1">ROUND(C13*F17,0)</f>
        <v>65</v>
      </c>
      <c r="D17" s="448"/>
      <c r="E17" s="447"/>
      <c r="F17" s="449">
        <f>'数据-取费表'!B36</f>
        <v>1.4999999999999999E-2</v>
      </c>
      <c r="G17" s="437" t="s">
        <v>495</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2" t="s">
        <v>1843</v>
      </c>
      <c r="B18" s="452" t="s">
        <v>480</v>
      </c>
      <c r="C18" s="453">
        <f ca="1">SUM(C13:C17)</f>
        <v>4937</v>
      </c>
      <c r="D18" s="454"/>
      <c r="E18" s="455"/>
      <c r="F18" s="455"/>
      <c r="G18" s="1280" t="s">
        <v>2415</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2" t="s">
        <v>1844</v>
      </c>
      <c r="B19" s="452" t="s">
        <v>486</v>
      </c>
      <c r="C19" s="453">
        <f ca="1">ROUND(C18*F19,0)</f>
        <v>99</v>
      </c>
      <c r="D19" s="455"/>
      <c r="E19" s="455"/>
      <c r="F19" s="459">
        <f>'数据-取费表'!B37</f>
        <v>0.02</v>
      </c>
      <c r="G19" s="437" t="s">
        <v>496</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2" t="s">
        <v>1845</v>
      </c>
      <c r="B20" s="452" t="s">
        <v>497</v>
      </c>
      <c r="C20" s="2742">
        <f>F20</f>
        <v>0.02</v>
      </c>
      <c r="D20" s="462" t="s">
        <v>498</v>
      </c>
      <c r="E20" s="462"/>
      <c r="F20" s="479">
        <f>'数据-取费表'!B38</f>
        <v>0.02</v>
      </c>
      <c r="G20" s="1280" t="s">
        <v>499</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2" t="s">
        <v>1848</v>
      </c>
      <c r="B21" s="454" t="s">
        <v>487</v>
      </c>
      <c r="C21" s="463">
        <f ca="1">C22</f>
        <v>178</v>
      </c>
      <c r="D21" s="460">
        <f ca="1">C23</f>
        <v>6.9999999999999999E-4</v>
      </c>
      <c r="E21" s="462" t="s">
        <v>500</v>
      </c>
      <c r="F21" s="464">
        <f ca="1">'数据-取费表'!B40</f>
        <v>4.7500000000000001E-2</v>
      </c>
      <c r="G21" s="1280" t="str">
        <f>IF('数据-取费表'!B22&lt;=1,"单利计息。","复利计息。")&amp;"建造成本、管理费用及销售费用产生的利息。"</f>
        <v>复利计息。建造成本、管理费用及销售费用产生的利息。</v>
      </c>
      <c r="H21" s="440"/>
      <c r="I21" s="440"/>
      <c r="J21" s="440"/>
      <c r="K21" s="441"/>
      <c r="L21" s="3206" t="s">
        <v>2436</v>
      </c>
      <c r="M21" s="3207"/>
      <c r="N21" s="3207"/>
      <c r="O21" s="3207"/>
      <c r="P21" s="3207"/>
      <c r="Q21" s="3200"/>
      <c r="R21" s="3200"/>
      <c r="S21" s="3200"/>
      <c r="T21" s="3200"/>
      <c r="U21" s="3200"/>
      <c r="V21" s="3200"/>
      <c r="W21" s="3200"/>
      <c r="X21" s="3200"/>
      <c r="Y21" s="3200"/>
      <c r="Z21" s="3200"/>
    </row>
    <row r="22" spans="1:26" s="2001" customFormat="1" ht="13.5" customHeight="1">
      <c r="A22" s="1561" t="s">
        <v>1838</v>
      </c>
      <c r="B22" s="1281" t="s">
        <v>2418</v>
      </c>
      <c r="C22" s="480">
        <f ca="1">ROUND(IF('数据-取费表'!B22&lt;=1,(C18+C19)*F21*'数据-取费表'!B20/2,(C18+C19)*(POWER((1+F21),'数据-取费表'!B20/2)-1)),0)</f>
        <v>178</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1" t="s">
        <v>1839</v>
      </c>
      <c r="B23" s="1281" t="s">
        <v>501</v>
      </c>
      <c r="C23" s="481">
        <f ca="1">ROUND(IF('数据-取费表'!B22&lt;=1,F20*F21*'数据-取费表'!B20/2,F20*(POWER((1+F21),'数据-取费表'!B20/2)-1)),4)</f>
        <v>6.9999999999999999E-4</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2" t="s">
        <v>1849</v>
      </c>
      <c r="B24" s="2744" t="s">
        <v>2811</v>
      </c>
      <c r="C24" s="471">
        <f ca="1">C25</f>
        <v>403</v>
      </c>
      <c r="D24" s="482">
        <f ca="1">C26</f>
        <v>1.6000000000000001E-3</v>
      </c>
      <c r="E24" s="462" t="s">
        <v>500</v>
      </c>
      <c r="F24" s="472">
        <f ca="1">IF(B1="",'数据-取费表'!Q16,INDIRECT("'数据-取费表'!q"&amp;$K$1))</f>
        <v>0.08</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1" t="s">
        <v>1838</v>
      </c>
      <c r="B25" s="1281" t="s">
        <v>2419</v>
      </c>
      <c r="C25" s="483">
        <f ca="1">ROUND((C18+C19)*F24,0)</f>
        <v>403</v>
      </c>
      <c r="D25" s="465"/>
      <c r="E25" s="466"/>
      <c r="F25" s="473"/>
      <c r="G25" s="1279" t="s">
        <v>2416</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1" t="s">
        <v>1839</v>
      </c>
      <c r="B26" s="1281" t="s">
        <v>502</v>
      </c>
      <c r="C26" s="484">
        <f ca="1">ROUND(F20*F24,4)</f>
        <v>1.6000000000000001E-3</v>
      </c>
      <c r="D26" s="465"/>
      <c r="E26" s="474"/>
      <c r="F26" s="473"/>
      <c r="G26" s="1279" t="s">
        <v>503</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5" t="s">
        <v>1857</v>
      </c>
      <c r="B27" s="452" t="s">
        <v>504</v>
      </c>
      <c r="C27" s="2743">
        <f>ROUND(F27/(1+'数据-取费表'!C42),4)</f>
        <v>5.33E-2</v>
      </c>
      <c r="D27" s="455" t="s">
        <v>2809</v>
      </c>
      <c r="E27" s="455"/>
      <c r="F27" s="459">
        <f>'数据-取费表'!B41</f>
        <v>5.6000000000000001E-2</v>
      </c>
      <c r="G27" s="1873" t="s">
        <v>2278</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5" t="s">
        <v>1858</v>
      </c>
      <c r="B28" s="469" t="s">
        <v>505</v>
      </c>
      <c r="C28" s="463">
        <f ca="1">ROUND((C18+C19+C21+C24)/(1-C20-D21-D24-C27),0)</f>
        <v>6076</v>
      </c>
      <c r="D28" s="470"/>
      <c r="E28" s="462"/>
      <c r="F28" s="464"/>
      <c r="G28" s="1280" t="s">
        <v>2417</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5" t="s">
        <v>1859</v>
      </c>
      <c r="B29" s="469" t="s">
        <v>506</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507</v>
      </c>
      <c r="C30" s="490">
        <f ca="1">ROUND(C28*C29,0)</f>
        <v>0</v>
      </c>
      <c r="D30" s="486"/>
      <c r="E30" s="491"/>
      <c r="F30" s="492"/>
      <c r="G30" s="1282" t="s">
        <v>508</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1855</v>
      </c>
      <c r="B31" s="1283"/>
      <c r="C31" s="493">
        <f>ROUND(C6*F31/(1+'数据-取费表'!C42),0)</f>
        <v>0</v>
      </c>
      <c r="D31" s="1284"/>
      <c r="E31" s="1284"/>
      <c r="F31" s="494">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1856</v>
      </c>
      <c r="B32" s="476"/>
      <c r="C32" s="477">
        <f ca="1">IF('数据-取费表'!B20&lt;=1,(C6-C30-C31)/(1+F21*'数据-取费表'!B20+F24)/(1+'数据-取费表'!B48+'数据-取费表'!B49),(C6-C30-C31)/(1+(POWER((1+F21),'数据-取费表'!B20)-1)+F24)/(1+'数据-取费表'!B48+'数据-取费表'!B49))</f>
        <v>0</v>
      </c>
      <c r="D32" s="476"/>
      <c r="E32" s="476"/>
      <c r="F32" s="476"/>
      <c r="G32" s="2335" t="s">
        <v>2926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Normal="95" zoomScaleSheetLayoutView="100" workbookViewId="0">
      <selection activeCell="C50" sqref="C50"/>
    </sheetView>
  </sheetViews>
  <sheetFormatPr defaultColWidth="9" defaultRowHeight="13.8"/>
  <cols>
    <col min="1" max="1" width="15.6640625" style="1290" customWidth="1"/>
    <col min="2" max="2" width="15.77734375" style="1290" customWidth="1"/>
    <col min="3" max="3" width="15.21875" style="1290" customWidth="1"/>
    <col min="4" max="4" width="12.21875" style="1290" customWidth="1"/>
    <col min="5" max="5" width="16.109375" style="1290" customWidth="1"/>
    <col min="6" max="6" width="12.21875" style="1290" customWidth="1"/>
    <col min="7" max="7" width="15.6640625" style="1290" customWidth="1"/>
    <col min="8" max="8" width="12.21875" style="1290" customWidth="1"/>
    <col min="9" max="9" width="15.66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30" s="1289" customFormat="1" ht="28.5" customHeight="1">
      <c r="A1" s="495" t="s">
        <v>509</v>
      </c>
      <c r="B1" s="496"/>
      <c r="C1" s="497" t="s">
        <v>510</v>
      </c>
      <c r="D1" s="498" t="s">
        <v>511</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8"/>
    </row>
    <row r="2" spans="1:30" s="1289" customFormat="1" ht="28.5" customHeight="1">
      <c r="A2" s="416" t="s">
        <v>460</v>
      </c>
      <c r="B2" s="501">
        <f>F68</f>
        <v>3451</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8"/>
    </row>
    <row r="3" spans="1:30" s="1289" customFormat="1" ht="28.5" customHeight="1">
      <c r="A3" s="1330" t="s">
        <v>1674</v>
      </c>
      <c r="B3" s="503">
        <f>ROUND(B2*10000/'数据-汇总表'!E3,0)</f>
        <v>1368</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9" customFormat="1" ht="28.5" customHeight="1">
      <c r="A4" s="504" t="s">
        <v>513</v>
      </c>
      <c r="B4" s="420">
        <f>IF(B48="单位面积地价",C50,ROUND(B2*10000/'数据-汇总表'!D3,0))</f>
        <v>2490</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9" customFormat="1" ht="28.5" customHeight="1" thickBot="1">
      <c r="A5" s="422"/>
      <c r="B5" s="423">
        <f>ROUND(B2/('数据-汇总表'!D3/666.67),0)</f>
        <v>166</v>
      </c>
      <c r="C5" s="424" t="s">
        <v>462</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1">
      <c r="A6" s="505" t="s">
        <v>514</v>
      </c>
      <c r="B6" s="506"/>
      <c r="C6" s="3479" t="s">
        <v>515</v>
      </c>
      <c r="D6" s="3480"/>
      <c r="E6" s="3479" t="s">
        <v>516</v>
      </c>
      <c r="F6" s="3480"/>
      <c r="G6" s="3479" t="s">
        <v>517</v>
      </c>
      <c r="H6" s="3480"/>
      <c r="I6" s="3479" t="s">
        <v>518</v>
      </c>
      <c r="J6" s="3480"/>
      <c r="K6" s="507" t="s">
        <v>519</v>
      </c>
      <c r="L6" s="2014"/>
      <c r="M6" s="2013"/>
      <c r="N6" s="2013"/>
      <c r="O6" s="2015"/>
      <c r="P6" s="3481" t="s">
        <v>520</v>
      </c>
      <c r="Q6" s="3482"/>
      <c r="R6" s="3487" t="s">
        <v>516</v>
      </c>
      <c r="S6" s="3488"/>
      <c r="T6" s="3487" t="s">
        <v>517</v>
      </c>
      <c r="U6" s="3488"/>
      <c r="V6" s="3474" t="s">
        <v>518</v>
      </c>
      <c r="W6" s="3474"/>
      <c r="X6" s="1501"/>
      <c r="Y6" s="3487" t="s">
        <v>520</v>
      </c>
      <c r="Z6" s="3488"/>
      <c r="AA6" s="3476" t="s">
        <v>516</v>
      </c>
      <c r="AB6" s="3477" t="s">
        <v>517</v>
      </c>
      <c r="AC6" s="3476" t="s">
        <v>518</v>
      </c>
    </row>
    <row r="7" spans="1:30" ht="21">
      <c r="A7" s="508"/>
      <c r="B7" s="509"/>
      <c r="C7" s="3495" t="s">
        <v>2886</v>
      </c>
      <c r="D7" s="3496"/>
      <c r="E7" s="3495" t="str">
        <f>Sheet4!A3</f>
        <v>前进镇普达村</v>
      </c>
      <c r="F7" s="3496"/>
      <c r="G7" s="3495" t="str">
        <f>Sheet4!A6</f>
        <v>攀枝花市火车南站片区(仁和思源实验学校旁)</v>
      </c>
      <c r="H7" s="3496"/>
      <c r="I7" s="3495" t="str">
        <f>Sheet4!A10</f>
        <v>渡仁西线上海花园与攀钢小区之间</v>
      </c>
      <c r="J7" s="3496"/>
      <c r="K7" s="507"/>
      <c r="L7" s="2014"/>
      <c r="M7" s="2013"/>
      <c r="N7" s="2013"/>
      <c r="O7" s="2015"/>
      <c r="P7" s="3483"/>
      <c r="Q7" s="3484"/>
      <c r="R7" s="3489"/>
      <c r="S7" s="3490"/>
      <c r="T7" s="3489"/>
      <c r="U7" s="3490"/>
      <c r="V7" s="3474"/>
      <c r="W7" s="3474"/>
      <c r="X7" s="1501"/>
      <c r="Y7" s="3489"/>
      <c r="Z7" s="3490"/>
      <c r="AA7" s="3477"/>
      <c r="AB7" s="3477"/>
      <c r="AC7" s="3477"/>
    </row>
    <row r="8" spans="1:30" ht="21.6" thickBot="1">
      <c r="A8" s="508"/>
      <c r="B8" s="509"/>
      <c r="C8" s="3497" t="s">
        <v>2890</v>
      </c>
      <c r="D8" s="3498"/>
      <c r="E8" s="3497" t="s">
        <v>2890</v>
      </c>
      <c r="F8" s="3498"/>
      <c r="G8" s="3493" t="s">
        <v>2890</v>
      </c>
      <c r="H8" s="3494"/>
      <c r="I8" s="3493" t="s">
        <v>2890</v>
      </c>
      <c r="J8" s="3494"/>
      <c r="K8" s="507" t="s">
        <v>521</v>
      </c>
      <c r="L8" s="2014"/>
      <c r="M8" s="2013"/>
      <c r="N8" s="2013"/>
      <c r="O8" s="2015"/>
      <c r="P8" s="3485"/>
      <c r="Q8" s="3486"/>
      <c r="R8" s="3489"/>
      <c r="S8" s="3490"/>
      <c r="T8" s="3491"/>
      <c r="U8" s="3492"/>
      <c r="V8" s="3474"/>
      <c r="W8" s="3474"/>
      <c r="X8" s="1501"/>
      <c r="Y8" s="3491"/>
      <c r="Z8" s="3492"/>
      <c r="AA8" s="3478"/>
      <c r="AB8" s="3478"/>
      <c r="AC8" s="3478"/>
    </row>
    <row r="9" spans="1:30" s="1202" customFormat="1" ht="21.6" thickBot="1">
      <c r="A9" s="2628"/>
      <c r="B9" s="2635" t="s">
        <v>522</v>
      </c>
      <c r="C9" s="2627">
        <f>'数据-取费表'!B2</f>
        <v>44195</v>
      </c>
      <c r="D9" s="513">
        <v>100</v>
      </c>
      <c r="E9" s="514" t="str">
        <f>Sheet1!J9</f>
        <v>2020-09-10</v>
      </c>
      <c r="F9" s="515">
        <f>SUMIF(72:72,YEAR(E9)&amp;"-"&amp;INT((MONTH(E9)+2)/3),73:73)</f>
        <v>99.5</v>
      </c>
      <c r="G9" s="516" t="str">
        <f>Sheet1!J12</f>
        <v>2020-07-24</v>
      </c>
      <c r="H9" s="513">
        <f>SUMIF(72:72,YEAR(G9)&amp;"-"&amp;INT((MONTH(G9)+2)/3),73:73)</f>
        <v>99.5</v>
      </c>
      <c r="I9" s="516" t="str">
        <f>Sheet1!J16</f>
        <v>2019-06-28</v>
      </c>
      <c r="J9" s="513">
        <f>SUMIF(72:72,YEAR(I9)&amp;"-"&amp;INT((MONTH(I9)+2)/3),73:73)</f>
        <v>97</v>
      </c>
      <c r="K9" s="517"/>
      <c r="L9" s="2016"/>
      <c r="M9" s="2013"/>
      <c r="N9" s="2013"/>
      <c r="O9" s="2017"/>
      <c r="P9" s="3504" t="s">
        <v>523</v>
      </c>
      <c r="Q9" s="3506"/>
      <c r="R9" s="1502" t="s">
        <v>8</v>
      </c>
      <c r="S9" s="1503">
        <f t="shared" ref="S9:S17" si="0">F9</f>
        <v>99.5</v>
      </c>
      <c r="T9" s="1502" t="s">
        <v>8</v>
      </c>
      <c r="U9" s="1503">
        <f t="shared" ref="U9:U17" si="1">H9</f>
        <v>99.5</v>
      </c>
      <c r="V9" s="1502" t="s">
        <v>8</v>
      </c>
      <c r="W9" s="1503">
        <f t="shared" ref="W9:W17" si="2">J9</f>
        <v>97</v>
      </c>
      <c r="X9" s="1504"/>
      <c r="Y9" s="3504" t="s">
        <v>523</v>
      </c>
      <c r="Z9" s="3505"/>
      <c r="AA9" s="1505">
        <f>D9/F9</f>
        <v>1.0050251256281406</v>
      </c>
      <c r="AB9" s="1505">
        <f>D9/H9</f>
        <v>1.0050251256281406</v>
      </c>
      <c r="AC9" s="1505">
        <f>D9/J9</f>
        <v>1.0309278350515463</v>
      </c>
    </row>
    <row r="10" spans="1:30" s="1202" customFormat="1" ht="21.6" thickBot="1">
      <c r="A10" s="2629"/>
      <c r="B10" s="2636" t="s">
        <v>524</v>
      </c>
      <c r="C10" s="844" t="s">
        <v>525</v>
      </c>
      <c r="D10" s="513">
        <v>100</v>
      </c>
      <c r="E10" s="518" t="s">
        <v>3025</v>
      </c>
      <c r="F10" s="515">
        <f>SUMIF(75:75,E10,76:76)-SUMIF(75:75,C10,76:76)+100</f>
        <v>100</v>
      </c>
      <c r="G10" s="518" t="s">
        <v>3025</v>
      </c>
      <c r="H10" s="513">
        <f>SUMIF(75:75,G10,76:76)-SUMIF(75:75,C10,76:76)+100</f>
        <v>100</v>
      </c>
      <c r="I10" s="518" t="s">
        <v>3025</v>
      </c>
      <c r="J10" s="513">
        <f>SUMIF(75:75,I10,76:76)-SUMIF(75:75,C10,76:76)+100</f>
        <v>100</v>
      </c>
      <c r="K10" s="517"/>
      <c r="L10" s="2016"/>
      <c r="M10" s="2013"/>
      <c r="N10" s="2013"/>
      <c r="O10" s="2017"/>
      <c r="P10" s="3504" t="s">
        <v>526</v>
      </c>
      <c r="Q10" s="3505"/>
      <c r="R10" s="1502" t="s">
        <v>8</v>
      </c>
      <c r="S10" s="1503">
        <f t="shared" si="0"/>
        <v>100</v>
      </c>
      <c r="T10" s="1502" t="s">
        <v>8</v>
      </c>
      <c r="U10" s="1503">
        <f t="shared" si="1"/>
        <v>100</v>
      </c>
      <c r="V10" s="1502" t="s">
        <v>8</v>
      </c>
      <c r="W10" s="1503">
        <f t="shared" si="2"/>
        <v>100</v>
      </c>
      <c r="X10" s="1504"/>
      <c r="Y10" s="3504" t="s">
        <v>526</v>
      </c>
      <c r="Z10" s="3505"/>
      <c r="AA10" s="1505">
        <f t="shared" ref="AA10:AA47" si="3">D10/F10</f>
        <v>1</v>
      </c>
      <c r="AB10" s="1505">
        <f t="shared" ref="AB10:AB47" si="4">D10/H10</f>
        <v>1</v>
      </c>
      <c r="AC10" s="1505">
        <f t="shared" ref="AC10:AC47" si="5">D10/J10</f>
        <v>1</v>
      </c>
    </row>
    <row r="11" spans="1:30" s="1202" customFormat="1" ht="21">
      <c r="A11" s="2630"/>
      <c r="B11" s="2637" t="s">
        <v>2736</v>
      </c>
      <c r="C11" s="2624" t="s">
        <v>3004</v>
      </c>
      <c r="D11" s="251">
        <v>100</v>
      </c>
      <c r="E11" s="519" t="s">
        <v>3004</v>
      </c>
      <c r="F11" s="251">
        <f>SUMIF(77:77,E11,78:78)-SUMIF(77:77,C11,78:78)+100</f>
        <v>100</v>
      </c>
      <c r="G11" s="519" t="s">
        <v>3004</v>
      </c>
      <c r="H11" s="251">
        <f>SUMIF(77:77,G11,78:78)-SUMIF(77:77,C11,78:78)+100</f>
        <v>100</v>
      </c>
      <c r="I11" s="519" t="s">
        <v>3004</v>
      </c>
      <c r="J11" s="251">
        <f>SUMIF(77:77,I11,78:78)-SUMIF(77:77,C11,78:78)+100</f>
        <v>100</v>
      </c>
      <c r="K11" s="517"/>
      <c r="L11" s="2016"/>
      <c r="M11" s="2013"/>
      <c r="N11" s="2013"/>
      <c r="O11" s="2018"/>
      <c r="P11" s="3473" t="s">
        <v>528</v>
      </c>
      <c r="Q11" s="1133" t="str">
        <f t="shared" ref="Q11:Q17" si="6">B11</f>
        <v>用途</v>
      </c>
      <c r="R11" s="1502" t="s">
        <v>8</v>
      </c>
      <c r="S11" s="1503">
        <f t="shared" si="0"/>
        <v>100</v>
      </c>
      <c r="T11" s="1502" t="s">
        <v>8</v>
      </c>
      <c r="U11" s="1503">
        <f t="shared" si="1"/>
        <v>100</v>
      </c>
      <c r="V11" s="1502" t="s">
        <v>8</v>
      </c>
      <c r="W11" s="1503">
        <f t="shared" si="2"/>
        <v>100</v>
      </c>
      <c r="X11" s="1504"/>
      <c r="Y11" s="3419" t="s">
        <v>529</v>
      </c>
      <c r="Z11" s="1132" t="str">
        <f t="shared" ref="Z11:Z17" si="7">Q11</f>
        <v>用途</v>
      </c>
      <c r="AA11" s="1505">
        <f t="shared" si="3"/>
        <v>1</v>
      </c>
      <c r="AB11" s="1505">
        <f t="shared" si="4"/>
        <v>1</v>
      </c>
      <c r="AC11" s="1505">
        <f t="shared" si="5"/>
        <v>1</v>
      </c>
    </row>
    <row r="12" spans="1:30" s="1291" customFormat="1" ht="28.8">
      <c r="A12" s="2631"/>
      <c r="B12" s="2636" t="s">
        <v>2737</v>
      </c>
      <c r="C12" s="898">
        <f>项目基本情况!E19</f>
        <v>37.36</v>
      </c>
      <c r="D12" s="252">
        <v>100</v>
      </c>
      <c r="E12" s="522" t="s">
        <v>3224</v>
      </c>
      <c r="F12" s="252">
        <f>ROUND(100/'数据-取费表'!G16,0)</f>
        <v>108</v>
      </c>
      <c r="G12" s="523" t="s">
        <v>3224</v>
      </c>
      <c r="H12" s="252">
        <f>ROUND(100/'数据-取费表'!G16,0)</f>
        <v>108</v>
      </c>
      <c r="I12" s="523" t="s">
        <v>3225</v>
      </c>
      <c r="J12" s="252">
        <f>ROUND(100/'数据-取费表'!G16,0)</f>
        <v>108</v>
      </c>
      <c r="K12" s="524"/>
      <c r="L12" s="2019"/>
      <c r="M12" s="2013"/>
      <c r="N12" s="2013"/>
      <c r="O12" s="2020"/>
      <c r="P12" s="3473"/>
      <c r="Q12" s="1133" t="str">
        <f t="shared" si="6"/>
        <v>土地使用年限（年）</v>
      </c>
      <c r="R12" s="1502" t="s">
        <v>8</v>
      </c>
      <c r="S12" s="1503">
        <f t="shared" si="0"/>
        <v>108</v>
      </c>
      <c r="T12" s="1502" t="s">
        <v>8</v>
      </c>
      <c r="U12" s="1503">
        <f t="shared" si="1"/>
        <v>108</v>
      </c>
      <c r="V12" s="1502" t="s">
        <v>8</v>
      </c>
      <c r="W12" s="1503">
        <f t="shared" si="2"/>
        <v>108</v>
      </c>
      <c r="X12" s="1504"/>
      <c r="Y12" s="3419"/>
      <c r="Z12" s="1132" t="str">
        <f t="shared" si="7"/>
        <v>土地使用年限（年）</v>
      </c>
      <c r="AA12" s="1505">
        <f t="shared" si="3"/>
        <v>0.92592592592592593</v>
      </c>
      <c r="AB12" s="1505">
        <f t="shared" si="4"/>
        <v>0.92592592592592593</v>
      </c>
      <c r="AC12" s="1505">
        <f t="shared" si="5"/>
        <v>0.92592592592592593</v>
      </c>
    </row>
    <row r="13" spans="1:30" ht="21">
      <c r="A13" s="2632"/>
      <c r="B13" s="2636" t="s">
        <v>2738</v>
      </c>
      <c r="C13" s="527">
        <f>'数据-汇总表'!I6</f>
        <v>1.5</v>
      </c>
      <c r="D13" s="252">
        <v>100</v>
      </c>
      <c r="E13" s="526">
        <v>1.5</v>
      </c>
      <c r="F13" s="252">
        <f>LOOKUP(E13,82:82,83:83)-LOOKUP(C13,82:82,83:83)+100</f>
        <v>100</v>
      </c>
      <c r="G13" s="527">
        <v>3.5</v>
      </c>
      <c r="H13" s="252">
        <f>LOOKUP(G13,82:82,83:83)-LOOKUP(C13,82:82,83:83)+100</f>
        <v>80</v>
      </c>
      <c r="I13" s="526">
        <v>2.5</v>
      </c>
      <c r="J13" s="252">
        <f>LOOKUP(I13,82:82,83:83)-LOOKUP(C13,82:82,83:83)+100</f>
        <v>90</v>
      </c>
      <c r="K13" s="528">
        <v>10</v>
      </c>
      <c r="L13" s="2021"/>
      <c r="M13" s="2013"/>
      <c r="N13" s="2013"/>
      <c r="O13" s="2022"/>
      <c r="P13" s="3473"/>
      <c r="Q13" s="1133" t="str">
        <f t="shared" si="6"/>
        <v>容积率</v>
      </c>
      <c r="R13" s="1502" t="s">
        <v>8</v>
      </c>
      <c r="S13" s="1503">
        <f t="shared" si="0"/>
        <v>100</v>
      </c>
      <c r="T13" s="1502" t="s">
        <v>8</v>
      </c>
      <c r="U13" s="1503">
        <f t="shared" si="1"/>
        <v>80</v>
      </c>
      <c r="V13" s="1502" t="s">
        <v>8</v>
      </c>
      <c r="W13" s="1503">
        <f t="shared" si="2"/>
        <v>90</v>
      </c>
      <c r="X13" s="1504"/>
      <c r="Y13" s="3419"/>
      <c r="Z13" s="1132" t="str">
        <f t="shared" si="7"/>
        <v>容积率</v>
      </c>
      <c r="AA13" s="1505">
        <f t="shared" si="3"/>
        <v>1</v>
      </c>
      <c r="AB13" s="1505">
        <f t="shared" si="4"/>
        <v>1.25</v>
      </c>
      <c r="AC13" s="1505">
        <f t="shared" si="5"/>
        <v>1.1111111111111112</v>
      </c>
    </row>
    <row r="14" spans="1:30" s="1202" customFormat="1" ht="21" hidden="1">
      <c r="A14" s="2629"/>
      <c r="B14" s="2638" t="s">
        <v>2739</v>
      </c>
      <c r="C14" s="2625"/>
      <c r="D14" s="531">
        <v>100</v>
      </c>
      <c r="E14" s="1325"/>
      <c r="F14" s="252">
        <f>SUMIF(84:84,E14,85:85)-SUMIF(84:84,C14,85:85)+100</f>
        <v>100</v>
      </c>
      <c r="G14" s="523"/>
      <c r="H14" s="252">
        <f>SUMIF(84:84,G14,85:85)-SUMIF(84:84,C14,85:85)+100</f>
        <v>100</v>
      </c>
      <c r="I14" s="522"/>
      <c r="J14" s="252">
        <f>SUMIF(84:84,I14,85:85)-SUMIF(84:84,C14,85:85)+100</f>
        <v>100</v>
      </c>
      <c r="K14" s="524"/>
      <c r="L14" s="2016"/>
      <c r="M14" s="2013"/>
      <c r="N14" s="2013"/>
      <c r="O14" s="2018"/>
      <c r="P14" s="3473"/>
      <c r="Q14" s="1133" t="str">
        <f t="shared" si="6"/>
        <v>配建</v>
      </c>
      <c r="R14" s="1502" t="s">
        <v>8</v>
      </c>
      <c r="S14" s="1503">
        <f t="shared" si="0"/>
        <v>100</v>
      </c>
      <c r="T14" s="1502" t="s">
        <v>8</v>
      </c>
      <c r="U14" s="1503">
        <f t="shared" si="1"/>
        <v>100</v>
      </c>
      <c r="V14" s="1502" t="s">
        <v>8</v>
      </c>
      <c r="W14" s="1503">
        <f t="shared" si="2"/>
        <v>100</v>
      </c>
      <c r="X14" s="1504"/>
      <c r="Y14" s="3419"/>
      <c r="Z14" s="1132" t="str">
        <f t="shared" si="7"/>
        <v>配建</v>
      </c>
      <c r="AA14" s="1505">
        <f>D14/F14</f>
        <v>1</v>
      </c>
      <c r="AB14" s="1505">
        <f>D14/H14</f>
        <v>1</v>
      </c>
      <c r="AC14" s="1505">
        <f>D14/J14</f>
        <v>1</v>
      </c>
    </row>
    <row r="15" spans="1:30" ht="21" hidden="1">
      <c r="A15" s="2633"/>
      <c r="B15" s="2639">
        <v>111</v>
      </c>
      <c r="C15" s="900"/>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473"/>
      <c r="Q15" s="1133">
        <f t="shared" si="6"/>
        <v>111</v>
      </c>
      <c r="R15" s="1502" t="s">
        <v>8</v>
      </c>
      <c r="S15" s="1503">
        <f t="shared" si="0"/>
        <v>100</v>
      </c>
      <c r="T15" s="1502" t="s">
        <v>8</v>
      </c>
      <c r="U15" s="1503">
        <f t="shared" si="1"/>
        <v>100</v>
      </c>
      <c r="V15" s="1502" t="s">
        <v>8</v>
      </c>
      <c r="W15" s="1503">
        <f t="shared" si="2"/>
        <v>100</v>
      </c>
      <c r="X15" s="1504"/>
      <c r="Y15" s="3419"/>
      <c r="Z15" s="1132">
        <f t="shared" si="7"/>
        <v>111</v>
      </c>
      <c r="AA15" s="1505">
        <f>D15/F15</f>
        <v>1</v>
      </c>
      <c r="AB15" s="1505">
        <f>D15/H15</f>
        <v>1</v>
      </c>
      <c r="AC15" s="1505">
        <f>D15/J15</f>
        <v>1</v>
      </c>
    </row>
    <row r="16" spans="1:30" ht="21.6" hidden="1" thickBot="1">
      <c r="A16" s="2634"/>
      <c r="B16" s="2640">
        <v>111</v>
      </c>
      <c r="C16" s="903"/>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73"/>
      <c r="Q16" s="1133">
        <f t="shared" si="6"/>
        <v>111</v>
      </c>
      <c r="R16" s="1502" t="s">
        <v>8</v>
      </c>
      <c r="S16" s="1503">
        <f t="shared" si="0"/>
        <v>100</v>
      </c>
      <c r="T16" s="1502" t="s">
        <v>8</v>
      </c>
      <c r="U16" s="1503">
        <f t="shared" si="1"/>
        <v>100</v>
      </c>
      <c r="V16" s="1502" t="s">
        <v>8</v>
      </c>
      <c r="W16" s="1503">
        <f t="shared" si="2"/>
        <v>100</v>
      </c>
      <c r="X16" s="1504"/>
      <c r="Y16" s="3419"/>
      <c r="Z16" s="1132">
        <f t="shared" si="7"/>
        <v>111</v>
      </c>
      <c r="AA16" s="1505">
        <f>D16/F16</f>
        <v>1</v>
      </c>
      <c r="AB16" s="1505">
        <f>D16/H16</f>
        <v>1</v>
      </c>
      <c r="AC16" s="1505">
        <f>D16/J16</f>
        <v>1</v>
      </c>
    </row>
    <row r="17" spans="1:29" ht="96.6" hidden="1">
      <c r="A17" s="2626" t="s">
        <v>2734</v>
      </c>
      <c r="B17" s="571" t="s">
        <v>294</v>
      </c>
      <c r="C17" s="541" t="str">
        <f>估价对象房地状况!C15</f>
        <v>估价对象周边居住用地比例、居住小区规模和社区发展完善程度，综合评价居住社区成熟度一般</v>
      </c>
      <c r="D17" s="544">
        <v>100</v>
      </c>
      <c r="E17" s="545"/>
      <c r="F17" s="542">
        <f>SUMIF(90:90,E18,91:91)-SUMIF(90:90,C18,91:91)+100</f>
        <v>100</v>
      </c>
      <c r="G17" s="543"/>
      <c r="H17" s="542">
        <f>SUMIF(90:90,G18,91:91)-SUMIF(90:90,C18,91:91)+100</f>
        <v>100</v>
      </c>
      <c r="I17" s="545"/>
      <c r="J17" s="542">
        <f>SUMIF(90:90,I18,91:91)-SUMIF(90:90,C18,91:91)+100</f>
        <v>100</v>
      </c>
      <c r="K17" s="528">
        <v>2</v>
      </c>
      <c r="L17" s="2023"/>
      <c r="M17" s="2013"/>
      <c r="N17" s="2013"/>
      <c r="O17" s="2022"/>
      <c r="P17" s="3507" t="s">
        <v>533</v>
      </c>
      <c r="Q17" s="1506" t="str">
        <f t="shared" si="6"/>
        <v>居住社区成熟度</v>
      </c>
      <c r="R17" s="1507" t="s">
        <v>8</v>
      </c>
      <c r="S17" s="1508">
        <f t="shared" si="0"/>
        <v>100</v>
      </c>
      <c r="T17" s="1507" t="s">
        <v>8</v>
      </c>
      <c r="U17" s="1508">
        <f t="shared" si="1"/>
        <v>100</v>
      </c>
      <c r="V17" s="1507" t="s">
        <v>8</v>
      </c>
      <c r="W17" s="1508">
        <f t="shared" si="2"/>
        <v>100</v>
      </c>
      <c r="X17" s="1501"/>
      <c r="Y17" s="3507" t="s">
        <v>533</v>
      </c>
      <c r="Z17" s="1509" t="str">
        <f t="shared" si="7"/>
        <v>居住社区成熟度</v>
      </c>
      <c r="AA17" s="1510">
        <f t="shared" si="3"/>
        <v>1</v>
      </c>
      <c r="AB17" s="1510">
        <f t="shared" si="4"/>
        <v>1</v>
      </c>
      <c r="AC17" s="1510">
        <f t="shared" si="5"/>
        <v>1</v>
      </c>
    </row>
    <row r="18" spans="1:29" ht="21" hidden="1">
      <c r="A18" s="525"/>
      <c r="B18" s="546"/>
      <c r="C18" s="547"/>
      <c r="D18" s="550"/>
      <c r="E18" s="551"/>
      <c r="F18" s="548"/>
      <c r="G18" s="549"/>
      <c r="H18" s="552"/>
      <c r="I18" s="551"/>
      <c r="J18" s="548"/>
      <c r="K18" s="524"/>
      <c r="L18" s="2023"/>
      <c r="M18" s="2013"/>
      <c r="N18" s="2013"/>
      <c r="O18" s="2022"/>
      <c r="P18" s="3508"/>
      <c r="Q18" s="1506"/>
      <c r="R18" s="1507"/>
      <c r="S18" s="1508"/>
      <c r="T18" s="1507"/>
      <c r="U18" s="1508"/>
      <c r="V18" s="1507"/>
      <c r="W18" s="1508"/>
      <c r="X18" s="1501"/>
      <c r="Y18" s="3508"/>
      <c r="Z18" s="1509"/>
      <c r="AA18" s="1510">
        <v>1</v>
      </c>
      <c r="AB18" s="1510">
        <v>1</v>
      </c>
      <c r="AC18" s="1510">
        <v>1</v>
      </c>
    </row>
    <row r="19" spans="1:29" ht="69">
      <c r="A19" s="525"/>
      <c r="B19" s="553" t="s">
        <v>534</v>
      </c>
      <c r="C19" s="554" t="str">
        <f>估价对象房地状况!C16</f>
        <v>估价对象位于XX商圈，周边商业氛围成熟，人流量大，商业繁华度好</v>
      </c>
      <c r="D19" s="556">
        <v>100</v>
      </c>
      <c r="E19" s="557" t="s">
        <v>3024</v>
      </c>
      <c r="F19" s="552">
        <f>SUMIF(92:92,E20,93:93)-SUMIF(92:92,C20,93:93)+100</f>
        <v>98</v>
      </c>
      <c r="G19" s="555"/>
      <c r="H19" s="558">
        <f>SUMIF(92:92,G20,93:93)-SUMIF(92:92,C20,93:93)+100</f>
        <v>100</v>
      </c>
      <c r="I19" s="557"/>
      <c r="J19" s="558">
        <f>SUMIF(92:92,I20,93:93)-SUMIF(92:92,C20,93:93)+100</f>
        <v>100</v>
      </c>
      <c r="K19" s="528">
        <v>2</v>
      </c>
      <c r="L19" s="2023"/>
      <c r="M19" s="2013"/>
      <c r="N19" s="2013"/>
      <c r="O19" s="2022"/>
      <c r="P19" s="3508"/>
      <c r="Q19" s="1506" t="str">
        <f>B19</f>
        <v>商业繁华度</v>
      </c>
      <c r="R19" s="1507" t="s">
        <v>8</v>
      </c>
      <c r="S19" s="1508">
        <f>F19</f>
        <v>98</v>
      </c>
      <c r="T19" s="1507" t="s">
        <v>8</v>
      </c>
      <c r="U19" s="1508">
        <f>H19</f>
        <v>100</v>
      </c>
      <c r="V19" s="1507" t="s">
        <v>8</v>
      </c>
      <c r="W19" s="1508">
        <f>J19</f>
        <v>100</v>
      </c>
      <c r="X19" s="1501"/>
      <c r="Y19" s="3508"/>
      <c r="Z19" s="1509" t="str">
        <f>Q19</f>
        <v>商业繁华度</v>
      </c>
      <c r="AA19" s="1510">
        <f t="shared" si="3"/>
        <v>1.0204081632653061</v>
      </c>
      <c r="AB19" s="1510">
        <f t="shared" si="4"/>
        <v>1</v>
      </c>
      <c r="AC19" s="1510">
        <f t="shared" si="5"/>
        <v>1</v>
      </c>
    </row>
    <row r="20" spans="1:29" ht="21">
      <c r="A20" s="525"/>
      <c r="B20" s="559"/>
      <c r="C20" s="560" t="s">
        <v>3130</v>
      </c>
      <c r="D20" s="556"/>
      <c r="E20" s="562" t="s">
        <v>3131</v>
      </c>
      <c r="F20" s="552"/>
      <c r="G20" s="561" t="s">
        <v>3130</v>
      </c>
      <c r="H20" s="548"/>
      <c r="I20" s="562" t="s">
        <v>3130</v>
      </c>
      <c r="J20" s="548"/>
      <c r="K20" s="524"/>
      <c r="L20" s="2023"/>
      <c r="M20" s="2013"/>
      <c r="N20" s="2013"/>
      <c r="O20" s="2022"/>
      <c r="P20" s="3508"/>
      <c r="Q20" s="1506"/>
      <c r="R20" s="1507"/>
      <c r="S20" s="1508"/>
      <c r="T20" s="1507"/>
      <c r="U20" s="1508"/>
      <c r="V20" s="1507"/>
      <c r="W20" s="1508"/>
      <c r="X20" s="1501"/>
      <c r="Y20" s="3508"/>
      <c r="Z20" s="1509"/>
      <c r="AA20" s="1510">
        <v>1</v>
      </c>
      <c r="AB20" s="1510">
        <v>1</v>
      </c>
      <c r="AC20" s="1510">
        <v>1</v>
      </c>
    </row>
    <row r="21" spans="1:29" ht="69">
      <c r="A21" s="525"/>
      <c r="B21" s="553" t="s">
        <v>535</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v>2</v>
      </c>
      <c r="L21" s="2023"/>
      <c r="M21" s="2013"/>
      <c r="N21" s="2013"/>
      <c r="O21" s="2022"/>
      <c r="P21" s="3508"/>
      <c r="Q21" s="1506" t="str">
        <f>B21</f>
        <v>办公集聚程度</v>
      </c>
      <c r="R21" s="1507" t="s">
        <v>8</v>
      </c>
      <c r="S21" s="1508">
        <f>F21</f>
        <v>100</v>
      </c>
      <c r="T21" s="1507" t="s">
        <v>8</v>
      </c>
      <c r="U21" s="1508">
        <f>H21</f>
        <v>100</v>
      </c>
      <c r="V21" s="1507" t="s">
        <v>8</v>
      </c>
      <c r="W21" s="1508">
        <f>J21</f>
        <v>100</v>
      </c>
      <c r="X21" s="1501"/>
      <c r="Y21" s="3508"/>
      <c r="Z21" s="1509" t="str">
        <f>Q21</f>
        <v>办公集聚程度</v>
      </c>
      <c r="AA21" s="1510">
        <f t="shared" si="3"/>
        <v>1</v>
      </c>
      <c r="AB21" s="1510">
        <f t="shared" si="4"/>
        <v>1</v>
      </c>
      <c r="AC21" s="1510">
        <f t="shared" si="5"/>
        <v>1</v>
      </c>
    </row>
    <row r="22" spans="1:29" ht="21">
      <c r="A22" s="525"/>
      <c r="B22" s="559"/>
      <c r="C22" s="547" t="s">
        <v>3217</v>
      </c>
      <c r="D22" s="550"/>
      <c r="E22" s="551" t="s">
        <v>3217</v>
      </c>
      <c r="F22" s="548"/>
      <c r="G22" s="551" t="s">
        <v>3217</v>
      </c>
      <c r="H22" s="548"/>
      <c r="I22" s="551" t="s">
        <v>3217</v>
      </c>
      <c r="J22" s="548"/>
      <c r="K22" s="524"/>
      <c r="L22" s="2023"/>
      <c r="M22" s="2013"/>
      <c r="N22" s="2013"/>
      <c r="O22" s="2022"/>
      <c r="P22" s="3508"/>
      <c r="Q22" s="1506"/>
      <c r="R22" s="1507"/>
      <c r="S22" s="1508"/>
      <c r="T22" s="1507"/>
      <c r="U22" s="1508"/>
      <c r="V22" s="1507"/>
      <c r="W22" s="1508"/>
      <c r="X22" s="1501"/>
      <c r="Y22" s="3508"/>
      <c r="Z22" s="1509"/>
      <c r="AA22" s="1510">
        <v>1</v>
      </c>
      <c r="AB22" s="1510">
        <v>1</v>
      </c>
      <c r="AC22" s="1510">
        <v>1</v>
      </c>
    </row>
    <row r="23" spans="1:29" ht="82.8">
      <c r="A23" s="525"/>
      <c r="B23" s="553" t="s">
        <v>536</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102</v>
      </c>
      <c r="I23" s="557"/>
      <c r="J23" s="552">
        <f>SUMIF(96:96,I24,97:97)-SUMIF(96:96,C24,97:97)+100</f>
        <v>102</v>
      </c>
      <c r="K23" s="528">
        <v>2</v>
      </c>
      <c r="L23" s="2023"/>
      <c r="M23" s="2013"/>
      <c r="N23" s="2013"/>
      <c r="O23" s="2022"/>
      <c r="P23" s="3508"/>
      <c r="Q23" s="1506" t="str">
        <f>B23</f>
        <v>交通便捷度</v>
      </c>
      <c r="R23" s="1507" t="s">
        <v>8</v>
      </c>
      <c r="S23" s="1508">
        <f>F23</f>
        <v>102</v>
      </c>
      <c r="T23" s="1507" t="s">
        <v>8</v>
      </c>
      <c r="U23" s="1508">
        <f>H23</f>
        <v>102</v>
      </c>
      <c r="V23" s="1507" t="s">
        <v>8</v>
      </c>
      <c r="W23" s="1508">
        <f>J23</f>
        <v>102</v>
      </c>
      <c r="X23" s="1501"/>
      <c r="Y23" s="3508"/>
      <c r="Z23" s="1509" t="str">
        <f>Q23</f>
        <v>交通便捷度</v>
      </c>
      <c r="AA23" s="1510">
        <f t="shared" si="3"/>
        <v>0.98039215686274506</v>
      </c>
      <c r="AB23" s="1510">
        <f t="shared" si="4"/>
        <v>0.98039215686274506</v>
      </c>
      <c r="AC23" s="1510">
        <f t="shared" si="5"/>
        <v>0.98039215686274506</v>
      </c>
    </row>
    <row r="24" spans="1:29" ht="21">
      <c r="A24" s="525"/>
      <c r="B24" s="571"/>
      <c r="C24" s="547" t="s">
        <v>3131</v>
      </c>
      <c r="D24" s="550"/>
      <c r="E24" s="551" t="s">
        <v>3130</v>
      </c>
      <c r="F24" s="548"/>
      <c r="G24" s="549" t="s">
        <v>3130</v>
      </c>
      <c r="H24" s="548"/>
      <c r="I24" s="551" t="s">
        <v>3130</v>
      </c>
      <c r="J24" s="548"/>
      <c r="K24" s="524"/>
      <c r="L24" s="2023"/>
      <c r="M24" s="2013"/>
      <c r="N24" s="2013"/>
      <c r="O24" s="2022"/>
      <c r="P24" s="3508"/>
      <c r="Q24" s="1506"/>
      <c r="R24" s="1507"/>
      <c r="S24" s="1508"/>
      <c r="T24" s="1507"/>
      <c r="U24" s="1508"/>
      <c r="V24" s="1507"/>
      <c r="W24" s="1508"/>
      <c r="X24" s="1501"/>
      <c r="Y24" s="3508"/>
      <c r="Z24" s="1509"/>
      <c r="AA24" s="1510">
        <v>1</v>
      </c>
      <c r="AB24" s="1510">
        <v>1</v>
      </c>
      <c r="AC24" s="1510">
        <v>1</v>
      </c>
    </row>
    <row r="25" spans="1:29" ht="28.8">
      <c r="A25" s="508"/>
      <c r="B25" s="256" t="s">
        <v>537</v>
      </c>
      <c r="C25" s="566">
        <f>估价对象房地状况!C19</f>
        <v>0</v>
      </c>
      <c r="D25" s="556">
        <v>100</v>
      </c>
      <c r="E25" s="557"/>
      <c r="F25" s="558">
        <f>SUMIF(98:98,E26,99:99)-SUMIF(98:98,C26,99:99)+100</f>
        <v>98</v>
      </c>
      <c r="G25" s="555"/>
      <c r="H25" s="552">
        <f>SUMIF(98:98,G26,99:99)-SUMIF(98:98,C26,99:99)+100</f>
        <v>98</v>
      </c>
      <c r="I25" s="557"/>
      <c r="J25" s="552">
        <f>SUMIF(98:98,I26,99:99)-SUMIF(98:98,C26,99:99)+100</f>
        <v>100</v>
      </c>
      <c r="K25" s="528">
        <v>2</v>
      </c>
      <c r="L25" s="2023"/>
      <c r="M25" s="2013"/>
      <c r="N25" s="2013"/>
      <c r="O25" s="2022"/>
      <c r="P25" s="3508"/>
      <c r="Q25" s="1506" t="str">
        <f t="shared" ref="Q25:Q39" si="8">B25</f>
        <v>区域土地利用方向</v>
      </c>
      <c r="R25" s="1507" t="s">
        <v>8</v>
      </c>
      <c r="S25" s="1508">
        <f>F25</f>
        <v>98</v>
      </c>
      <c r="T25" s="1507" t="s">
        <v>8</v>
      </c>
      <c r="U25" s="1508">
        <f>H25</f>
        <v>98</v>
      </c>
      <c r="V25" s="1507" t="s">
        <v>8</v>
      </c>
      <c r="W25" s="1508">
        <f>J25</f>
        <v>100</v>
      </c>
      <c r="X25" s="1501"/>
      <c r="Y25" s="3508"/>
      <c r="Z25" s="1509" t="str">
        <f>Q25</f>
        <v>区域土地利用方向</v>
      </c>
      <c r="AA25" s="1510">
        <f t="shared" si="3"/>
        <v>1.0204081632653061</v>
      </c>
      <c r="AB25" s="1510">
        <f t="shared" si="4"/>
        <v>1.0204081632653061</v>
      </c>
      <c r="AC25" s="1510">
        <f t="shared" si="5"/>
        <v>1</v>
      </c>
    </row>
    <row r="26" spans="1:29" ht="21">
      <c r="A26" s="508"/>
      <c r="B26" s="993"/>
      <c r="C26" s="547" t="s">
        <v>3130</v>
      </c>
      <c r="D26" s="550"/>
      <c r="E26" s="551" t="s">
        <v>3131</v>
      </c>
      <c r="F26" s="548"/>
      <c r="G26" s="549" t="s">
        <v>3131</v>
      </c>
      <c r="H26" s="548"/>
      <c r="I26" s="551" t="s">
        <v>3130</v>
      </c>
      <c r="J26" s="548"/>
      <c r="K26" s="524"/>
      <c r="L26" s="2023"/>
      <c r="M26" s="2013"/>
      <c r="N26" s="2013"/>
      <c r="O26" s="2022"/>
      <c r="P26" s="3508"/>
      <c r="Q26" s="1506"/>
      <c r="R26" s="1507"/>
      <c r="S26" s="1508"/>
      <c r="T26" s="1507"/>
      <c r="U26" s="1508"/>
      <c r="V26" s="1507"/>
      <c r="W26" s="1508"/>
      <c r="X26" s="1501"/>
      <c r="Y26" s="3508"/>
      <c r="Z26" s="1509"/>
      <c r="AA26" s="1510"/>
      <c r="AB26" s="1510"/>
      <c r="AC26" s="1510"/>
    </row>
    <row r="27" spans="1:29" ht="55.2">
      <c r="A27" s="508"/>
      <c r="B27" s="571" t="s">
        <v>538</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v>1</v>
      </c>
      <c r="L27" s="2023"/>
      <c r="M27" s="2013"/>
      <c r="N27" s="2013"/>
      <c r="O27" s="2022"/>
      <c r="P27" s="3508"/>
      <c r="Q27" s="1506" t="str">
        <f t="shared" si="8"/>
        <v>自然及人文环境状况</v>
      </c>
      <c r="R27" s="1507" t="s">
        <v>8</v>
      </c>
      <c r="S27" s="1508">
        <f>F27</f>
        <v>100</v>
      </c>
      <c r="T27" s="1507" t="s">
        <v>8</v>
      </c>
      <c r="U27" s="1508">
        <f>H27</f>
        <v>100</v>
      </c>
      <c r="V27" s="1507" t="s">
        <v>8</v>
      </c>
      <c r="W27" s="1508">
        <f>J27</f>
        <v>100</v>
      </c>
      <c r="X27" s="1501"/>
      <c r="Y27" s="3508"/>
      <c r="Z27" s="1509" t="str">
        <f>Q27</f>
        <v>自然及人文环境状况</v>
      </c>
      <c r="AA27" s="1510">
        <f t="shared" si="3"/>
        <v>1</v>
      </c>
      <c r="AB27" s="1510">
        <f t="shared" si="4"/>
        <v>1</v>
      </c>
      <c r="AC27" s="1510">
        <f t="shared" si="5"/>
        <v>1</v>
      </c>
    </row>
    <row r="28" spans="1:29" ht="21">
      <c r="A28" s="508"/>
      <c r="B28" s="559"/>
      <c r="C28" s="547" t="s">
        <v>3130</v>
      </c>
      <c r="D28" s="550"/>
      <c r="E28" s="569" t="s">
        <v>3130</v>
      </c>
      <c r="F28" s="548"/>
      <c r="G28" s="547" t="s">
        <v>3130</v>
      </c>
      <c r="H28" s="548"/>
      <c r="I28" s="569" t="s">
        <v>3130</v>
      </c>
      <c r="J28" s="548"/>
      <c r="K28" s="524"/>
      <c r="L28" s="2023"/>
      <c r="M28" s="2013"/>
      <c r="N28" s="2013"/>
      <c r="O28" s="2022"/>
      <c r="P28" s="3508"/>
      <c r="Q28" s="1506"/>
      <c r="R28" s="1507"/>
      <c r="S28" s="1508"/>
      <c r="T28" s="1507"/>
      <c r="U28" s="1508"/>
      <c r="V28" s="1507"/>
      <c r="W28" s="1508"/>
      <c r="X28" s="1501"/>
      <c r="Y28" s="3508"/>
      <c r="Z28" s="1509"/>
      <c r="AA28" s="1510">
        <v>1</v>
      </c>
      <c r="AB28" s="1510">
        <v>1</v>
      </c>
      <c r="AC28" s="1510">
        <v>1</v>
      </c>
    </row>
    <row r="29" spans="1:29" s="1202" customFormat="1" ht="41.4">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508"/>
      <c r="Q29" s="1133" t="str">
        <f t="shared" si="8"/>
        <v>公共配套设施</v>
      </c>
      <c r="R29" s="1502" t="s">
        <v>8</v>
      </c>
      <c r="S29" s="1503">
        <f>F29</f>
        <v>100</v>
      </c>
      <c r="T29" s="1502" t="s">
        <v>8</v>
      </c>
      <c r="U29" s="1503">
        <f>H29</f>
        <v>100</v>
      </c>
      <c r="V29" s="1502" t="s">
        <v>8</v>
      </c>
      <c r="W29" s="1503">
        <f>J29</f>
        <v>100</v>
      </c>
      <c r="X29" s="1504"/>
      <c r="Y29" s="3508"/>
      <c r="Z29" s="1132" t="str">
        <f>Q29</f>
        <v>公共配套设施</v>
      </c>
      <c r="AA29" s="1510">
        <f>D29/F29</f>
        <v>1</v>
      </c>
      <c r="AB29" s="1510">
        <f>D29/H29</f>
        <v>1</v>
      </c>
      <c r="AC29" s="1510">
        <f>D29/J29</f>
        <v>1</v>
      </c>
    </row>
    <row r="30" spans="1:29" s="1202" customFormat="1" ht="21">
      <c r="A30" s="570"/>
      <c r="B30" s="559"/>
      <c r="C30" s="572" t="s">
        <v>3130</v>
      </c>
      <c r="D30" s="550"/>
      <c r="E30" s="569" t="s">
        <v>3130</v>
      </c>
      <c r="F30" s="548"/>
      <c r="G30" s="547" t="s">
        <v>3130</v>
      </c>
      <c r="H30" s="548"/>
      <c r="I30" s="569" t="s">
        <v>3130</v>
      </c>
      <c r="J30" s="548"/>
      <c r="K30" s="524"/>
      <c r="L30" s="2016"/>
      <c r="M30" s="2013"/>
      <c r="N30" s="2013"/>
      <c r="O30" s="2018"/>
      <c r="P30" s="3508"/>
      <c r="Q30" s="1133"/>
      <c r="R30" s="1502"/>
      <c r="S30" s="1503"/>
      <c r="T30" s="1502"/>
      <c r="U30" s="1503"/>
      <c r="V30" s="1502"/>
      <c r="W30" s="1503"/>
      <c r="X30" s="1504"/>
      <c r="Y30" s="3508"/>
      <c r="Z30" s="1132"/>
      <c r="AA30" s="1510">
        <v>1</v>
      </c>
      <c r="AB30" s="1510">
        <v>1</v>
      </c>
      <c r="AC30" s="1510">
        <v>1</v>
      </c>
    </row>
    <row r="31" spans="1:29" s="1202" customFormat="1" ht="27.6">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2</v>
      </c>
      <c r="L31" s="2016"/>
      <c r="M31" s="2013"/>
      <c r="N31" s="2013"/>
      <c r="O31" s="2018"/>
      <c r="P31" s="3508"/>
      <c r="Q31" s="2427" t="str">
        <f t="shared" ref="Q31" si="9">B31</f>
        <v>基础设施水平</v>
      </c>
      <c r="R31" s="1502" t="s">
        <v>8</v>
      </c>
      <c r="S31" s="1503">
        <f>F31</f>
        <v>100</v>
      </c>
      <c r="T31" s="1502" t="s">
        <v>8</v>
      </c>
      <c r="U31" s="1503">
        <f>H31</f>
        <v>100</v>
      </c>
      <c r="V31" s="1502" t="s">
        <v>8</v>
      </c>
      <c r="W31" s="1503">
        <f>J31</f>
        <v>100</v>
      </c>
      <c r="X31" s="1504"/>
      <c r="Y31" s="3508"/>
      <c r="Z31" s="2426" t="str">
        <f>Q31</f>
        <v>基础设施水平</v>
      </c>
      <c r="AA31" s="1510">
        <f>D31/F31</f>
        <v>1</v>
      </c>
      <c r="AB31" s="1510">
        <f>D31/H31</f>
        <v>1</v>
      </c>
      <c r="AC31" s="1510">
        <f>D31/J31</f>
        <v>1</v>
      </c>
    </row>
    <row r="32" spans="1:29" s="1202" customFormat="1" ht="21.6" thickBot="1">
      <c r="A32" s="570"/>
      <c r="B32" s="559"/>
      <c r="C32" s="572" t="s">
        <v>3132</v>
      </c>
      <c r="D32" s="550"/>
      <c r="E32" s="2435" t="s">
        <v>3132</v>
      </c>
      <c r="F32" s="548"/>
      <c r="G32" s="572" t="s">
        <v>3132</v>
      </c>
      <c r="H32" s="548"/>
      <c r="I32" s="572" t="s">
        <v>3132</v>
      </c>
      <c r="J32" s="548"/>
      <c r="K32" s="524"/>
      <c r="L32" s="2016"/>
      <c r="M32" s="2013"/>
      <c r="N32" s="2013"/>
      <c r="O32" s="2018"/>
      <c r="P32" s="3508"/>
      <c r="Q32" s="2427"/>
      <c r="R32" s="1502"/>
      <c r="S32" s="1503"/>
      <c r="T32" s="1502"/>
      <c r="U32" s="1503"/>
      <c r="V32" s="1502"/>
      <c r="W32" s="1503"/>
      <c r="X32" s="1504"/>
      <c r="Y32" s="3508"/>
      <c r="Z32" s="2426"/>
      <c r="AA32" s="1510">
        <v>1</v>
      </c>
      <c r="AB32" s="1510">
        <v>1</v>
      </c>
      <c r="AC32" s="1510">
        <v>1</v>
      </c>
    </row>
    <row r="33" spans="1:29" ht="21" hidden="1">
      <c r="A33" s="525"/>
      <c r="B33" s="559" t="s">
        <v>540</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08"/>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08"/>
      <c r="Z33" s="1509" t="str">
        <f t="shared" ref="Z33:Z47" si="13">Q33</f>
        <v>临街状况</v>
      </c>
      <c r="AA33" s="1510">
        <f t="shared" si="3"/>
        <v>1</v>
      </c>
      <c r="AB33" s="1510">
        <f t="shared" si="4"/>
        <v>1</v>
      </c>
      <c r="AC33" s="1510">
        <f t="shared" si="5"/>
        <v>1</v>
      </c>
    </row>
    <row r="34" spans="1:29" ht="28.8" hidden="1">
      <c r="A34" s="525"/>
      <c r="B34" s="571" t="s">
        <v>541</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08"/>
      <c r="Q34" s="1506" t="str">
        <f t="shared" si="8"/>
        <v>毗邻道路的类型与等级</v>
      </c>
      <c r="R34" s="1507" t="s">
        <v>8</v>
      </c>
      <c r="S34" s="1508">
        <f t="shared" si="10"/>
        <v>100</v>
      </c>
      <c r="T34" s="1507" t="s">
        <v>8</v>
      </c>
      <c r="U34" s="1508">
        <f t="shared" si="11"/>
        <v>100</v>
      </c>
      <c r="V34" s="1507" t="s">
        <v>8</v>
      </c>
      <c r="W34" s="1508">
        <f t="shared" si="12"/>
        <v>100</v>
      </c>
      <c r="X34" s="1501"/>
      <c r="Y34" s="3508"/>
      <c r="Z34" s="1509" t="str">
        <f t="shared" si="13"/>
        <v>毗邻道路的类型与等级</v>
      </c>
      <c r="AA34" s="1510">
        <f t="shared" si="3"/>
        <v>1</v>
      </c>
      <c r="AB34" s="1510">
        <f t="shared" si="4"/>
        <v>1</v>
      </c>
      <c r="AC34" s="1510">
        <f t="shared" si="5"/>
        <v>1</v>
      </c>
    </row>
    <row r="35" spans="1:29" ht="21" hidden="1">
      <c r="A35" s="525"/>
      <c r="B35" s="559"/>
      <c r="C35" s="547"/>
      <c r="D35" s="550"/>
      <c r="E35" s="569"/>
      <c r="F35" s="548"/>
      <c r="G35" s="547"/>
      <c r="H35" s="548"/>
      <c r="I35" s="569"/>
      <c r="J35" s="548"/>
      <c r="K35" s="574"/>
      <c r="L35" s="2023"/>
      <c r="M35" s="2013"/>
      <c r="N35" s="2013"/>
      <c r="O35" s="2022"/>
      <c r="P35" s="3508"/>
      <c r="Q35" s="1506"/>
      <c r="R35" s="1507"/>
      <c r="S35" s="1508"/>
      <c r="T35" s="1507"/>
      <c r="U35" s="1508"/>
      <c r="V35" s="1507"/>
      <c r="W35" s="1508"/>
      <c r="X35" s="1501"/>
      <c r="Y35" s="3508"/>
      <c r="Z35" s="1509"/>
      <c r="AA35" s="1510">
        <v>1</v>
      </c>
      <c r="AB35" s="1510">
        <v>1</v>
      </c>
      <c r="AC35" s="1510">
        <v>1</v>
      </c>
    </row>
    <row r="36" spans="1:29" ht="21" hidden="1">
      <c r="A36" s="525"/>
      <c r="B36" s="575" t="s">
        <v>542</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08"/>
      <c r="Q36" s="1506" t="str">
        <f t="shared" si="8"/>
        <v>土地级别</v>
      </c>
      <c r="R36" s="1507" t="s">
        <v>8</v>
      </c>
      <c r="S36" s="1508">
        <f t="shared" si="10"/>
        <v>100</v>
      </c>
      <c r="T36" s="1507" t="s">
        <v>8</v>
      </c>
      <c r="U36" s="1508">
        <f t="shared" si="11"/>
        <v>100</v>
      </c>
      <c r="V36" s="1507" t="s">
        <v>8</v>
      </c>
      <c r="W36" s="1508">
        <f t="shared" si="12"/>
        <v>100</v>
      </c>
      <c r="X36" s="1501"/>
      <c r="Y36" s="3508"/>
      <c r="Z36" s="1509" t="str">
        <f t="shared" si="13"/>
        <v>土地级别</v>
      </c>
      <c r="AA36" s="1510">
        <f t="shared" si="3"/>
        <v>1</v>
      </c>
      <c r="AB36" s="1510">
        <f t="shared" si="4"/>
        <v>1</v>
      </c>
      <c r="AC36" s="1510">
        <f t="shared" si="5"/>
        <v>1</v>
      </c>
    </row>
    <row r="37" spans="1:29" ht="21"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08"/>
      <c r="Q37" s="1506">
        <f t="shared" si="8"/>
        <v>111</v>
      </c>
      <c r="R37" s="1507" t="s">
        <v>8</v>
      </c>
      <c r="S37" s="1508">
        <f t="shared" si="10"/>
        <v>100</v>
      </c>
      <c r="T37" s="1507" t="s">
        <v>8</v>
      </c>
      <c r="U37" s="1508">
        <f t="shared" si="11"/>
        <v>100</v>
      </c>
      <c r="V37" s="1507" t="s">
        <v>8</v>
      </c>
      <c r="W37" s="1508">
        <f t="shared" si="12"/>
        <v>100</v>
      </c>
      <c r="X37" s="1501"/>
      <c r="Y37" s="3508"/>
      <c r="Z37" s="1509">
        <f t="shared" si="13"/>
        <v>111</v>
      </c>
      <c r="AA37" s="1510">
        <f t="shared" si="3"/>
        <v>1</v>
      </c>
      <c r="AB37" s="1510">
        <f t="shared" si="4"/>
        <v>1</v>
      </c>
      <c r="AC37" s="1510">
        <f t="shared" si="5"/>
        <v>1</v>
      </c>
    </row>
    <row r="38" spans="1:29" ht="21"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09" t="s">
        <v>543</v>
      </c>
      <c r="Q38" s="1506">
        <f t="shared" si="8"/>
        <v>111</v>
      </c>
      <c r="R38" s="1507" t="s">
        <v>8</v>
      </c>
      <c r="S38" s="1508">
        <f t="shared" si="10"/>
        <v>100</v>
      </c>
      <c r="T38" s="1507" t="s">
        <v>8</v>
      </c>
      <c r="U38" s="1508">
        <f t="shared" si="11"/>
        <v>100</v>
      </c>
      <c r="V38" s="1507" t="s">
        <v>8</v>
      </c>
      <c r="W38" s="1508">
        <f t="shared" si="12"/>
        <v>100</v>
      </c>
      <c r="X38" s="1501"/>
      <c r="Y38" s="3510" t="s">
        <v>543</v>
      </c>
      <c r="Z38" s="1509">
        <f t="shared" si="13"/>
        <v>111</v>
      </c>
      <c r="AA38" s="1510">
        <f t="shared" si="3"/>
        <v>1</v>
      </c>
      <c r="AB38" s="1510">
        <f t="shared" si="4"/>
        <v>1</v>
      </c>
      <c r="AC38" s="1510">
        <f t="shared" si="5"/>
        <v>1</v>
      </c>
    </row>
    <row r="39" spans="1:29" s="1292" customFormat="1" ht="21.6"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10"/>
      <c r="Q39" s="1506">
        <f t="shared" si="8"/>
        <v>111</v>
      </c>
      <c r="R39" s="1511" t="s">
        <v>8</v>
      </c>
      <c r="S39" s="1512">
        <f t="shared" si="10"/>
        <v>100</v>
      </c>
      <c r="T39" s="1511" t="s">
        <v>8</v>
      </c>
      <c r="U39" s="1512">
        <f t="shared" si="11"/>
        <v>100</v>
      </c>
      <c r="V39" s="1511" t="s">
        <v>8</v>
      </c>
      <c r="W39" s="1512">
        <f t="shared" si="12"/>
        <v>100</v>
      </c>
      <c r="X39" s="1513"/>
      <c r="Y39" s="3510"/>
      <c r="Z39" s="1514">
        <f t="shared" si="13"/>
        <v>111</v>
      </c>
      <c r="AA39" s="1510">
        <f t="shared" si="3"/>
        <v>1</v>
      </c>
      <c r="AB39" s="1510">
        <f t="shared" si="4"/>
        <v>1</v>
      </c>
      <c r="AC39" s="1510">
        <f t="shared" si="5"/>
        <v>1</v>
      </c>
    </row>
    <row r="40" spans="1:29" ht="21">
      <c r="A40" s="2623" t="s">
        <v>2735</v>
      </c>
      <c r="B40" s="588" t="s">
        <v>545</v>
      </c>
      <c r="C40" s="589">
        <f>'数据-基础表'!A3</f>
        <v>13859.27</v>
      </c>
      <c r="D40" s="590">
        <v>100</v>
      </c>
      <c r="E40" s="589">
        <f>Sheet4!D3</f>
        <v>29282.23</v>
      </c>
      <c r="F40" s="590">
        <f>LOOKUP(E40,119:119,120:120)-LOOKUP(C40,119:119,120:120)+100</f>
        <v>100.5</v>
      </c>
      <c r="G40" s="589">
        <f>Sheet4!D6</f>
        <v>8179.74</v>
      </c>
      <c r="H40" s="590">
        <f>LOOKUP(G40,119:119,120:120)-LOOKUP(C40,119:119,120:120)+100</f>
        <v>100</v>
      </c>
      <c r="I40" s="591">
        <f>Sheet4!D10</f>
        <v>10614.77</v>
      </c>
      <c r="J40" s="590">
        <f>LOOKUP(I40,119:119,120:120)-LOOKUP(C40,119:119,120:120)+100</f>
        <v>100</v>
      </c>
      <c r="K40" s="574"/>
      <c r="L40" s="2023"/>
      <c r="M40" s="2013"/>
      <c r="N40" s="2013"/>
      <c r="O40" s="2022"/>
      <c r="P40" s="3510"/>
      <c r="Q40" s="1506" t="str">
        <f>B40</f>
        <v>宗地面积</v>
      </c>
      <c r="R40" s="1507" t="s">
        <v>8</v>
      </c>
      <c r="S40" s="1508">
        <f t="shared" si="10"/>
        <v>100.5</v>
      </c>
      <c r="T40" s="1507" t="s">
        <v>8</v>
      </c>
      <c r="U40" s="1508">
        <f t="shared" si="11"/>
        <v>100</v>
      </c>
      <c r="V40" s="1507" t="s">
        <v>8</v>
      </c>
      <c r="W40" s="1508">
        <f t="shared" si="12"/>
        <v>100</v>
      </c>
      <c r="X40" s="1501"/>
      <c r="Y40" s="3510"/>
      <c r="Z40" s="1509" t="str">
        <f t="shared" si="13"/>
        <v>宗地面积</v>
      </c>
      <c r="AA40" s="1510">
        <f t="shared" si="3"/>
        <v>0.99502487562189057</v>
      </c>
      <c r="AB40" s="1510">
        <f t="shared" si="4"/>
        <v>1</v>
      </c>
      <c r="AC40" s="1510">
        <f t="shared" si="5"/>
        <v>1</v>
      </c>
    </row>
    <row r="41" spans="1:29" ht="21">
      <c r="A41" s="587"/>
      <c r="B41" s="520" t="s">
        <v>546</v>
      </c>
      <c r="C41" s="592" t="s">
        <v>3135</v>
      </c>
      <c r="D41" s="533">
        <v>100</v>
      </c>
      <c r="E41" s="592" t="s">
        <v>3227</v>
      </c>
      <c r="F41" s="533">
        <f>SUMIF(121:121,E41,122:122)-SUMIF(121:121,C41,122:122)+100</f>
        <v>103</v>
      </c>
      <c r="G41" s="592" t="s">
        <v>3135</v>
      </c>
      <c r="H41" s="533">
        <f>SUMIF(121:121,G41,122:122)-SUMIF(121:121,C41,122:122)+100</f>
        <v>100</v>
      </c>
      <c r="I41" s="592" t="s">
        <v>3227</v>
      </c>
      <c r="J41" s="533">
        <f>SUMIF(121:121,I41,122:122)-SUMIF(121:121,C41,122:122)+100</f>
        <v>103</v>
      </c>
      <c r="K41" s="577">
        <v>3</v>
      </c>
      <c r="L41" s="2023"/>
      <c r="M41" s="2013"/>
      <c r="N41" s="2013"/>
      <c r="O41" s="2022"/>
      <c r="P41" s="3510"/>
      <c r="Q41" s="1506" t="str">
        <f t="shared" ref="Q41:Q47" si="14">B41</f>
        <v>宗地形状</v>
      </c>
      <c r="R41" s="1507" t="s">
        <v>8</v>
      </c>
      <c r="S41" s="1508">
        <f t="shared" si="10"/>
        <v>103</v>
      </c>
      <c r="T41" s="1507" t="s">
        <v>8</v>
      </c>
      <c r="U41" s="1508">
        <f t="shared" si="11"/>
        <v>100</v>
      </c>
      <c r="V41" s="1507" t="s">
        <v>8</v>
      </c>
      <c r="W41" s="1508">
        <f t="shared" si="12"/>
        <v>103</v>
      </c>
      <c r="X41" s="1501"/>
      <c r="Y41" s="3510"/>
      <c r="Z41" s="1509" t="str">
        <f t="shared" si="13"/>
        <v>宗地形状</v>
      </c>
      <c r="AA41" s="1510">
        <f t="shared" si="3"/>
        <v>0.970873786407767</v>
      </c>
      <c r="AB41" s="1510">
        <f t="shared" si="4"/>
        <v>1</v>
      </c>
      <c r="AC41" s="1510">
        <f t="shared" si="5"/>
        <v>0.970873786407767</v>
      </c>
    </row>
    <row r="42" spans="1:29" ht="21">
      <c r="A42" s="587"/>
      <c r="B42" s="520" t="s">
        <v>547</v>
      </c>
      <c r="C42" s="592" t="s">
        <v>3139</v>
      </c>
      <c r="D42" s="533">
        <v>100</v>
      </c>
      <c r="E42" s="592" t="s">
        <v>3139</v>
      </c>
      <c r="F42" s="533">
        <f>SUMIF(123:123,E42,124:124)-SUMIF(123:123,C42,124:124)+100</f>
        <v>100</v>
      </c>
      <c r="G42" s="592" t="s">
        <v>3139</v>
      </c>
      <c r="H42" s="533">
        <f>SUMIF(123:123,G42,124:124)-SUMIF(123:123,C42,124:124)+100</f>
        <v>100</v>
      </c>
      <c r="I42" s="592" t="s">
        <v>3139</v>
      </c>
      <c r="J42" s="533">
        <f>SUMIF(123:123,I42,124:124)-SUMIF(123:123,C42,124:124)+100</f>
        <v>100</v>
      </c>
      <c r="K42" s="577">
        <v>2</v>
      </c>
      <c r="L42" s="2023"/>
      <c r="M42" s="2013"/>
      <c r="N42" s="2013"/>
      <c r="O42" s="2022"/>
      <c r="P42" s="3510"/>
      <c r="Q42" s="1506" t="str">
        <f t="shared" si="14"/>
        <v>临街宽度及深度</v>
      </c>
      <c r="R42" s="1507" t="s">
        <v>8</v>
      </c>
      <c r="S42" s="1508">
        <f t="shared" si="10"/>
        <v>100</v>
      </c>
      <c r="T42" s="1507" t="s">
        <v>8</v>
      </c>
      <c r="U42" s="1508">
        <f t="shared" si="11"/>
        <v>100</v>
      </c>
      <c r="V42" s="1507" t="s">
        <v>8</v>
      </c>
      <c r="W42" s="1508">
        <f t="shared" si="12"/>
        <v>100</v>
      </c>
      <c r="X42" s="1501"/>
      <c r="Y42" s="3510"/>
      <c r="Z42" s="1509" t="str">
        <f t="shared" si="13"/>
        <v>临街宽度及深度</v>
      </c>
      <c r="AA42" s="1510">
        <f t="shared" si="3"/>
        <v>1</v>
      </c>
      <c r="AB42" s="1510">
        <f t="shared" si="4"/>
        <v>1</v>
      </c>
      <c r="AC42" s="1510">
        <f t="shared" si="5"/>
        <v>1</v>
      </c>
    </row>
    <row r="43" spans="1:29" s="1202" customFormat="1" ht="21">
      <c r="A43" s="593"/>
      <c r="B43" s="1808" t="s">
        <v>2408</v>
      </c>
      <c r="C43" s="594"/>
      <c r="D43" s="252">
        <v>100</v>
      </c>
      <c r="E43" s="594"/>
      <c r="F43" s="533">
        <f>SUMIF(125:125,E43,126:126)-SUMIF(125:125,C43,126:126)+100</f>
        <v>100</v>
      </c>
      <c r="G43" s="594"/>
      <c r="H43" s="533">
        <f>SUMIF(125:125,G43,126:126)-SUMIF(125:125,C43,126:126)+100</f>
        <v>100</v>
      </c>
      <c r="I43" s="594"/>
      <c r="J43" s="533">
        <f>SUMIF(125:125,I43,126:126)-SUMIF(125:125,C43,126:126)+100</f>
        <v>100</v>
      </c>
      <c r="K43" s="577">
        <v>2</v>
      </c>
      <c r="L43" s="2016"/>
      <c r="M43" s="2013"/>
      <c r="N43" s="2013"/>
      <c r="O43" s="2018"/>
      <c r="P43" s="3510"/>
      <c r="Q43" s="1506" t="str">
        <f t="shared" si="14"/>
        <v>宗地开发程度</v>
      </c>
      <c r="R43" s="1502" t="s">
        <v>8</v>
      </c>
      <c r="S43" s="1503">
        <f t="shared" si="10"/>
        <v>100</v>
      </c>
      <c r="T43" s="1502" t="s">
        <v>8</v>
      </c>
      <c r="U43" s="1503">
        <f t="shared" si="11"/>
        <v>100</v>
      </c>
      <c r="V43" s="1502" t="s">
        <v>8</v>
      </c>
      <c r="W43" s="1503">
        <f t="shared" si="12"/>
        <v>100</v>
      </c>
      <c r="X43" s="1504"/>
      <c r="Y43" s="3510"/>
      <c r="Z43" s="1132" t="str">
        <f t="shared" si="13"/>
        <v>宗地开发程度</v>
      </c>
      <c r="AA43" s="1505">
        <f t="shared" si="3"/>
        <v>1</v>
      </c>
      <c r="AB43" s="1505">
        <f t="shared" si="4"/>
        <v>1</v>
      </c>
      <c r="AC43" s="1505">
        <f t="shared" si="5"/>
        <v>1</v>
      </c>
    </row>
    <row r="44" spans="1:29" ht="21.6" thickBot="1">
      <c r="A44" s="587"/>
      <c r="B44" s="520" t="s">
        <v>548</v>
      </c>
      <c r="C44" s="592" t="s">
        <v>3131</v>
      </c>
      <c r="D44" s="533">
        <v>100</v>
      </c>
      <c r="E44" s="592" t="s">
        <v>3130</v>
      </c>
      <c r="F44" s="533">
        <f>SUMIF(127:127,E44,128:128)-SUMIF(127:127,C44,128:128)+100</f>
        <v>102</v>
      </c>
      <c r="G44" s="592" t="s">
        <v>3130</v>
      </c>
      <c r="H44" s="533">
        <f>SUMIF(127:127,G44,128:128)-SUMIF(127:127,C44,128:128)+100</f>
        <v>102</v>
      </c>
      <c r="I44" s="592" t="s">
        <v>3130</v>
      </c>
      <c r="J44" s="533">
        <f>SUMIF(127:127,I44,128:128)-SUMIF(127:127,C44,128:128)+100</f>
        <v>102</v>
      </c>
      <c r="K44" s="577">
        <v>2</v>
      </c>
      <c r="L44" s="2023"/>
      <c r="M44" s="2013"/>
      <c r="N44" s="2013"/>
      <c r="O44" s="2022"/>
      <c r="P44" s="3510" t="s">
        <v>543</v>
      </c>
      <c r="Q44" s="1506" t="str">
        <f t="shared" si="14"/>
        <v>工程地质条件</v>
      </c>
      <c r="R44" s="1507" t="s">
        <v>8</v>
      </c>
      <c r="S44" s="1508">
        <f t="shared" si="10"/>
        <v>102</v>
      </c>
      <c r="T44" s="1507" t="s">
        <v>8</v>
      </c>
      <c r="U44" s="1508">
        <f t="shared" si="11"/>
        <v>102</v>
      </c>
      <c r="V44" s="1507" t="s">
        <v>8</v>
      </c>
      <c r="W44" s="1508">
        <f t="shared" si="12"/>
        <v>102</v>
      </c>
      <c r="X44" s="1501"/>
      <c r="Y44" s="3510" t="s">
        <v>543</v>
      </c>
      <c r="Z44" s="1509" t="str">
        <f t="shared" si="13"/>
        <v>工程地质条件</v>
      </c>
      <c r="AA44" s="1510">
        <f t="shared" si="3"/>
        <v>0.98039215686274506</v>
      </c>
      <c r="AB44" s="1510">
        <f t="shared" si="4"/>
        <v>0.98039215686274506</v>
      </c>
      <c r="AC44" s="1510">
        <f t="shared" si="5"/>
        <v>0.98039215686274506</v>
      </c>
    </row>
    <row r="45" spans="1:29" ht="21"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10"/>
      <c r="Q45" s="1506">
        <f t="shared" si="14"/>
        <v>111</v>
      </c>
      <c r="R45" s="1507" t="s">
        <v>8</v>
      </c>
      <c r="S45" s="1508">
        <f t="shared" si="10"/>
        <v>100</v>
      </c>
      <c r="T45" s="1507" t="s">
        <v>8</v>
      </c>
      <c r="U45" s="1508">
        <f t="shared" si="11"/>
        <v>100</v>
      </c>
      <c r="V45" s="1507" t="s">
        <v>8</v>
      </c>
      <c r="W45" s="1508">
        <f t="shared" si="12"/>
        <v>100</v>
      </c>
      <c r="X45" s="1501"/>
      <c r="Y45" s="3510"/>
      <c r="Z45" s="1509">
        <f t="shared" si="13"/>
        <v>111</v>
      </c>
      <c r="AA45" s="1510">
        <f t="shared" si="3"/>
        <v>1</v>
      </c>
      <c r="AB45" s="1510">
        <f t="shared" si="4"/>
        <v>1</v>
      </c>
      <c r="AC45" s="1510">
        <f t="shared" si="5"/>
        <v>1</v>
      </c>
    </row>
    <row r="46" spans="1:29" ht="21"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10"/>
      <c r="Q46" s="1506">
        <f t="shared" si="14"/>
        <v>111</v>
      </c>
      <c r="R46" s="1507" t="s">
        <v>8</v>
      </c>
      <c r="S46" s="1508">
        <f t="shared" si="10"/>
        <v>100</v>
      </c>
      <c r="T46" s="1507" t="s">
        <v>8</v>
      </c>
      <c r="U46" s="1508">
        <f t="shared" si="11"/>
        <v>100</v>
      </c>
      <c r="V46" s="1507" t="s">
        <v>8</v>
      </c>
      <c r="W46" s="1508">
        <f t="shared" si="12"/>
        <v>100</v>
      </c>
      <c r="X46" s="1501"/>
      <c r="Y46" s="3510"/>
      <c r="Z46" s="1509">
        <f t="shared" si="13"/>
        <v>111</v>
      </c>
      <c r="AA46" s="1510">
        <f t="shared" si="3"/>
        <v>1</v>
      </c>
      <c r="AB46" s="1510">
        <f t="shared" si="4"/>
        <v>1</v>
      </c>
      <c r="AC46" s="1510">
        <f t="shared" si="5"/>
        <v>1</v>
      </c>
    </row>
    <row r="47" spans="1:29" s="1292" customFormat="1" ht="21.6"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10"/>
      <c r="Q47" s="1506">
        <f t="shared" si="14"/>
        <v>111</v>
      </c>
      <c r="R47" s="1511" t="s">
        <v>8</v>
      </c>
      <c r="S47" s="1512">
        <f t="shared" si="10"/>
        <v>100</v>
      </c>
      <c r="T47" s="1511" t="s">
        <v>8</v>
      </c>
      <c r="U47" s="1512">
        <f t="shared" si="11"/>
        <v>100</v>
      </c>
      <c r="V47" s="1511" t="s">
        <v>8</v>
      </c>
      <c r="W47" s="1512">
        <f t="shared" si="12"/>
        <v>100</v>
      </c>
      <c r="X47" s="1513"/>
      <c r="Y47" s="3510"/>
      <c r="Z47" s="1514">
        <f t="shared" si="13"/>
        <v>111</v>
      </c>
      <c r="AA47" s="1510">
        <f t="shared" si="3"/>
        <v>1</v>
      </c>
      <c r="AB47" s="1510">
        <f t="shared" si="4"/>
        <v>1</v>
      </c>
      <c r="AC47" s="1510">
        <f t="shared" si="5"/>
        <v>1</v>
      </c>
    </row>
    <row r="48" spans="1:29" ht="21">
      <c r="A48" s="600" t="s">
        <v>549</v>
      </c>
      <c r="B48" s="601" t="s">
        <v>3129</v>
      </c>
      <c r="C48" s="602" t="s">
        <v>1</v>
      </c>
      <c r="D48" s="603"/>
      <c r="E48" s="604">
        <f>ROUND(Sheet4!M3,0)</f>
        <v>1749</v>
      </c>
      <c r="F48" s="605"/>
      <c r="G48" s="606">
        <f>ROUND(Sheet4!M6,0)</f>
        <v>1402</v>
      </c>
      <c r="H48" s="607"/>
      <c r="I48" s="604">
        <f>ROUND(Sheet4!M10,0)</f>
        <v>1846</v>
      </c>
      <c r="J48" s="607"/>
      <c r="K48" s="1293"/>
      <c r="L48" s="2025"/>
      <c r="M48" s="2013"/>
      <c r="N48" s="2013"/>
      <c r="O48" s="2026"/>
      <c r="P48" s="3473" t="str">
        <f>A48</f>
        <v>成交单价</v>
      </c>
      <c r="Q48" s="3473"/>
      <c r="R48" s="3474">
        <f>E48</f>
        <v>1749</v>
      </c>
      <c r="S48" s="3474"/>
      <c r="T48" s="3474">
        <f>G48</f>
        <v>1402</v>
      </c>
      <c r="U48" s="3474"/>
      <c r="V48" s="3474">
        <f>I48</f>
        <v>1846</v>
      </c>
      <c r="W48" s="3474"/>
      <c r="X48" s="1496"/>
      <c r="Y48" s="1515"/>
      <c r="Z48" s="1496"/>
      <c r="AA48" s="1496"/>
      <c r="AB48" s="1496"/>
      <c r="AC48" s="1496"/>
    </row>
    <row r="49" spans="1:29" ht="21.6" thickBot="1">
      <c r="A49" s="608" t="s">
        <v>2673</v>
      </c>
      <c r="B49" s="609"/>
      <c r="C49" s="610">
        <f>R50</f>
        <v>1667</v>
      </c>
      <c r="D49" s="3012" t="s">
        <v>2960</v>
      </c>
      <c r="E49" s="610">
        <f>R49</f>
        <v>1574</v>
      </c>
      <c r="F49" s="3013"/>
      <c r="G49" s="611">
        <f>T49</f>
        <v>1600</v>
      </c>
      <c r="H49" s="3013"/>
      <c r="I49" s="610">
        <f>V49</f>
        <v>1827</v>
      </c>
      <c r="J49" s="3013"/>
      <c r="K49" s="3014">
        <f>F49+H49+J49</f>
        <v>0</v>
      </c>
      <c r="L49" s="2025"/>
      <c r="M49" s="2013"/>
      <c r="N49" s="2013"/>
      <c r="O49" s="2026"/>
      <c r="P49" s="3473" t="str">
        <f>A49</f>
        <v>比较价格（元/平方米）</v>
      </c>
      <c r="Q49" s="3473"/>
      <c r="R49" s="3475">
        <f>ROUND(PRODUCT(R48,AA9:AA47),0)</f>
        <v>1574</v>
      </c>
      <c r="S49" s="3475"/>
      <c r="T49" s="3475">
        <f>ROUND(PRODUCT(T48,AB9:AB47),0)</f>
        <v>1600</v>
      </c>
      <c r="U49" s="3475"/>
      <c r="V49" s="3475">
        <f>ROUND(PRODUCT(V48,AC9:AC47),0)</f>
        <v>1827</v>
      </c>
      <c r="W49" s="3475"/>
      <c r="X49" s="1496"/>
      <c r="Y49" s="1496"/>
      <c r="Z49" s="1496"/>
      <c r="AA49" s="1496"/>
      <c r="AB49" s="1496"/>
      <c r="AC49" s="1496"/>
    </row>
    <row r="50" spans="1:29" ht="21.6" thickBot="1">
      <c r="A50" s="612" t="s">
        <v>2892</v>
      </c>
      <c r="B50" s="613"/>
      <c r="C50" s="614">
        <f>R50</f>
        <v>1667</v>
      </c>
      <c r="D50" s="614"/>
      <c r="E50" s="614"/>
      <c r="F50" s="614"/>
      <c r="G50" s="614"/>
      <c r="H50" s="614"/>
      <c r="I50" s="614"/>
      <c r="J50" s="614"/>
      <c r="K50" s="1294"/>
      <c r="L50" s="2025"/>
      <c r="M50" s="2013"/>
      <c r="N50" s="2013"/>
      <c r="O50" s="2026"/>
      <c r="P50" s="3470" t="str">
        <f>A50</f>
        <v>估价对象XX用房的比较价格（楼面单价，元/平方米）</v>
      </c>
      <c r="Q50" s="3471"/>
      <c r="R50" s="3472">
        <f>ROUND(IF(D49="简单平均",AVERAGE(R49:W49),R49*F49+T49*H49+V49*J49),0)</f>
        <v>1667</v>
      </c>
      <c r="S50" s="3472"/>
      <c r="T50" s="3472"/>
      <c r="U50" s="3472"/>
      <c r="V50" s="3472"/>
      <c r="W50" s="3472"/>
      <c r="X50" s="1496"/>
      <c r="Y50" s="1496"/>
      <c r="Z50" s="1496"/>
      <c r="AA50" s="1496"/>
      <c r="AB50" s="1496"/>
      <c r="AC50" s="1496"/>
    </row>
    <row r="51" spans="1:29" ht="21">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1">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550</v>
      </c>
      <c r="D53" s="616"/>
      <c r="E53" s="617">
        <f>IF(E48&lt;E49,E49/E48-1,E48/E49-1)</f>
        <v>0.1111817026683608</v>
      </c>
      <c r="F53" s="618" t="str">
        <f>IF(OR(E53&gt;=0.3,E53&lt;=-0.3),"超过30%","")</f>
        <v/>
      </c>
      <c r="G53" s="617">
        <f>IF(G48&lt;G49,G49/G48-1,G48/G49-1)</f>
        <v>0.14122681883024257</v>
      </c>
      <c r="H53" s="618" t="str">
        <f>IF(OR(G53&gt;=0.3,G53&lt;=-0.3),"超过30%","")</f>
        <v/>
      </c>
      <c r="I53" s="617">
        <f>IF(I48&lt;I49,I49/I48-1,I48/I49-1)</f>
        <v>1.0399562123700079E-2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551</v>
      </c>
      <c r="D54" s="619"/>
      <c r="E54" s="617">
        <f>IF(E49&lt;G49,G49/E49-1,E49/G49-1)</f>
        <v>1.6518424396442244E-2</v>
      </c>
      <c r="F54" s="618" t="str">
        <f>IF(OR(E54&gt;=0.2,E54&lt;=-0.2),"超过20%","")</f>
        <v/>
      </c>
      <c r="G54" s="617">
        <f>IF(G49&lt;I49,I49/G49-1,G49/I49-1)</f>
        <v>0.14187499999999997</v>
      </c>
      <c r="H54" s="618" t="str">
        <f>IF(OR(G54&gt;=0.2,G54&lt;=-0.2),"超过20%","")</f>
        <v/>
      </c>
      <c r="I54" s="617">
        <f>IF(I49&lt;E49,E49/I49-1,I49/E49-1)</f>
        <v>0.16073697585768731</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7" customFormat="1" ht="13.5" customHeight="1">
      <c r="A55" s="3213"/>
      <c r="B55" s="3213"/>
      <c r="C55" s="615" t="s">
        <v>552</v>
      </c>
      <c r="D55" s="619"/>
      <c r="E55" s="617">
        <f>IF(E48&lt;G48,G48/E48-1,E48/G48-1)</f>
        <v>0.24750356633380877</v>
      </c>
      <c r="F55" s="618" t="str">
        <f>IF(OR(E55&gt;=0.3,E55&lt;=-0.3),"超过30%","")</f>
        <v/>
      </c>
      <c r="G55" s="617">
        <f>IF(G48&lt;I48,I48/G48-1,G48/I48-1)</f>
        <v>0.31669044222539222</v>
      </c>
      <c r="H55" s="618" t="str">
        <f>IF(OR(G55&gt;=0.3,G55&lt;=-0.3),"超过30%","")</f>
        <v>超过30%</v>
      </c>
      <c r="I55" s="617">
        <f>IF(I48&lt;E48,E48/I48-1,I48/E48-1)</f>
        <v>5.5460263007432786E-2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7" customFormat="1" ht="21.6"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553</v>
      </c>
      <c r="B57" s="621" t="s">
        <v>554</v>
      </c>
      <c r="C57" s="1497" t="s">
        <v>1714</v>
      </c>
      <c r="D57" s="2106" t="s">
        <v>2280</v>
      </c>
      <c r="E57" s="622" t="s">
        <v>555</v>
      </c>
      <c r="F57" s="623" t="s">
        <v>556</v>
      </c>
      <c r="G57" s="3499" t="s">
        <v>2268</v>
      </c>
      <c r="H57" s="3500"/>
      <c r="I57" s="1493" t="s">
        <v>1712</v>
      </c>
      <c r="J57" s="1493" t="str">
        <f>项目基本情况!F41</f>
        <v>四川省</v>
      </c>
      <c r="K57" s="2034" t="s">
        <v>1713</v>
      </c>
      <c r="L57" s="2030"/>
      <c r="M57" s="2026"/>
      <c r="N57" s="2026"/>
      <c r="O57" s="2026"/>
      <c r="P57" s="2026"/>
      <c r="Q57" s="2026"/>
      <c r="R57" s="2026"/>
      <c r="S57" s="2026"/>
      <c r="T57" s="2026"/>
      <c r="U57" s="2026"/>
      <c r="V57" s="2026"/>
      <c r="W57" s="2026"/>
      <c r="X57" s="2026"/>
      <c r="Y57" s="2026"/>
      <c r="Z57" s="2026"/>
      <c r="AA57" s="2026"/>
      <c r="AB57" s="2026"/>
      <c r="AC57" s="2026"/>
    </row>
    <row r="58" spans="1:29" s="1298" customFormat="1" ht="13.2">
      <c r="A58" s="624" t="s">
        <v>557</v>
      </c>
      <c r="B58" s="625">
        <f>C50</f>
        <v>1667</v>
      </c>
      <c r="C58" s="626">
        <v>1</v>
      </c>
      <c r="D58" s="2107">
        <v>1</v>
      </c>
      <c r="E58" s="626">
        <f>'数据-汇总表'!E8+'数据-汇总表'!E9</f>
        <v>20701.39</v>
      </c>
      <c r="F58" s="627">
        <f t="shared" ref="F58:F67" si="15">ROUND(B58*E58/10000,0)</f>
        <v>3451</v>
      </c>
      <c r="G58" s="3501"/>
      <c r="H58" s="3502"/>
      <c r="I58" s="1494">
        <v>1</v>
      </c>
      <c r="J58" s="1494">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3.2">
      <c r="A59" s="628" t="s">
        <v>558</v>
      </c>
      <c r="B59" s="629">
        <f>ROUND($C$50*C59*D59,0)</f>
        <v>0</v>
      </c>
      <c r="C59" s="371">
        <f t="shared" ref="C59:C67" si="16">IF($C$57="北京市系数",I59,J59)</f>
        <v>0</v>
      </c>
      <c r="D59" s="2108">
        <v>0.25</v>
      </c>
      <c r="E59" s="630">
        <v>0</v>
      </c>
      <c r="F59" s="627">
        <f t="shared" si="15"/>
        <v>0</v>
      </c>
      <c r="G59" s="3503" t="s">
        <v>2269</v>
      </c>
      <c r="H59" s="1861">
        <f>项目基本情况!B43</f>
        <v>0</v>
      </c>
      <c r="I59" s="1494">
        <f>SUMIF(修正!$A$45:$A$56,H59,修正!B45:B56)</f>
        <v>0</v>
      </c>
      <c r="J59" s="1495"/>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3.2">
      <c r="A60" s="628" t="s">
        <v>559</v>
      </c>
      <c r="B60" s="629">
        <f t="shared" ref="B60:B67" si="17">ROUND($C$50*C60*D60,0)</f>
        <v>0</v>
      </c>
      <c r="C60" s="371">
        <f t="shared" si="16"/>
        <v>0</v>
      </c>
      <c r="D60" s="2108">
        <v>0.25</v>
      </c>
      <c r="E60" s="630">
        <v>0</v>
      </c>
      <c r="F60" s="627">
        <f t="shared" si="15"/>
        <v>0</v>
      </c>
      <c r="G60" s="3503"/>
      <c r="H60" s="1861">
        <f>项目基本情况!B43</f>
        <v>0</v>
      </c>
      <c r="I60" s="1494">
        <f>SUMIF(修正!$A$45:$A$56,H60,修正!C45:C56)</f>
        <v>0</v>
      </c>
      <c r="J60" s="1495"/>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3.2">
      <c r="A61" s="628" t="s">
        <v>560</v>
      </c>
      <c r="B61" s="629">
        <f t="shared" si="17"/>
        <v>0</v>
      </c>
      <c r="C61" s="371">
        <f t="shared" si="16"/>
        <v>0</v>
      </c>
      <c r="D61" s="2108">
        <v>0.25</v>
      </c>
      <c r="E61" s="630">
        <v>0</v>
      </c>
      <c r="F61" s="627">
        <f t="shared" si="15"/>
        <v>0</v>
      </c>
      <c r="G61" s="3503"/>
      <c r="H61" s="1861">
        <f>项目基本情况!B43</f>
        <v>0</v>
      </c>
      <c r="I61" s="1494">
        <f>SUMIF(修正!$A$45:$A$56,H61,修正!D45:D56)</f>
        <v>0</v>
      </c>
      <c r="J61" s="1495"/>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ht="13.2">
      <c r="A62" s="628" t="s">
        <v>561</v>
      </c>
      <c r="B62" s="629">
        <f t="shared" si="17"/>
        <v>0</v>
      </c>
      <c r="C62" s="371">
        <f t="shared" si="16"/>
        <v>0</v>
      </c>
      <c r="D62" s="2108">
        <v>0.25</v>
      </c>
      <c r="E62" s="630">
        <v>0</v>
      </c>
      <c r="F62" s="627">
        <f t="shared" si="15"/>
        <v>0</v>
      </c>
      <c r="G62" s="3503"/>
      <c r="H62" s="1861">
        <f>项目基本情况!B43</f>
        <v>0</v>
      </c>
      <c r="I62" s="1494">
        <f>SUMIF(修正!$A$45:$A$56,H62,修正!E45:E56)</f>
        <v>0</v>
      </c>
      <c r="J62" s="1495"/>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ht="13.2">
      <c r="A63" s="2210" t="s">
        <v>2315</v>
      </c>
      <c r="B63" s="629">
        <f t="shared" si="17"/>
        <v>0</v>
      </c>
      <c r="C63" s="371">
        <f t="shared" si="16"/>
        <v>0</v>
      </c>
      <c r="D63" s="2108">
        <v>0.25</v>
      </c>
      <c r="E63" s="632">
        <f>'数据-汇总表'!E11</f>
        <v>0</v>
      </c>
      <c r="F63" s="627">
        <f t="shared" si="15"/>
        <v>0</v>
      </c>
      <c r="G63" s="1858" t="s">
        <v>2270</v>
      </c>
      <c r="H63" s="1861">
        <f>项目基本情况!C43</f>
        <v>0</v>
      </c>
      <c r="I63" s="1494">
        <f>SUMIF(修正!$A$45:$A$56,H63,修正!F45:F56)</f>
        <v>0</v>
      </c>
      <c r="J63" s="1495"/>
      <c r="K63" s="3217"/>
      <c r="L63" s="2035"/>
      <c r="M63" s="2035"/>
      <c r="N63" s="2035"/>
      <c r="O63" s="2035"/>
      <c r="P63" s="2035"/>
      <c r="Q63" s="2035"/>
      <c r="R63" s="2035"/>
      <c r="S63" s="2035"/>
      <c r="T63" s="2035"/>
      <c r="U63" s="2035"/>
      <c r="V63" s="2035"/>
      <c r="W63" s="2035"/>
      <c r="X63" s="2035"/>
      <c r="Y63" s="2035"/>
      <c r="Z63" s="2035"/>
      <c r="AA63" s="2035"/>
      <c r="AB63" s="2035"/>
      <c r="AC63" s="2035"/>
    </row>
    <row r="64" spans="1:29" s="1298" customFormat="1" ht="13.2">
      <c r="A64" s="628" t="s">
        <v>562</v>
      </c>
      <c r="B64" s="629">
        <f t="shared" si="17"/>
        <v>0</v>
      </c>
      <c r="C64" s="371">
        <f t="shared" si="16"/>
        <v>0</v>
      </c>
      <c r="D64" s="2108">
        <v>0.25</v>
      </c>
      <c r="E64" s="632">
        <f>'数据-汇总表'!E12</f>
        <v>0</v>
      </c>
      <c r="F64" s="627">
        <f t="shared" si="15"/>
        <v>0</v>
      </c>
      <c r="G64" s="1859" t="s">
        <v>913</v>
      </c>
      <c r="H64" s="1857">
        <f>IF(G64="商业",项目基本情况!B43,IF(G64="办公",项目基本情况!C43,IF(G64="住宅",项目基本情况!D43,项目基本情况!E43)))</f>
        <v>0</v>
      </c>
      <c r="I64" s="1494">
        <f>SUMIF(修正!$A$45:$A$56,H64,修正!G45:G56)</f>
        <v>0</v>
      </c>
      <c r="J64" s="1495"/>
      <c r="K64" s="3217"/>
      <c r="L64" s="2035"/>
      <c r="M64" s="2035"/>
      <c r="N64" s="2035"/>
      <c r="O64" s="2035"/>
      <c r="P64" s="2035"/>
      <c r="Q64" s="2035"/>
      <c r="R64" s="2035"/>
      <c r="S64" s="2035"/>
      <c r="T64" s="2035"/>
      <c r="U64" s="2035"/>
      <c r="V64" s="2035"/>
      <c r="W64" s="2035"/>
      <c r="X64" s="2035"/>
      <c r="Y64" s="2035"/>
      <c r="Z64" s="2035"/>
      <c r="AA64" s="2035"/>
      <c r="AB64" s="2035"/>
      <c r="AC64" s="2035"/>
    </row>
    <row r="65" spans="1:29" s="1298" customFormat="1" ht="13.2">
      <c r="A65" s="628" t="s">
        <v>563</v>
      </c>
      <c r="B65" s="629">
        <f t="shared" si="17"/>
        <v>0</v>
      </c>
      <c r="C65" s="371">
        <f t="shared" si="16"/>
        <v>0</v>
      </c>
      <c r="D65" s="2108">
        <v>0.25</v>
      </c>
      <c r="E65" s="632">
        <f>'数据-汇总表'!E13</f>
        <v>4430.21</v>
      </c>
      <c r="F65" s="627">
        <f t="shared" si="15"/>
        <v>0</v>
      </c>
      <c r="G65" s="1859" t="s">
        <v>913</v>
      </c>
      <c r="H65" s="1857">
        <f>IF(G65="商业",项目基本情况!B43,IF(G65="办公",项目基本情况!C43,IF(G65="住宅",项目基本情况!D43,项目基本情况!E43)))</f>
        <v>0</v>
      </c>
      <c r="I65" s="1494">
        <f>SUMIF(修正!$A$45:$A$56,H65,修正!H45:H56)</f>
        <v>0</v>
      </c>
      <c r="J65" s="1495"/>
      <c r="K65" s="3217"/>
      <c r="L65" s="2035"/>
      <c r="M65" s="2035"/>
      <c r="N65" s="2035"/>
      <c r="O65" s="2035"/>
      <c r="P65" s="2035"/>
      <c r="Q65" s="2035"/>
      <c r="R65" s="2035"/>
      <c r="S65" s="2035"/>
      <c r="T65" s="2035"/>
      <c r="U65" s="2035"/>
      <c r="V65" s="2035"/>
      <c r="W65" s="2035"/>
      <c r="X65" s="2035"/>
      <c r="Y65" s="2035"/>
      <c r="Z65" s="2035"/>
      <c r="AA65" s="2035"/>
      <c r="AB65" s="2035"/>
      <c r="AC65" s="2035"/>
    </row>
    <row r="66" spans="1:29" s="1298" customFormat="1" ht="13.2">
      <c r="A66" s="628" t="s">
        <v>564</v>
      </c>
      <c r="B66" s="629">
        <f t="shared" si="17"/>
        <v>0</v>
      </c>
      <c r="C66" s="371">
        <f t="shared" si="16"/>
        <v>0</v>
      </c>
      <c r="D66" s="2108">
        <v>0.25</v>
      </c>
      <c r="E66" s="632">
        <f>'数据-汇总表'!E14</f>
        <v>0</v>
      </c>
      <c r="F66" s="627">
        <f t="shared" si="15"/>
        <v>0</v>
      </c>
      <c r="G66" s="1858" t="s">
        <v>2269</v>
      </c>
      <c r="H66" s="1861">
        <f>项目基本情况!B43</f>
        <v>0</v>
      </c>
      <c r="I66" s="1494">
        <f>SUMIF(修正!$A$45:$A$56,H66,修正!H45:H56)</f>
        <v>0</v>
      </c>
      <c r="J66" s="1495"/>
      <c r="K66" s="3217"/>
      <c r="L66" s="2035"/>
      <c r="M66" s="2035"/>
      <c r="N66" s="2035"/>
      <c r="O66" s="2035"/>
      <c r="P66" s="2035"/>
      <c r="Q66" s="2035"/>
      <c r="R66" s="2035"/>
      <c r="S66" s="2035"/>
      <c r="T66" s="2035"/>
      <c r="U66" s="2035"/>
      <c r="V66" s="2035"/>
      <c r="W66" s="2035"/>
      <c r="X66" s="2035"/>
      <c r="Y66" s="2035"/>
      <c r="Z66" s="2035"/>
      <c r="AA66" s="2035"/>
      <c r="AB66" s="2035"/>
      <c r="AC66" s="2035"/>
    </row>
    <row r="67" spans="1:29" s="1298" customFormat="1" thickBot="1">
      <c r="A67" s="628" t="s">
        <v>565</v>
      </c>
      <c r="B67" s="629">
        <f t="shared" si="17"/>
        <v>0</v>
      </c>
      <c r="C67" s="371">
        <f t="shared" si="16"/>
        <v>0</v>
      </c>
      <c r="D67" s="2108">
        <v>0.25</v>
      </c>
      <c r="E67" s="632">
        <f>'数据-汇总表'!E15</f>
        <v>0</v>
      </c>
      <c r="F67" s="627">
        <f t="shared" si="15"/>
        <v>0</v>
      </c>
      <c r="G67" s="1860" t="s">
        <v>2270</v>
      </c>
      <c r="H67" s="1862">
        <f>项目基本情况!C43</f>
        <v>0</v>
      </c>
      <c r="I67" s="1494">
        <f>SUMIF(修正!$A$45:$A$56,H67,修正!H45:H56)</f>
        <v>0</v>
      </c>
      <c r="J67" s="1495"/>
      <c r="K67" s="3217"/>
      <c r="L67" s="2035"/>
      <c r="M67" s="2035"/>
      <c r="N67" s="2035"/>
      <c r="O67" s="2035"/>
      <c r="P67" s="2035"/>
      <c r="Q67" s="2035"/>
      <c r="R67" s="2035"/>
      <c r="S67" s="2035"/>
      <c r="T67" s="2035"/>
      <c r="U67" s="2035"/>
      <c r="V67" s="2035"/>
      <c r="W67" s="2035"/>
      <c r="X67" s="2035"/>
      <c r="Y67" s="2035"/>
      <c r="Z67" s="2035"/>
      <c r="AA67" s="2035"/>
      <c r="AB67" s="2035"/>
      <c r="AC67" s="2035"/>
    </row>
    <row r="68" spans="1:29" s="1298" customFormat="1" thickBot="1">
      <c r="A68" s="633" t="s">
        <v>566</v>
      </c>
      <c r="B68" s="634" t="s">
        <v>17</v>
      </c>
      <c r="C68" s="634" t="s">
        <v>18</v>
      </c>
      <c r="D68" s="634" t="s">
        <v>2281</v>
      </c>
      <c r="E68" s="634">
        <f>IF(B48="楼面地价",SUM(E58:E67),'数据-汇总表'!D3)</f>
        <v>25131.599999999999</v>
      </c>
      <c r="F68" s="635">
        <f>IF(B48="楼面地价",SUM(F58:F67),ROUND(C50*E68/10000,0))</f>
        <v>3451</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2020-12-1</v>
      </c>
      <c r="D70" s="2515">
        <f>EDATE(C70,-3)</f>
        <v>44075</v>
      </c>
      <c r="E70" s="2515">
        <f t="shared" ref="E70:N70" si="18">EDATE(D70,-3)</f>
        <v>43983</v>
      </c>
      <c r="F70" s="2515">
        <f t="shared" si="18"/>
        <v>43891</v>
      </c>
      <c r="G70" s="2515">
        <f t="shared" si="18"/>
        <v>43800</v>
      </c>
      <c r="H70" s="2515">
        <f t="shared" si="18"/>
        <v>43709</v>
      </c>
      <c r="I70" s="2515">
        <f t="shared" si="18"/>
        <v>43617</v>
      </c>
      <c r="J70" s="2515">
        <f t="shared" si="18"/>
        <v>43525</v>
      </c>
      <c r="K70" s="2515">
        <f t="shared" si="18"/>
        <v>43435</v>
      </c>
      <c r="L70" s="2515">
        <f t="shared" si="18"/>
        <v>43344</v>
      </c>
      <c r="M70" s="2515">
        <f t="shared" si="18"/>
        <v>43252</v>
      </c>
      <c r="N70" s="2515">
        <f t="shared" si="18"/>
        <v>43160</v>
      </c>
      <c r="O70" s="2026"/>
      <c r="P70" s="2026"/>
      <c r="Q70" s="2026"/>
      <c r="R70" s="2026"/>
      <c r="S70" s="2026"/>
      <c r="T70" s="2026"/>
      <c r="U70" s="2026"/>
      <c r="V70" s="2026"/>
      <c r="W70" s="2026"/>
      <c r="X70" s="2026"/>
      <c r="Y70" s="2026"/>
      <c r="Z70" s="2026"/>
      <c r="AA70" s="2026"/>
      <c r="AB70" s="2026"/>
      <c r="AC70" s="2026"/>
    </row>
    <row r="71" spans="1:29" ht="22.2" thickBot="1">
      <c r="A71" s="1518" t="s">
        <v>567</v>
      </c>
      <c r="B71" s="1496"/>
      <c r="C71" s="1517"/>
      <c r="D71" s="1517"/>
      <c r="E71" s="1517"/>
      <c r="F71" s="1519"/>
      <c r="G71" s="1519"/>
      <c r="H71" s="1517"/>
      <c r="I71" s="1517"/>
      <c r="J71" s="1517"/>
      <c r="K71" s="1520"/>
      <c r="L71" s="1516"/>
      <c r="M71" s="1517"/>
      <c r="N71" s="1517"/>
      <c r="O71" s="2037"/>
      <c r="P71" s="2037"/>
      <c r="Q71" s="2038"/>
      <c r="R71" s="2026"/>
      <c r="S71" s="2026"/>
      <c r="T71" s="2026"/>
      <c r="U71" s="2026"/>
      <c r="V71" s="2026"/>
      <c r="W71" s="2026"/>
      <c r="X71" s="2026"/>
      <c r="Y71" s="2026"/>
      <c r="Z71" s="2026"/>
      <c r="AA71" s="2026"/>
      <c r="AB71" s="2026"/>
      <c r="AC71" s="2026"/>
    </row>
    <row r="72" spans="1:29" s="1299" customFormat="1" ht="14.4">
      <c r="A72" s="2420" t="s">
        <v>2513</v>
      </c>
      <c r="B72" s="2421"/>
      <c r="C72" s="2512" t="str">
        <f>YEAR(C70)&amp;"-"&amp;ROUNDUP(MONTH(C70)/3,0)</f>
        <v>2020-4</v>
      </c>
      <c r="D72" s="2517" t="str">
        <f>YEAR(D70)&amp;"-"&amp;ROUNDUP(MONTH(D70)/3,0)</f>
        <v>2020-3</v>
      </c>
      <c r="E72" s="2517" t="str">
        <f t="shared" ref="E72:N72" si="19">YEAR(E70)&amp;"-"&amp;ROUNDUP(MONTH(E70)/3,0)</f>
        <v>2020-2</v>
      </c>
      <c r="F72" s="2517" t="str">
        <f t="shared" si="19"/>
        <v>2020-1</v>
      </c>
      <c r="G72" s="2517" t="str">
        <f t="shared" si="19"/>
        <v>2019-4</v>
      </c>
      <c r="H72" s="2517" t="str">
        <f t="shared" si="19"/>
        <v>2019-3</v>
      </c>
      <c r="I72" s="2517" t="str">
        <f t="shared" si="19"/>
        <v>2019-2</v>
      </c>
      <c r="J72" s="2517" t="str">
        <f t="shared" si="19"/>
        <v>2019-1</v>
      </c>
      <c r="K72" s="2517" t="str">
        <f t="shared" si="19"/>
        <v>2018-4</v>
      </c>
      <c r="L72" s="2517" t="str">
        <f t="shared" si="19"/>
        <v>2018-3</v>
      </c>
      <c r="M72" s="2517" t="str">
        <f t="shared" si="19"/>
        <v>2018-2</v>
      </c>
      <c r="N72" s="2517" t="str">
        <f t="shared" si="19"/>
        <v>2018-1</v>
      </c>
      <c r="O72" s="2039"/>
      <c r="P72" s="2040"/>
      <c r="Q72" s="2041"/>
      <c r="R72" s="2041"/>
      <c r="S72" s="2041"/>
      <c r="T72" s="2041"/>
      <c r="U72" s="2041"/>
      <c r="V72" s="2041"/>
      <c r="W72" s="2041"/>
      <c r="X72" s="2041"/>
      <c r="Y72" s="2041"/>
      <c r="Z72" s="2041"/>
      <c r="AA72" s="2041"/>
      <c r="AB72" s="2041"/>
      <c r="AC72" s="2041"/>
    </row>
    <row r="73" spans="1:29" s="1202" customFormat="1" ht="27" customHeight="1">
      <c r="A73" s="2522" t="s">
        <v>2627</v>
      </c>
      <c r="B73" s="472" t="str">
        <f>"北京市平均增长率"&amp;TEXT(SUMIF(基准地价!N21:N25,A73,基准地价!P21:P25),"0.00%")</f>
        <v>北京市平均增长率1.74%</v>
      </c>
      <c r="C73" s="882">
        <v>100</v>
      </c>
      <c r="D73" s="721">
        <f>C73-0.5</f>
        <v>99.5</v>
      </c>
      <c r="E73" s="721">
        <f t="shared" ref="E73:M73" si="20">D73-0.5</f>
        <v>99</v>
      </c>
      <c r="F73" s="721">
        <f t="shared" si="20"/>
        <v>98.5</v>
      </c>
      <c r="G73" s="721">
        <f t="shared" si="20"/>
        <v>98</v>
      </c>
      <c r="H73" s="721">
        <f t="shared" si="20"/>
        <v>97.5</v>
      </c>
      <c r="I73" s="721">
        <f t="shared" si="20"/>
        <v>97</v>
      </c>
      <c r="J73" s="721">
        <f t="shared" si="20"/>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2"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2" customFormat="1" ht="14.4">
      <c r="A75" s="650" t="s">
        <v>524</v>
      </c>
      <c r="B75" s="639"/>
      <c r="C75" s="651" t="s">
        <v>569</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2" customFormat="1" ht="14.4"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ht="14.4">
      <c r="A77" s="655" t="s">
        <v>570</v>
      </c>
      <c r="B77" s="656" t="s">
        <v>527</v>
      </c>
      <c r="C77" s="3280" t="s">
        <v>3226</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4.4"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9.4" thickTop="1">
      <c r="A79" s="660"/>
      <c r="B79" s="664" t="s">
        <v>530</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4.4"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 thickTop="1">
      <c r="A81" s="660"/>
      <c r="B81" s="672" t="s">
        <v>531</v>
      </c>
      <c r="C81" s="673" t="str">
        <f>C82&amp;"（含）"&amp;"-"&amp;D82</f>
        <v>0（含）-1</v>
      </c>
      <c r="D81" s="673" t="str">
        <f t="shared" ref="D81:L81" si="21">D82&amp;"（含）"&amp;"-"&amp;E82</f>
        <v>1（含）-2</v>
      </c>
      <c r="E81" s="673" t="str">
        <f t="shared" si="21"/>
        <v>2（含）-3</v>
      </c>
      <c r="F81" s="673" t="str">
        <f t="shared" si="21"/>
        <v>3（含）-</v>
      </c>
      <c r="G81" s="673" t="str">
        <f t="shared" si="21"/>
        <v>（含）-</v>
      </c>
      <c r="H81" s="673" t="str">
        <f t="shared" si="21"/>
        <v>（含）-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c r="A82" s="660"/>
      <c r="B82" s="674"/>
      <c r="C82" s="534">
        <v>0</v>
      </c>
      <c r="D82" s="534">
        <v>1</v>
      </c>
      <c r="E82" s="534">
        <v>2</v>
      </c>
      <c r="F82" s="534">
        <v>3</v>
      </c>
      <c r="G82" s="534"/>
      <c r="H82" s="534"/>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4.4" thickBot="1">
      <c r="A83" s="660"/>
      <c r="B83" s="661"/>
      <c r="C83" s="670">
        <v>100</v>
      </c>
      <c r="D83" s="670">
        <f>IF($B$48="单位面积地价",C83+$K13,C83-$K13)</f>
        <v>90</v>
      </c>
      <c r="E83" s="670">
        <f t="shared" ref="E83:M83" si="22">IF($B$48="单位面积地价",D83+$K13,D83-$K13)</f>
        <v>80</v>
      </c>
      <c r="F83" s="670">
        <f t="shared" si="22"/>
        <v>70</v>
      </c>
      <c r="G83" s="670">
        <f t="shared" si="22"/>
        <v>60</v>
      </c>
      <c r="H83" s="670">
        <f t="shared" si="22"/>
        <v>50</v>
      </c>
      <c r="I83" s="670">
        <f t="shared" si="22"/>
        <v>40</v>
      </c>
      <c r="J83" s="670">
        <f t="shared" si="22"/>
        <v>30</v>
      </c>
      <c r="K83" s="670">
        <f t="shared" si="22"/>
        <v>20</v>
      </c>
      <c r="L83" s="670">
        <f t="shared" si="22"/>
        <v>10</v>
      </c>
      <c r="M83" s="670">
        <f t="shared" si="22"/>
        <v>0</v>
      </c>
      <c r="N83" s="2046"/>
      <c r="O83" s="2046"/>
      <c r="P83" s="2045"/>
      <c r="Q83" s="2038"/>
      <c r="R83" s="2026"/>
      <c r="S83" s="2026"/>
      <c r="T83" s="2026"/>
      <c r="U83" s="2026"/>
      <c r="V83" s="2026"/>
      <c r="W83" s="2026"/>
      <c r="X83" s="2026"/>
      <c r="Y83" s="2026"/>
      <c r="Z83" s="2026"/>
      <c r="AA83" s="2026"/>
      <c r="AB83" s="2026"/>
      <c r="AC83" s="2026"/>
    </row>
    <row r="84" spans="1:29" s="1292" customFormat="1" ht="15" thickTop="1">
      <c r="A84" s="678"/>
      <c r="B84" s="664" t="str">
        <f>B14</f>
        <v>配建</v>
      </c>
      <c r="C84" s="679"/>
      <c r="D84" s="1326"/>
      <c r="E84" s="1327"/>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2" customFormat="1" ht="14.4"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2" customFormat="1" ht="14.4" thickTop="1">
      <c r="A86" s="678"/>
      <c r="B86" s="664">
        <f>B15</f>
        <v>111</v>
      </c>
      <c r="C86" s="679"/>
      <c r="D86" s="679"/>
      <c r="E86" s="679"/>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2" customFormat="1" ht="14.4"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2" customFormat="1" ht="14.4"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2" customFormat="1" ht="14.4"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ht="14.4">
      <c r="A90" s="655" t="s">
        <v>532</v>
      </c>
      <c r="B90" s="656" t="s">
        <v>571</v>
      </c>
      <c r="C90" s="694" t="s">
        <v>572</v>
      </c>
      <c r="D90" s="694" t="s">
        <v>573</v>
      </c>
      <c r="E90" s="694" t="s">
        <v>574</v>
      </c>
      <c r="F90" s="694" t="s">
        <v>575</v>
      </c>
      <c r="G90" s="694" t="s">
        <v>576</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4.4"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 thickTop="1">
      <c r="A92" s="660"/>
      <c r="B92" s="664" t="s">
        <v>577</v>
      </c>
      <c r="C92" s="699" t="s">
        <v>572</v>
      </c>
      <c r="D92" s="699" t="s">
        <v>573</v>
      </c>
      <c r="E92" s="699" t="s">
        <v>574</v>
      </c>
      <c r="F92" s="699" t="s">
        <v>575</v>
      </c>
      <c r="G92" s="699" t="s">
        <v>576</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 thickTop="1">
      <c r="A94" s="660"/>
      <c r="B94" s="664" t="s">
        <v>578</v>
      </c>
      <c r="C94" s="699" t="s">
        <v>572</v>
      </c>
      <c r="D94" s="699" t="s">
        <v>573</v>
      </c>
      <c r="E94" s="699" t="s">
        <v>574</v>
      </c>
      <c r="F94" s="699" t="s">
        <v>575</v>
      </c>
      <c r="G94" s="699" t="s">
        <v>576</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70">
        <v>100</v>
      </c>
      <c r="D95" s="670">
        <f>C95-$K21</f>
        <v>98</v>
      </c>
      <c r="E95" s="670">
        <f>D95-$K21</f>
        <v>96</v>
      </c>
      <c r="F95" s="670">
        <f>E95-$K21</f>
        <v>94</v>
      </c>
      <c r="G95" s="670">
        <f>F95-$K21</f>
        <v>92</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 thickTop="1">
      <c r="A96" s="660"/>
      <c r="B96" s="664" t="s">
        <v>579</v>
      </c>
      <c r="C96" s="699" t="s">
        <v>572</v>
      </c>
      <c r="D96" s="699" t="s">
        <v>573</v>
      </c>
      <c r="E96" s="699" t="s">
        <v>574</v>
      </c>
      <c r="F96" s="699" t="s">
        <v>575</v>
      </c>
      <c r="G96" s="699" t="s">
        <v>576</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2" customFormat="1" ht="29.4" thickTop="1">
      <c r="A98" s="700"/>
      <c r="B98" s="664" t="s">
        <v>580</v>
      </c>
      <c r="C98" s="699" t="s">
        <v>572</v>
      </c>
      <c r="D98" s="699" t="s">
        <v>573</v>
      </c>
      <c r="E98" s="699" t="s">
        <v>574</v>
      </c>
      <c r="F98" s="699" t="s">
        <v>575</v>
      </c>
      <c r="G98" s="699" t="s">
        <v>576</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2" customFormat="1" ht="14.4" thickBot="1">
      <c r="A99" s="700"/>
      <c r="B99" s="669"/>
      <c r="C99" s="703">
        <v>100</v>
      </c>
      <c r="D99" s="670">
        <f>C99-$K25</f>
        <v>98</v>
      </c>
      <c r="E99" s="670">
        <f>D99-$K25</f>
        <v>96</v>
      </c>
      <c r="F99" s="670">
        <f>E99-$K25</f>
        <v>94</v>
      </c>
      <c r="G99" s="670">
        <f>F99-$K25</f>
        <v>92</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2" customFormat="1" ht="29.4" thickTop="1">
      <c r="A100" s="700"/>
      <c r="B100" s="664" t="s">
        <v>581</v>
      </c>
      <c r="C100" s="694" t="s">
        <v>572</v>
      </c>
      <c r="D100" s="694" t="s">
        <v>573</v>
      </c>
      <c r="E100" s="694" t="s">
        <v>574</v>
      </c>
      <c r="F100" s="694" t="s">
        <v>575</v>
      </c>
      <c r="G100" s="694" t="s">
        <v>576</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2" customFormat="1" ht="14.4" thickBot="1">
      <c r="A101" s="700"/>
      <c r="B101" s="669"/>
      <c r="C101" s="670">
        <v>100</v>
      </c>
      <c r="D101" s="670">
        <f>C101-$K27</f>
        <v>99</v>
      </c>
      <c r="E101" s="670">
        <f>D101-$K27</f>
        <v>98</v>
      </c>
      <c r="F101" s="670">
        <f>E101-$K27</f>
        <v>97</v>
      </c>
      <c r="G101" s="670">
        <f>F101-$K27</f>
        <v>96</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2" customFormat="1" ht="15" thickTop="1">
      <c r="A102" s="678"/>
      <c r="B102" s="1809" t="s">
        <v>2529</v>
      </c>
      <c r="C102" s="694" t="s">
        <v>572</v>
      </c>
      <c r="D102" s="694" t="s">
        <v>573</v>
      </c>
      <c r="E102" s="694" t="s">
        <v>574</v>
      </c>
      <c r="F102" s="694" t="s">
        <v>575</v>
      </c>
      <c r="G102" s="694" t="s">
        <v>576</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2" customFormat="1" ht="14.4"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2" customFormat="1" ht="1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2" customFormat="1" ht="14.4" thickBot="1">
      <c r="A105" s="678"/>
      <c r="B105" s="672"/>
      <c r="C105" s="670">
        <v>100</v>
      </c>
      <c r="D105" s="670">
        <f>C105-$K31</f>
        <v>98</v>
      </c>
      <c r="E105" s="670">
        <f>D105-$K31</f>
        <v>96</v>
      </c>
      <c r="F105" s="670">
        <f>E105-$K31</f>
        <v>94</v>
      </c>
      <c r="G105" s="670">
        <f>F105-$K31</f>
        <v>92</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 thickTop="1">
      <c r="A106" s="660"/>
      <c r="B106" s="664" t="str">
        <f>B33</f>
        <v>临街状况</v>
      </c>
      <c r="C106" s="665" t="s">
        <v>582</v>
      </c>
      <c r="D106" s="665" t="s">
        <v>583</v>
      </c>
      <c r="E106" s="665" t="s">
        <v>584</v>
      </c>
      <c r="F106" s="665" t="s">
        <v>585</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4.4"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9.4" thickTop="1">
      <c r="A108" s="660"/>
      <c r="B108" s="664" t="s">
        <v>541</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4.4"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 thickTop="1">
      <c r="A110" s="660"/>
      <c r="B110" s="664" t="s">
        <v>542</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4.4"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4.4"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4.4"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2" customFormat="1" ht="14.4"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2" customFormat="1" ht="14.4"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7.6">
      <c r="A118" s="655" t="s">
        <v>544</v>
      </c>
      <c r="B118" s="656" t="s">
        <v>586</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c r="A119" s="660"/>
      <c r="B119" s="672"/>
      <c r="C119" s="721">
        <v>0</v>
      </c>
      <c r="D119" s="721">
        <f>C119+20000</f>
        <v>20000</v>
      </c>
      <c r="E119" s="721">
        <f t="shared" ref="E119:G119" si="27">D119+20000</f>
        <v>40000</v>
      </c>
      <c r="F119" s="721">
        <f t="shared" si="27"/>
        <v>60000</v>
      </c>
      <c r="G119" s="721">
        <f t="shared" si="27"/>
        <v>80000</v>
      </c>
      <c r="H119" s="721">
        <f>G119+20000</f>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4.4" thickBot="1">
      <c r="A120" s="660"/>
      <c r="B120" s="669"/>
      <c r="C120" s="691">
        <v>100</v>
      </c>
      <c r="D120" s="717">
        <f>C120+0.5</f>
        <v>100.5</v>
      </c>
      <c r="E120" s="717">
        <f t="shared" ref="E120:H120" si="28">D120+0.5</f>
        <v>101</v>
      </c>
      <c r="F120" s="717">
        <f t="shared" si="28"/>
        <v>101.5</v>
      </c>
      <c r="G120" s="717">
        <f t="shared" si="28"/>
        <v>102</v>
      </c>
      <c r="H120" s="717">
        <f t="shared" si="28"/>
        <v>102.5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587</v>
      </c>
      <c r="C121" s="3281" t="s">
        <v>3133</v>
      </c>
      <c r="D121" s="3281" t="s">
        <v>3134</v>
      </c>
      <c r="E121" s="3281" t="s">
        <v>3136</v>
      </c>
      <c r="F121" s="3281" t="s">
        <v>3137</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4.4" thickBot="1">
      <c r="A122" s="660"/>
      <c r="B122" s="669"/>
      <c r="C122" s="670">
        <v>100</v>
      </c>
      <c r="D122" s="670">
        <f t="shared" ref="D122:M122" si="29">C122-$K41</f>
        <v>97</v>
      </c>
      <c r="E122" s="670">
        <f t="shared" si="29"/>
        <v>94</v>
      </c>
      <c r="F122" s="670">
        <f t="shared" si="29"/>
        <v>91</v>
      </c>
      <c r="G122" s="670">
        <f t="shared" si="29"/>
        <v>88</v>
      </c>
      <c r="H122" s="670">
        <f t="shared" si="29"/>
        <v>85</v>
      </c>
      <c r="I122" s="670">
        <f t="shared" si="29"/>
        <v>82</v>
      </c>
      <c r="J122" s="670">
        <f t="shared" si="29"/>
        <v>79</v>
      </c>
      <c r="K122" s="670">
        <f t="shared" si="29"/>
        <v>76</v>
      </c>
      <c r="L122" s="670">
        <f t="shared" si="29"/>
        <v>73</v>
      </c>
      <c r="M122" s="671">
        <f t="shared" si="29"/>
        <v>70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588</v>
      </c>
      <c r="C123" s="3282" t="s">
        <v>3138</v>
      </c>
      <c r="D123" s="3282" t="s">
        <v>3140</v>
      </c>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4.4" thickBot="1">
      <c r="A124" s="660"/>
      <c r="B124" s="669"/>
      <c r="C124" s="670">
        <v>100</v>
      </c>
      <c r="D124" s="670">
        <f t="shared" ref="D124:M124" si="30">C124-$K42</f>
        <v>98</v>
      </c>
      <c r="E124" s="670">
        <f t="shared" si="30"/>
        <v>96</v>
      </c>
      <c r="F124" s="670">
        <f t="shared" si="30"/>
        <v>94</v>
      </c>
      <c r="G124" s="670">
        <f t="shared" si="30"/>
        <v>92</v>
      </c>
      <c r="H124" s="670">
        <f t="shared" si="30"/>
        <v>90</v>
      </c>
      <c r="I124" s="670">
        <f t="shared" si="30"/>
        <v>88</v>
      </c>
      <c r="J124" s="670">
        <f t="shared" si="30"/>
        <v>86</v>
      </c>
      <c r="K124" s="670">
        <f t="shared" si="30"/>
        <v>84</v>
      </c>
      <c r="L124" s="670">
        <f t="shared" si="30"/>
        <v>82</v>
      </c>
      <c r="M124" s="671">
        <f t="shared" si="30"/>
        <v>80</v>
      </c>
      <c r="N124" s="2046"/>
      <c r="O124" s="2046"/>
      <c r="P124" s="2045"/>
      <c r="Q124" s="2038"/>
      <c r="R124" s="2026"/>
      <c r="S124" s="2026"/>
      <c r="T124" s="2026"/>
      <c r="U124" s="2026"/>
      <c r="V124" s="2026"/>
      <c r="W124" s="2026"/>
      <c r="X124" s="2026"/>
      <c r="Y124" s="2026"/>
      <c r="Z124" s="2026"/>
      <c r="AA124" s="2026"/>
      <c r="AB124" s="2026"/>
      <c r="AC124" s="2026"/>
    </row>
    <row r="125" spans="1:29" s="1292" customFormat="1" ht="15" thickTop="1">
      <c r="A125" s="719"/>
      <c r="B125" s="1809" t="s">
        <v>2409</v>
      </c>
      <c r="C125" s="1326" t="s">
        <v>3141</v>
      </c>
      <c r="D125" s="1326" t="s">
        <v>3142</v>
      </c>
      <c r="E125" s="1326" t="s">
        <v>3143</v>
      </c>
      <c r="F125" s="1326" t="s">
        <v>3144</v>
      </c>
      <c r="G125" s="1326"/>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2" customFormat="1" ht="14.4" thickBot="1">
      <c r="A126" s="678"/>
      <c r="B126" s="669"/>
      <c r="C126" s="670">
        <v>100</v>
      </c>
      <c r="D126" s="670">
        <f>C126-$K43</f>
        <v>98</v>
      </c>
      <c r="E126" s="670">
        <f t="shared" ref="E126:M126" si="31">D126-$K43</f>
        <v>96</v>
      </c>
      <c r="F126" s="670">
        <f t="shared" si="31"/>
        <v>94</v>
      </c>
      <c r="G126" s="670">
        <f t="shared" si="31"/>
        <v>92</v>
      </c>
      <c r="H126" s="670">
        <f t="shared" si="31"/>
        <v>90</v>
      </c>
      <c r="I126" s="670">
        <f t="shared" si="31"/>
        <v>88</v>
      </c>
      <c r="J126" s="670">
        <f t="shared" si="31"/>
        <v>86</v>
      </c>
      <c r="K126" s="670">
        <f t="shared" si="31"/>
        <v>84</v>
      </c>
      <c r="L126" s="670">
        <f t="shared" si="31"/>
        <v>82</v>
      </c>
      <c r="M126" s="671">
        <f t="shared" si="31"/>
        <v>80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589</v>
      </c>
      <c r="C127" s="3282" t="s">
        <v>3145</v>
      </c>
      <c r="D127" s="3282" t="s">
        <v>3146</v>
      </c>
      <c r="E127" s="3281" t="s">
        <v>3147</v>
      </c>
      <c r="F127" s="3281" t="s">
        <v>3148</v>
      </c>
      <c r="G127" s="3281" t="s">
        <v>3149</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4.4" thickBot="1">
      <c r="A128" s="660"/>
      <c r="B128" s="669"/>
      <c r="C128" s="670">
        <v>100</v>
      </c>
      <c r="D128" s="670">
        <f t="shared" ref="D128:M128" si="32">C128-$K44</f>
        <v>98</v>
      </c>
      <c r="E128" s="670">
        <f t="shared" si="32"/>
        <v>96</v>
      </c>
      <c r="F128" s="670">
        <f t="shared" si="32"/>
        <v>94</v>
      </c>
      <c r="G128" s="670">
        <f t="shared" si="32"/>
        <v>92</v>
      </c>
      <c r="H128" s="670">
        <f t="shared" si="32"/>
        <v>90</v>
      </c>
      <c r="I128" s="670">
        <f t="shared" si="32"/>
        <v>88</v>
      </c>
      <c r="J128" s="670">
        <f t="shared" si="32"/>
        <v>86</v>
      </c>
      <c r="K128" s="670">
        <f t="shared" si="32"/>
        <v>84</v>
      </c>
      <c r="L128" s="670">
        <f t="shared" si="32"/>
        <v>82</v>
      </c>
      <c r="M128" s="671">
        <f t="shared" si="32"/>
        <v>80</v>
      </c>
      <c r="N128" s="2046"/>
      <c r="O128" s="2046"/>
      <c r="P128" s="2045"/>
      <c r="Q128" s="2038"/>
      <c r="R128" s="2026"/>
      <c r="S128" s="2026"/>
      <c r="T128" s="2026"/>
      <c r="U128" s="2026"/>
      <c r="V128" s="2026"/>
      <c r="W128" s="2026"/>
      <c r="X128" s="2026"/>
      <c r="Y128" s="2026"/>
      <c r="Z128" s="2026"/>
      <c r="AA128" s="2026"/>
      <c r="AB128" s="2026"/>
      <c r="AC128" s="2026"/>
    </row>
    <row r="129" spans="1:29" ht="14.4"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4.4"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4.4"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4.4"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2" customFormat="1" ht="14.4"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2" customFormat="1" ht="14.4"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1"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1"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1"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1"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1"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1"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1"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1"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1"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1"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1"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1"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1"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1"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1"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1"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1"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1"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1"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1"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1"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1"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1"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1"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1"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1"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1"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1"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1"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1"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1"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1"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1"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1"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1"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1"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1"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1"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1"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1"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1"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1"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1"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1"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1"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1"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1"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1"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1"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1"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1"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1"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1"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1"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1"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1"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1"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1"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1"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1"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1"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1"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1"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1"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1"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1"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1"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1"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1"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1"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1"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1"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1"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1"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1"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1"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1"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1"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1"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1"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1"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1"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1"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1"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1"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1"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1"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1"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1"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1"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1"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1"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1"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1"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1"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1"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1"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1"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1"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1"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1"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1"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1"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1"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1"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1"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1"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1"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1"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1"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1"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1"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1"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1"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1"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1"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1"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1"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1"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1"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1"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200" priority="18" stopIfTrue="1" operator="containsText" text="超过">
      <formula>NOT(ISERROR(SEARCH("超过",F53)))</formula>
    </cfRule>
  </conditionalFormatting>
  <conditionalFormatting sqref="J55">
    <cfRule type="containsText" dxfId="199" priority="17" stopIfTrue="1" operator="containsText" text="超过">
      <formula>NOT(ISERROR(SEARCH("超过",J55)))</formula>
    </cfRule>
  </conditionalFormatting>
  <conditionalFormatting sqref="H55">
    <cfRule type="containsText" dxfId="198" priority="16" stopIfTrue="1" operator="containsText" text="超过">
      <formula>NOT(ISERROR(SEARCH("超过",H55)))</formula>
    </cfRule>
  </conditionalFormatting>
  <conditionalFormatting sqref="F55">
    <cfRule type="containsText" dxfId="197" priority="15" stopIfTrue="1" operator="containsText" text="超过">
      <formula>NOT(ISERROR(SEARCH("超过",F55)))</formula>
    </cfRule>
  </conditionalFormatting>
  <conditionalFormatting sqref="F54 H54 J54">
    <cfRule type="containsText" dxfId="196" priority="14" stopIfTrue="1" operator="containsText" text="超过">
      <formula>NOT(ISERROR(SEARCH("超过",F54)))</formula>
    </cfRule>
  </conditionalFormatting>
  <conditionalFormatting sqref="E53">
    <cfRule type="expression" dxfId="195" priority="13" stopIfTrue="1">
      <formula>$F$53="超过30%"</formula>
    </cfRule>
  </conditionalFormatting>
  <conditionalFormatting sqref="G55">
    <cfRule type="expression" dxfId="194" priority="12" stopIfTrue="1">
      <formula>$H$55="超过30%"</formula>
    </cfRule>
  </conditionalFormatting>
  <conditionalFormatting sqref="E54">
    <cfRule type="expression" dxfId="193" priority="11" stopIfTrue="1">
      <formula>$F$54="超过20%"</formula>
    </cfRule>
  </conditionalFormatting>
  <conditionalFormatting sqref="E55">
    <cfRule type="expression" dxfId="192" priority="10" stopIfTrue="1">
      <formula>$F$55="超过30%"</formula>
    </cfRule>
  </conditionalFormatting>
  <conditionalFormatting sqref="G53">
    <cfRule type="expression" dxfId="191" priority="9" stopIfTrue="1">
      <formula>$H$55+$H$53="超过30%"</formula>
    </cfRule>
  </conditionalFormatting>
  <conditionalFormatting sqref="G54">
    <cfRule type="expression" dxfId="190" priority="8" stopIfTrue="1">
      <formula>$H$54="超过20%"</formula>
    </cfRule>
  </conditionalFormatting>
  <conditionalFormatting sqref="I53">
    <cfRule type="expression" dxfId="189" priority="7" stopIfTrue="1">
      <formula>$J$53="超过30%"</formula>
    </cfRule>
  </conditionalFormatting>
  <conditionalFormatting sqref="I54">
    <cfRule type="expression" dxfId="188" priority="6" stopIfTrue="1">
      <formula>$J$54="超过20%"</formula>
    </cfRule>
  </conditionalFormatting>
  <conditionalFormatting sqref="I55">
    <cfRule type="expression" dxfId="187" priority="5" stopIfTrue="1">
      <formula>$J$55="超过30%"</formula>
    </cfRule>
  </conditionalFormatting>
  <conditionalFormatting sqref="F49">
    <cfRule type="expression" dxfId="186" priority="4">
      <formula>$D$49="简单平均"</formula>
    </cfRule>
  </conditionalFormatting>
  <conditionalFormatting sqref="H49">
    <cfRule type="expression" dxfId="185" priority="3">
      <formula>$D$49="简单平均"</formula>
    </cfRule>
  </conditionalFormatting>
  <conditionalFormatting sqref="J49">
    <cfRule type="expression" dxfId="184" priority="2">
      <formula>$D$49="简单平均"</formula>
    </cfRule>
  </conditionalFormatting>
  <conditionalFormatting sqref="F9:F47 H9:H47 J9:J47">
    <cfRule type="cellIs" dxfId="183"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3.8"/>
  <cols>
    <col min="1" max="1" width="13.332031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509</v>
      </c>
      <c r="B1" s="496"/>
      <c r="C1" s="497" t="s">
        <v>590</v>
      </c>
      <c r="D1" s="498" t="s">
        <v>511</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460</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c r="A3" s="1331" t="s">
        <v>1675</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9" customFormat="1" ht="28.5" customHeight="1">
      <c r="A4" s="504" t="s">
        <v>513</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9" customFormat="1" ht="28.5" customHeight="1" thickBot="1">
      <c r="A5" s="422"/>
      <c r="B5" s="423" t="e">
        <f>ROUND(B2/('数据-汇总表'!D3/666.67),0)</f>
        <v>#DIV/0!</v>
      </c>
      <c r="C5" s="424" t="s">
        <v>462</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4.4">
      <c r="A6" s="505" t="s">
        <v>514</v>
      </c>
      <c r="B6" s="506"/>
      <c r="C6" s="3479" t="s">
        <v>515</v>
      </c>
      <c r="D6" s="3480"/>
      <c r="E6" s="3513" t="s">
        <v>516</v>
      </c>
      <c r="F6" s="3514"/>
      <c r="G6" s="3479" t="s">
        <v>517</v>
      </c>
      <c r="H6" s="3480"/>
      <c r="I6" s="3479" t="s">
        <v>518</v>
      </c>
      <c r="J6" s="3480"/>
      <c r="K6" s="507" t="s">
        <v>519</v>
      </c>
      <c r="L6" s="2014"/>
      <c r="M6" s="2015"/>
      <c r="N6" s="2015"/>
      <c r="O6" s="2015"/>
      <c r="P6" s="3481" t="s">
        <v>520</v>
      </c>
      <c r="Q6" s="3482"/>
      <c r="R6" s="3487" t="s">
        <v>516</v>
      </c>
      <c r="S6" s="3488"/>
      <c r="T6" s="3487" t="s">
        <v>517</v>
      </c>
      <c r="U6" s="3488"/>
      <c r="V6" s="3474" t="s">
        <v>518</v>
      </c>
      <c r="W6" s="3474"/>
      <c r="X6" s="1501"/>
      <c r="Y6" s="3487" t="s">
        <v>520</v>
      </c>
      <c r="Z6" s="3488"/>
      <c r="AA6" s="3476" t="s">
        <v>516</v>
      </c>
      <c r="AB6" s="3477" t="s">
        <v>517</v>
      </c>
      <c r="AC6" s="3476" t="s">
        <v>518</v>
      </c>
    </row>
    <row r="7" spans="1:29">
      <c r="A7" s="508"/>
      <c r="B7" s="509"/>
      <c r="C7" s="3495" t="s">
        <v>2886</v>
      </c>
      <c r="D7" s="3496"/>
      <c r="E7" s="3515" t="s">
        <v>2887</v>
      </c>
      <c r="F7" s="3516"/>
      <c r="G7" s="3495" t="s">
        <v>2888</v>
      </c>
      <c r="H7" s="3496"/>
      <c r="I7" s="3495" t="s">
        <v>2889</v>
      </c>
      <c r="J7" s="3496"/>
      <c r="K7" s="507"/>
      <c r="L7" s="2014"/>
      <c r="M7" s="2015"/>
      <c r="N7" s="2015"/>
      <c r="O7" s="2015"/>
      <c r="P7" s="3483"/>
      <c r="Q7" s="3484"/>
      <c r="R7" s="3489"/>
      <c r="S7" s="3490"/>
      <c r="T7" s="3489"/>
      <c r="U7" s="3490"/>
      <c r="V7" s="3474"/>
      <c r="W7" s="3474"/>
      <c r="X7" s="1501"/>
      <c r="Y7" s="3489"/>
      <c r="Z7" s="3490"/>
      <c r="AA7" s="3477"/>
      <c r="AB7" s="3477"/>
      <c r="AC7" s="3477"/>
    </row>
    <row r="8" spans="1:29" ht="15" thickBot="1">
      <c r="A8" s="510"/>
      <c r="B8" s="511"/>
      <c r="C8" s="3493" t="s">
        <v>2890</v>
      </c>
      <c r="D8" s="3494"/>
      <c r="E8" s="3511" t="s">
        <v>2890</v>
      </c>
      <c r="F8" s="3512"/>
      <c r="G8" s="3493" t="s">
        <v>2890</v>
      </c>
      <c r="H8" s="3494"/>
      <c r="I8" s="3493" t="s">
        <v>2890</v>
      </c>
      <c r="J8" s="3494"/>
      <c r="K8" s="507" t="s">
        <v>521</v>
      </c>
      <c r="L8" s="2014"/>
      <c r="M8" s="2015"/>
      <c r="N8" s="2015"/>
      <c r="O8" s="2015"/>
      <c r="P8" s="3485"/>
      <c r="Q8" s="3486"/>
      <c r="R8" s="3489"/>
      <c r="S8" s="3490"/>
      <c r="T8" s="3491"/>
      <c r="U8" s="3492"/>
      <c r="V8" s="3474"/>
      <c r="W8" s="3474"/>
      <c r="X8" s="1501"/>
      <c r="Y8" s="3491"/>
      <c r="Z8" s="3492"/>
      <c r="AA8" s="3478"/>
      <c r="AB8" s="3478"/>
      <c r="AC8" s="3478"/>
    </row>
    <row r="9" spans="1:29" s="1202" customFormat="1" ht="15" thickBot="1">
      <c r="A9" s="2628"/>
      <c r="B9" s="2635" t="s">
        <v>522</v>
      </c>
      <c r="C9" s="512">
        <f>'数据-取费表'!B2</f>
        <v>44195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504" t="s">
        <v>523</v>
      </c>
      <c r="Q9" s="3506"/>
      <c r="R9" s="1502" t="s">
        <v>8</v>
      </c>
      <c r="S9" s="1503">
        <f t="shared" ref="S9:S17" si="0">F9</f>
        <v>0</v>
      </c>
      <c r="T9" s="1502" t="s">
        <v>8</v>
      </c>
      <c r="U9" s="1503">
        <f t="shared" ref="U9:U17" si="1">H9</f>
        <v>0</v>
      </c>
      <c r="V9" s="1502" t="s">
        <v>8</v>
      </c>
      <c r="W9" s="1503">
        <f t="shared" ref="W9:W17" si="2">J9</f>
        <v>0</v>
      </c>
      <c r="X9" s="1504"/>
      <c r="Y9" s="3504" t="s">
        <v>523</v>
      </c>
      <c r="Z9" s="3505"/>
      <c r="AA9" s="1505" t="e">
        <f>D9/F9</f>
        <v>#DIV/0!</v>
      </c>
      <c r="AB9" s="1505" t="e">
        <f>D9/H9</f>
        <v>#DIV/0!</v>
      </c>
      <c r="AC9" s="1505" t="e">
        <f>D9/J9</f>
        <v>#DIV/0!</v>
      </c>
    </row>
    <row r="10" spans="1:29" s="1202" customFormat="1" ht="15" thickBot="1">
      <c r="A10" s="2629"/>
      <c r="B10" s="2636" t="s">
        <v>524</v>
      </c>
      <c r="C10" s="518" t="s">
        <v>525</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504" t="s">
        <v>526</v>
      </c>
      <c r="Q10" s="3505"/>
      <c r="R10" s="1502" t="s">
        <v>8</v>
      </c>
      <c r="S10" s="1503">
        <f t="shared" si="0"/>
        <v>0</v>
      </c>
      <c r="T10" s="1502" t="s">
        <v>8</v>
      </c>
      <c r="U10" s="1503">
        <f t="shared" si="1"/>
        <v>0</v>
      </c>
      <c r="V10" s="1502" t="s">
        <v>8</v>
      </c>
      <c r="W10" s="1503">
        <f t="shared" si="2"/>
        <v>0</v>
      </c>
      <c r="X10" s="1504"/>
      <c r="Y10" s="3504" t="s">
        <v>526</v>
      </c>
      <c r="Z10" s="3505"/>
      <c r="AA10" s="1505" t="e">
        <f t="shared" ref="AA10:AA42" si="3">D10/F10</f>
        <v>#DIV/0!</v>
      </c>
      <c r="AB10" s="1505" t="e">
        <f t="shared" ref="AB10:AB42" si="4">D10/H10</f>
        <v>#DIV/0!</v>
      </c>
      <c r="AC10" s="1505" t="e">
        <f t="shared" ref="AC10:AC42" si="5">D10/J10</f>
        <v>#DIV/0!</v>
      </c>
    </row>
    <row r="11" spans="1:29" s="1202" customFormat="1" ht="14.4">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73" t="s">
        <v>528</v>
      </c>
      <c r="Q11" s="1133" t="str">
        <f t="shared" ref="Q11:Q17" si="6">B11</f>
        <v>用途</v>
      </c>
      <c r="R11" s="1502" t="s">
        <v>8</v>
      </c>
      <c r="S11" s="1503">
        <f t="shared" si="0"/>
        <v>100</v>
      </c>
      <c r="T11" s="1502" t="s">
        <v>8</v>
      </c>
      <c r="U11" s="1503">
        <f t="shared" si="1"/>
        <v>100</v>
      </c>
      <c r="V11" s="1502" t="s">
        <v>8</v>
      </c>
      <c r="W11" s="1503">
        <f t="shared" si="2"/>
        <v>100</v>
      </c>
      <c r="X11" s="1504"/>
      <c r="Y11" s="3419" t="s">
        <v>529</v>
      </c>
      <c r="Z11" s="1132" t="str">
        <f t="shared" ref="Z11:Z17" si="7">Q11</f>
        <v>用途</v>
      </c>
      <c r="AA11" s="1505">
        <f t="shared" si="3"/>
        <v>1</v>
      </c>
      <c r="AB11" s="1505">
        <f t="shared" si="4"/>
        <v>1</v>
      </c>
      <c r="AC11" s="1505">
        <f t="shared" si="5"/>
        <v>1</v>
      </c>
    </row>
    <row r="12" spans="1:29" s="1291" customFormat="1" ht="28.8">
      <c r="A12" s="2631"/>
      <c r="B12" s="2636" t="s">
        <v>2737</v>
      </c>
      <c r="C12" s="521"/>
      <c r="D12" s="252">
        <v>100</v>
      </c>
      <c r="E12" s="521"/>
      <c r="F12" s="252">
        <f>ROUND(100/'数据-取费表'!G16,0)</f>
        <v>108</v>
      </c>
      <c r="G12" s="521"/>
      <c r="H12" s="252">
        <f>ROUND(100/'数据-取费表'!G16,0)</f>
        <v>108</v>
      </c>
      <c r="I12" s="521"/>
      <c r="J12" s="252">
        <f>ROUND(100/'数据-取费表'!G16,0)</f>
        <v>108</v>
      </c>
      <c r="K12" s="524"/>
      <c r="L12" s="2019"/>
      <c r="M12" s="2058"/>
      <c r="N12" s="2058"/>
      <c r="O12" s="2020"/>
      <c r="P12" s="3473"/>
      <c r="Q12" s="1133" t="str">
        <f t="shared" si="6"/>
        <v>土地使用年限（年）</v>
      </c>
      <c r="R12" s="1502" t="s">
        <v>8</v>
      </c>
      <c r="S12" s="1503">
        <f t="shared" si="0"/>
        <v>108</v>
      </c>
      <c r="T12" s="1502" t="s">
        <v>8</v>
      </c>
      <c r="U12" s="1503">
        <f t="shared" si="1"/>
        <v>108</v>
      </c>
      <c r="V12" s="1502" t="s">
        <v>8</v>
      </c>
      <c r="W12" s="1503">
        <f t="shared" si="2"/>
        <v>108</v>
      </c>
      <c r="X12" s="1504"/>
      <c r="Y12" s="3419"/>
      <c r="Z12" s="1132" t="str">
        <f t="shared" si="7"/>
        <v>土地使用年限（年）</v>
      </c>
      <c r="AA12" s="1505">
        <f t="shared" si="3"/>
        <v>0.92592592592592593</v>
      </c>
      <c r="AB12" s="1505">
        <f t="shared" si="4"/>
        <v>0.92592592592592593</v>
      </c>
      <c r="AC12" s="1505">
        <f t="shared" si="5"/>
        <v>0.92592592592592593</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73"/>
      <c r="Q13" s="1133" t="str">
        <f t="shared" si="6"/>
        <v>容积率</v>
      </c>
      <c r="R13" s="1502" t="s">
        <v>8</v>
      </c>
      <c r="S13" s="1503" t="e">
        <f t="shared" si="0"/>
        <v>#N/A</v>
      </c>
      <c r="T13" s="1502" t="s">
        <v>8</v>
      </c>
      <c r="U13" s="1503" t="e">
        <f t="shared" si="1"/>
        <v>#N/A</v>
      </c>
      <c r="V13" s="1502" t="s">
        <v>8</v>
      </c>
      <c r="W13" s="1503" t="e">
        <f t="shared" si="2"/>
        <v>#N/A</v>
      </c>
      <c r="X13" s="1504"/>
      <c r="Y13" s="3419"/>
      <c r="Z13" s="1132" t="str">
        <f t="shared" si="7"/>
        <v>容积率</v>
      </c>
      <c r="AA13" s="1505" t="e">
        <f t="shared" si="3"/>
        <v>#N/A</v>
      </c>
      <c r="AB13" s="1505" t="e">
        <f t="shared" si="4"/>
        <v>#N/A</v>
      </c>
      <c r="AC13" s="1505" t="e">
        <f t="shared" si="5"/>
        <v>#N/A</v>
      </c>
    </row>
    <row r="14" spans="1:29" s="1202"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73"/>
      <c r="Q14" s="1133">
        <f t="shared" si="6"/>
        <v>111</v>
      </c>
      <c r="R14" s="1502" t="s">
        <v>8</v>
      </c>
      <c r="S14" s="1503">
        <f t="shared" si="0"/>
        <v>100</v>
      </c>
      <c r="T14" s="1502" t="s">
        <v>8</v>
      </c>
      <c r="U14" s="1503">
        <f t="shared" si="1"/>
        <v>100</v>
      </c>
      <c r="V14" s="1502" t="s">
        <v>8</v>
      </c>
      <c r="W14" s="1503">
        <f t="shared" si="2"/>
        <v>100</v>
      </c>
      <c r="X14" s="1504"/>
      <c r="Y14" s="3419"/>
      <c r="Z14" s="1132">
        <f t="shared" si="7"/>
        <v>111</v>
      </c>
      <c r="AA14" s="1505">
        <f>D14/F14</f>
        <v>1</v>
      </c>
      <c r="AB14" s="1505">
        <f>D14/H14</f>
        <v>1</v>
      </c>
      <c r="AC14" s="1505">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73"/>
      <c r="Q15" s="1133">
        <f t="shared" si="6"/>
        <v>111</v>
      </c>
      <c r="R15" s="1502" t="s">
        <v>8</v>
      </c>
      <c r="S15" s="1503">
        <f t="shared" si="0"/>
        <v>100</v>
      </c>
      <c r="T15" s="1502" t="s">
        <v>8</v>
      </c>
      <c r="U15" s="1503">
        <f t="shared" si="1"/>
        <v>100</v>
      </c>
      <c r="V15" s="1502" t="s">
        <v>8</v>
      </c>
      <c r="W15" s="1503">
        <f t="shared" si="2"/>
        <v>100</v>
      </c>
      <c r="X15" s="1504"/>
      <c r="Y15" s="3419"/>
      <c r="Z15" s="1132">
        <f t="shared" si="7"/>
        <v>111</v>
      </c>
      <c r="AA15" s="1505">
        <f t="shared" si="3"/>
        <v>1</v>
      </c>
      <c r="AB15" s="1505">
        <f t="shared" si="4"/>
        <v>1</v>
      </c>
      <c r="AC15" s="1505">
        <f t="shared" si="5"/>
        <v>1</v>
      </c>
    </row>
    <row r="16" spans="1:29" ht="15.6"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73"/>
      <c r="Q16" s="1133">
        <f t="shared" si="6"/>
        <v>111</v>
      </c>
      <c r="R16" s="1502" t="s">
        <v>8</v>
      </c>
      <c r="S16" s="1503">
        <f t="shared" si="0"/>
        <v>100</v>
      </c>
      <c r="T16" s="1502" t="s">
        <v>8</v>
      </c>
      <c r="U16" s="1503">
        <f t="shared" si="1"/>
        <v>100</v>
      </c>
      <c r="V16" s="1502" t="s">
        <v>8</v>
      </c>
      <c r="W16" s="1503">
        <f t="shared" si="2"/>
        <v>100</v>
      </c>
      <c r="X16" s="1504"/>
      <c r="Y16" s="3419"/>
      <c r="Z16" s="1132">
        <f t="shared" si="7"/>
        <v>111</v>
      </c>
      <c r="AA16" s="1505">
        <f t="shared" si="3"/>
        <v>1</v>
      </c>
      <c r="AB16" s="1505">
        <f t="shared" si="4"/>
        <v>1</v>
      </c>
      <c r="AC16" s="1505">
        <f t="shared" si="5"/>
        <v>1</v>
      </c>
    </row>
    <row r="17" spans="1:29" ht="69">
      <c r="A17" s="2626" t="s">
        <v>2734</v>
      </c>
      <c r="B17" s="164" t="s">
        <v>591</v>
      </c>
      <c r="C17" s="909"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507" t="s">
        <v>533</v>
      </c>
      <c r="Q17" s="1506" t="str">
        <f t="shared" si="6"/>
        <v>产业集聚程度</v>
      </c>
      <c r="R17" s="1507" t="s">
        <v>8</v>
      </c>
      <c r="S17" s="1508">
        <f t="shared" si="0"/>
        <v>100</v>
      </c>
      <c r="T17" s="1507" t="s">
        <v>8</v>
      </c>
      <c r="U17" s="1508">
        <f t="shared" si="1"/>
        <v>100</v>
      </c>
      <c r="V17" s="1507" t="s">
        <v>8</v>
      </c>
      <c r="W17" s="1508">
        <f t="shared" si="2"/>
        <v>100</v>
      </c>
      <c r="X17" s="1501"/>
      <c r="Y17" s="3507" t="s">
        <v>533</v>
      </c>
      <c r="Z17" s="1509" t="str">
        <f t="shared" si="7"/>
        <v>产业集聚程度</v>
      </c>
      <c r="AA17" s="1510">
        <f t="shared" si="3"/>
        <v>1</v>
      </c>
      <c r="AB17" s="1510">
        <f t="shared" si="4"/>
        <v>1</v>
      </c>
      <c r="AC17" s="1510">
        <f t="shared" si="5"/>
        <v>1</v>
      </c>
    </row>
    <row r="18" spans="1:29" ht="15">
      <c r="A18" s="525"/>
      <c r="B18" s="857"/>
      <c r="C18" s="569"/>
      <c r="D18" s="548"/>
      <c r="E18" s="547"/>
      <c r="F18" s="548"/>
      <c r="G18" s="547"/>
      <c r="H18" s="552"/>
      <c r="I18" s="547"/>
      <c r="J18" s="548"/>
      <c r="K18" s="524"/>
      <c r="L18" s="2023"/>
      <c r="M18" s="2015"/>
      <c r="N18" s="2015"/>
      <c r="O18" s="2022"/>
      <c r="P18" s="3508"/>
      <c r="Q18" s="1506"/>
      <c r="R18" s="1507"/>
      <c r="S18" s="1508"/>
      <c r="T18" s="1507"/>
      <c r="U18" s="1508"/>
      <c r="V18" s="1507"/>
      <c r="W18" s="1508"/>
      <c r="X18" s="1501"/>
      <c r="Y18" s="3508"/>
      <c r="Z18" s="1509"/>
      <c r="AA18" s="1510">
        <v>1</v>
      </c>
      <c r="AB18" s="1510">
        <v>1</v>
      </c>
      <c r="AC18" s="1510">
        <v>1</v>
      </c>
    </row>
    <row r="19" spans="1:29" ht="96.6">
      <c r="A19" s="525"/>
      <c r="B19" s="859" t="s">
        <v>536</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08"/>
      <c r="Q19" s="1506" t="str">
        <f>B19</f>
        <v>交通便捷度</v>
      </c>
      <c r="R19" s="1507" t="s">
        <v>8</v>
      </c>
      <c r="S19" s="1508">
        <f>F19</f>
        <v>100</v>
      </c>
      <c r="T19" s="1507" t="s">
        <v>8</v>
      </c>
      <c r="U19" s="1508">
        <f>H19</f>
        <v>100</v>
      </c>
      <c r="V19" s="1507" t="s">
        <v>8</v>
      </c>
      <c r="W19" s="1508">
        <f>J19</f>
        <v>100</v>
      </c>
      <c r="X19" s="1501"/>
      <c r="Y19" s="3508"/>
      <c r="Z19" s="1509" t="str">
        <f>Q19</f>
        <v>交通便捷度</v>
      </c>
      <c r="AA19" s="1510">
        <f t="shared" si="3"/>
        <v>1</v>
      </c>
      <c r="AB19" s="1510">
        <f t="shared" si="4"/>
        <v>1</v>
      </c>
      <c r="AC19" s="1510">
        <f t="shared" si="5"/>
        <v>1</v>
      </c>
    </row>
    <row r="20" spans="1:29" ht="15">
      <c r="A20" s="525"/>
      <c r="B20" s="910"/>
      <c r="C20" s="569"/>
      <c r="D20" s="548"/>
      <c r="E20" s="549"/>
      <c r="F20" s="548"/>
      <c r="G20" s="549"/>
      <c r="H20" s="548"/>
      <c r="I20" s="551"/>
      <c r="J20" s="548"/>
      <c r="K20" s="524"/>
      <c r="L20" s="2023"/>
      <c r="M20" s="2015"/>
      <c r="N20" s="2015"/>
      <c r="O20" s="2022"/>
      <c r="P20" s="3508"/>
      <c r="Q20" s="1506"/>
      <c r="R20" s="1507"/>
      <c r="S20" s="1508"/>
      <c r="T20" s="1507"/>
      <c r="U20" s="1508"/>
      <c r="V20" s="1507"/>
      <c r="W20" s="1508"/>
      <c r="X20" s="1501"/>
      <c r="Y20" s="3508"/>
      <c r="Z20" s="1509"/>
      <c r="AA20" s="1510">
        <v>1</v>
      </c>
      <c r="AB20" s="1510">
        <v>1</v>
      </c>
      <c r="AC20" s="1510">
        <v>1</v>
      </c>
    </row>
    <row r="21" spans="1:29" ht="28.8">
      <c r="A21" s="508"/>
      <c r="B21" s="859" t="s">
        <v>537</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4"/>
      <c r="L21" s="2023"/>
      <c r="M21" s="2015"/>
      <c r="N21" s="2015"/>
      <c r="O21" s="2022"/>
      <c r="P21" s="3508"/>
      <c r="Q21" s="1506" t="str">
        <f t="shared" ref="Q21:Q35" si="8">B21</f>
        <v>区域土地利用方向</v>
      </c>
      <c r="R21" s="1507" t="s">
        <v>8</v>
      </c>
      <c r="S21" s="1508">
        <f>F21</f>
        <v>100</v>
      </c>
      <c r="T21" s="1507" t="s">
        <v>8</v>
      </c>
      <c r="U21" s="1508">
        <f>H21</f>
        <v>100</v>
      </c>
      <c r="V21" s="1507" t="s">
        <v>8</v>
      </c>
      <c r="W21" s="1508">
        <f>J21</f>
        <v>100</v>
      </c>
      <c r="X21" s="1501"/>
      <c r="Y21" s="3508"/>
      <c r="Z21" s="1509" t="str">
        <f>Q21</f>
        <v>区域土地利用方向</v>
      </c>
      <c r="AA21" s="1510">
        <f t="shared" si="3"/>
        <v>1</v>
      </c>
      <c r="AB21" s="1510">
        <f t="shared" si="4"/>
        <v>1</v>
      </c>
      <c r="AC21" s="1510">
        <f t="shared" si="5"/>
        <v>1</v>
      </c>
    </row>
    <row r="22" spans="1:29" ht="15">
      <c r="A22" s="508"/>
      <c r="B22" s="588"/>
      <c r="C22" s="569"/>
      <c r="D22" s="548"/>
      <c r="E22" s="549"/>
      <c r="F22" s="550"/>
      <c r="G22" s="551"/>
      <c r="H22" s="550"/>
      <c r="I22" s="551"/>
      <c r="J22" s="550"/>
      <c r="K22" s="1300"/>
      <c r="L22" s="2023"/>
      <c r="M22" s="2015"/>
      <c r="N22" s="2015"/>
      <c r="O22" s="2022"/>
      <c r="P22" s="3508"/>
      <c r="Q22" s="1506"/>
      <c r="R22" s="1507"/>
      <c r="S22" s="1508"/>
      <c r="T22" s="1507"/>
      <c r="U22" s="1508"/>
      <c r="V22" s="1507"/>
      <c r="W22" s="1508"/>
      <c r="X22" s="1501"/>
      <c r="Y22" s="3508"/>
      <c r="Z22" s="1509"/>
      <c r="AA22" s="1510"/>
      <c r="AB22" s="1510"/>
      <c r="AC22" s="1510"/>
    </row>
    <row r="23" spans="1:29" ht="82.8">
      <c r="A23" s="508"/>
      <c r="B23" s="910" t="s">
        <v>592</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08"/>
      <c r="Q23" s="1506" t="str">
        <f t="shared" si="8"/>
        <v>环境状况</v>
      </c>
      <c r="R23" s="1507" t="s">
        <v>8</v>
      </c>
      <c r="S23" s="1508">
        <f>F23</f>
        <v>100</v>
      </c>
      <c r="T23" s="1507" t="s">
        <v>8</v>
      </c>
      <c r="U23" s="1508">
        <f>H23</f>
        <v>100</v>
      </c>
      <c r="V23" s="1507" t="s">
        <v>8</v>
      </c>
      <c r="W23" s="1508">
        <f>J23</f>
        <v>100</v>
      </c>
      <c r="X23" s="1501"/>
      <c r="Y23" s="3508"/>
      <c r="Z23" s="1509" t="str">
        <f>Q23</f>
        <v>环境状况</v>
      </c>
      <c r="AA23" s="1510">
        <f t="shared" si="3"/>
        <v>1</v>
      </c>
      <c r="AB23" s="1510">
        <f t="shared" si="4"/>
        <v>1</v>
      </c>
      <c r="AC23" s="1510">
        <f t="shared" si="5"/>
        <v>1</v>
      </c>
    </row>
    <row r="24" spans="1:29" ht="15">
      <c r="A24" s="508"/>
      <c r="B24" s="588"/>
      <c r="C24" s="569"/>
      <c r="D24" s="548"/>
      <c r="E24" s="547"/>
      <c r="F24" s="548"/>
      <c r="G24" s="547"/>
      <c r="H24" s="548"/>
      <c r="I24" s="569"/>
      <c r="J24" s="548"/>
      <c r="K24" s="524"/>
      <c r="L24" s="2023"/>
      <c r="M24" s="2015"/>
      <c r="N24" s="2015"/>
      <c r="O24" s="2022"/>
      <c r="P24" s="3508"/>
      <c r="Q24" s="1506"/>
      <c r="R24" s="1507"/>
      <c r="S24" s="1508"/>
      <c r="T24" s="1507"/>
      <c r="U24" s="1508"/>
      <c r="V24" s="1507"/>
      <c r="W24" s="1508"/>
      <c r="X24" s="1501"/>
      <c r="Y24" s="3508"/>
      <c r="Z24" s="1509"/>
      <c r="AA24" s="1510">
        <v>1</v>
      </c>
      <c r="AB24" s="1510">
        <v>1</v>
      </c>
      <c r="AC24" s="1510">
        <v>1</v>
      </c>
    </row>
    <row r="25" spans="1:29" s="1202" customFormat="1" ht="41.4">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08"/>
      <c r="Q25" s="1133" t="str">
        <f t="shared" si="8"/>
        <v>公共配套设施</v>
      </c>
      <c r="R25" s="1502" t="s">
        <v>8</v>
      </c>
      <c r="S25" s="1503">
        <f>F25</f>
        <v>100</v>
      </c>
      <c r="T25" s="1502" t="s">
        <v>8</v>
      </c>
      <c r="U25" s="1503">
        <f>H25</f>
        <v>100</v>
      </c>
      <c r="V25" s="1502" t="s">
        <v>8</v>
      </c>
      <c r="W25" s="1503">
        <f>J25</f>
        <v>100</v>
      </c>
      <c r="X25" s="1504"/>
      <c r="Y25" s="3508"/>
      <c r="Z25" s="1132" t="str">
        <f>Q25</f>
        <v>公共配套设施</v>
      </c>
      <c r="AA25" s="1510">
        <f>D25/F25</f>
        <v>1</v>
      </c>
      <c r="AB25" s="1510">
        <f>D25/H25</f>
        <v>1</v>
      </c>
      <c r="AC25" s="1510">
        <f>D25/J25</f>
        <v>1</v>
      </c>
    </row>
    <row r="26" spans="1:29" s="1202" customFormat="1" ht="15">
      <c r="A26" s="570"/>
      <c r="B26" s="588"/>
      <c r="C26" s="2435"/>
      <c r="D26" s="548"/>
      <c r="E26" s="547"/>
      <c r="F26" s="548"/>
      <c r="G26" s="547"/>
      <c r="H26" s="548"/>
      <c r="I26" s="569"/>
      <c r="J26" s="548"/>
      <c r="K26" s="524"/>
      <c r="L26" s="2016"/>
      <c r="M26" s="2017"/>
      <c r="N26" s="2017"/>
      <c r="O26" s="2018"/>
      <c r="P26" s="3508"/>
      <c r="Q26" s="1133"/>
      <c r="R26" s="1502"/>
      <c r="S26" s="1503"/>
      <c r="T26" s="1502"/>
      <c r="U26" s="1503"/>
      <c r="V26" s="1502"/>
      <c r="W26" s="1503"/>
      <c r="X26" s="1504"/>
      <c r="Y26" s="3508"/>
      <c r="Z26" s="1132"/>
      <c r="AA26" s="1505">
        <v>1</v>
      </c>
      <c r="AB26" s="1505">
        <v>1</v>
      </c>
      <c r="AC26" s="1505">
        <v>1</v>
      </c>
    </row>
    <row r="27" spans="1:29" s="1202" customFormat="1" ht="41.4">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08"/>
      <c r="Q27" s="2427" t="str">
        <f t="shared" ref="Q27" si="9">B27</f>
        <v>基础设施水平</v>
      </c>
      <c r="R27" s="1502" t="s">
        <v>8</v>
      </c>
      <c r="S27" s="1503">
        <f>F27</f>
        <v>100</v>
      </c>
      <c r="T27" s="1502" t="s">
        <v>8</v>
      </c>
      <c r="U27" s="1503">
        <f>H27</f>
        <v>100</v>
      </c>
      <c r="V27" s="1502" t="s">
        <v>8</v>
      </c>
      <c r="W27" s="1503">
        <f>J27</f>
        <v>100</v>
      </c>
      <c r="X27" s="1504"/>
      <c r="Y27" s="3508"/>
      <c r="Z27" s="2426" t="str">
        <f>Q27</f>
        <v>基础设施水平</v>
      </c>
      <c r="AA27" s="1510">
        <f>D27/F27</f>
        <v>1</v>
      </c>
      <c r="AB27" s="1510">
        <f>D27/H27</f>
        <v>1</v>
      </c>
      <c r="AC27" s="1510">
        <f>D27/J27</f>
        <v>1</v>
      </c>
    </row>
    <row r="28" spans="1:29" s="1202" customFormat="1" ht="15">
      <c r="A28" s="570"/>
      <c r="B28" s="588"/>
      <c r="C28" s="2435"/>
      <c r="D28" s="548"/>
      <c r="E28" s="572"/>
      <c r="F28" s="548"/>
      <c r="G28" s="572"/>
      <c r="H28" s="548"/>
      <c r="I28" s="572"/>
      <c r="J28" s="548"/>
      <c r="K28" s="524"/>
      <c r="L28" s="2016"/>
      <c r="M28" s="2017"/>
      <c r="N28" s="2017"/>
      <c r="O28" s="2018"/>
      <c r="P28" s="3508"/>
      <c r="Q28" s="2427"/>
      <c r="R28" s="1502"/>
      <c r="S28" s="1503"/>
      <c r="T28" s="1502"/>
      <c r="U28" s="1503"/>
      <c r="V28" s="1502"/>
      <c r="W28" s="1503"/>
      <c r="X28" s="1504"/>
      <c r="Y28" s="3508"/>
      <c r="Z28" s="2426"/>
      <c r="AA28" s="1505">
        <v>1</v>
      </c>
      <c r="AB28" s="1505">
        <v>1</v>
      </c>
      <c r="AC28" s="1505">
        <v>1</v>
      </c>
    </row>
    <row r="29" spans="1:29" ht="15">
      <c r="A29" s="525"/>
      <c r="B29" s="588" t="s">
        <v>540</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08"/>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08"/>
      <c r="Z29" s="1509" t="str">
        <f t="shared" ref="Z29:Z42" si="13">Q29</f>
        <v>临街状况</v>
      </c>
      <c r="AA29" s="1510">
        <f t="shared" si="3"/>
        <v>1</v>
      </c>
      <c r="AB29" s="1510">
        <f t="shared" si="4"/>
        <v>1</v>
      </c>
      <c r="AC29" s="1510">
        <f t="shared" si="5"/>
        <v>1</v>
      </c>
    </row>
    <row r="30" spans="1:29" ht="28.8">
      <c r="A30" s="525"/>
      <c r="B30" s="910" t="s">
        <v>541</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08"/>
      <c r="Q30" s="1506" t="str">
        <f t="shared" si="8"/>
        <v>毗邻道路的类型与等级</v>
      </c>
      <c r="R30" s="1507" t="s">
        <v>8</v>
      </c>
      <c r="S30" s="1508">
        <f t="shared" si="10"/>
        <v>100</v>
      </c>
      <c r="T30" s="1507" t="s">
        <v>8</v>
      </c>
      <c r="U30" s="1508">
        <f t="shared" si="11"/>
        <v>100</v>
      </c>
      <c r="V30" s="1507" t="s">
        <v>8</v>
      </c>
      <c r="W30" s="1508">
        <f t="shared" si="12"/>
        <v>100</v>
      </c>
      <c r="X30" s="1501"/>
      <c r="Y30" s="3508"/>
      <c r="Z30" s="1509" t="str">
        <f t="shared" si="13"/>
        <v>毗邻道路的类型与等级</v>
      </c>
      <c r="AA30" s="1510">
        <f t="shared" si="3"/>
        <v>1</v>
      </c>
      <c r="AB30" s="1510">
        <f t="shared" si="4"/>
        <v>1</v>
      </c>
      <c r="AC30" s="1510">
        <f t="shared" si="5"/>
        <v>1</v>
      </c>
    </row>
    <row r="31" spans="1:29" ht="15">
      <c r="A31" s="525"/>
      <c r="B31" s="588"/>
      <c r="C31" s="569"/>
      <c r="D31" s="548"/>
      <c r="E31" s="569"/>
      <c r="F31" s="548"/>
      <c r="G31" s="569"/>
      <c r="H31" s="548"/>
      <c r="I31" s="569"/>
      <c r="J31" s="548"/>
      <c r="K31" s="574"/>
      <c r="L31" s="2023"/>
      <c r="M31" s="2015"/>
      <c r="N31" s="2015"/>
      <c r="O31" s="2022"/>
      <c r="P31" s="3508"/>
      <c r="Q31" s="1506"/>
      <c r="R31" s="1507"/>
      <c r="S31" s="1508"/>
      <c r="T31" s="1507"/>
      <c r="U31" s="1508"/>
      <c r="V31" s="1507"/>
      <c r="W31" s="1508"/>
      <c r="X31" s="1501"/>
      <c r="Y31" s="3508"/>
      <c r="Z31" s="1509"/>
      <c r="AA31" s="1510">
        <v>1</v>
      </c>
      <c r="AB31" s="1510">
        <v>1</v>
      </c>
      <c r="AC31" s="1510">
        <v>1</v>
      </c>
    </row>
    <row r="32" spans="1:29" ht="15">
      <c r="A32" s="525"/>
      <c r="B32" s="520" t="s">
        <v>542</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08"/>
      <c r="Q32" s="1506" t="str">
        <f t="shared" si="8"/>
        <v>土地级别</v>
      </c>
      <c r="R32" s="1507" t="s">
        <v>8</v>
      </c>
      <c r="S32" s="1508">
        <f t="shared" si="10"/>
        <v>100</v>
      </c>
      <c r="T32" s="1507" t="s">
        <v>8</v>
      </c>
      <c r="U32" s="1508">
        <f t="shared" si="11"/>
        <v>100</v>
      </c>
      <c r="V32" s="1507" t="s">
        <v>8</v>
      </c>
      <c r="W32" s="1508">
        <f t="shared" si="12"/>
        <v>100</v>
      </c>
      <c r="X32" s="1501"/>
      <c r="Y32" s="3508"/>
      <c r="Z32" s="1509" t="str">
        <f t="shared" si="13"/>
        <v>土地级别</v>
      </c>
      <c r="AA32" s="1510">
        <f t="shared" si="3"/>
        <v>1</v>
      </c>
      <c r="AB32" s="1510">
        <f t="shared" si="4"/>
        <v>1</v>
      </c>
      <c r="AC32" s="1510">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08"/>
      <c r="Q33" s="1506">
        <f t="shared" si="8"/>
        <v>111</v>
      </c>
      <c r="R33" s="1507" t="s">
        <v>8</v>
      </c>
      <c r="S33" s="1508">
        <f t="shared" si="10"/>
        <v>100</v>
      </c>
      <c r="T33" s="1507" t="s">
        <v>8</v>
      </c>
      <c r="U33" s="1508">
        <f t="shared" si="11"/>
        <v>100</v>
      </c>
      <c r="V33" s="1507" t="s">
        <v>8</v>
      </c>
      <c r="W33" s="1508">
        <f t="shared" si="12"/>
        <v>100</v>
      </c>
      <c r="X33" s="1501"/>
      <c r="Y33" s="3508"/>
      <c r="Z33" s="1509">
        <f t="shared" si="13"/>
        <v>111</v>
      </c>
      <c r="AA33" s="1510">
        <f t="shared" si="3"/>
        <v>1</v>
      </c>
      <c r="AB33" s="1510">
        <f t="shared" si="4"/>
        <v>1</v>
      </c>
      <c r="AC33" s="1510">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09" t="s">
        <v>543</v>
      </c>
      <c r="Q34" s="1506">
        <f t="shared" si="8"/>
        <v>111</v>
      </c>
      <c r="R34" s="1507" t="s">
        <v>8</v>
      </c>
      <c r="S34" s="1508">
        <f t="shared" si="10"/>
        <v>100</v>
      </c>
      <c r="T34" s="1507" t="s">
        <v>8</v>
      </c>
      <c r="U34" s="1508">
        <f t="shared" si="11"/>
        <v>100</v>
      </c>
      <c r="V34" s="1507" t="s">
        <v>8</v>
      </c>
      <c r="W34" s="1508">
        <f t="shared" si="12"/>
        <v>100</v>
      </c>
      <c r="X34" s="1501"/>
      <c r="Y34" s="3510" t="s">
        <v>543</v>
      </c>
      <c r="Z34" s="1509">
        <f t="shared" si="13"/>
        <v>111</v>
      </c>
      <c r="AA34" s="1510">
        <f t="shared" si="3"/>
        <v>1</v>
      </c>
      <c r="AB34" s="1510">
        <f t="shared" si="4"/>
        <v>1</v>
      </c>
      <c r="AC34" s="1510">
        <f t="shared" si="5"/>
        <v>1</v>
      </c>
    </row>
    <row r="35" spans="1:29" s="1292" customFormat="1" ht="15.6"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10"/>
      <c r="Q35" s="1506">
        <f t="shared" si="8"/>
        <v>111</v>
      </c>
      <c r="R35" s="1511" t="s">
        <v>8</v>
      </c>
      <c r="S35" s="1512">
        <f t="shared" si="10"/>
        <v>100</v>
      </c>
      <c r="T35" s="1511" t="s">
        <v>8</v>
      </c>
      <c r="U35" s="1512">
        <f t="shared" si="11"/>
        <v>100</v>
      </c>
      <c r="V35" s="1511" t="s">
        <v>8</v>
      </c>
      <c r="W35" s="1512">
        <f t="shared" si="12"/>
        <v>100</v>
      </c>
      <c r="X35" s="1513"/>
      <c r="Y35" s="3510"/>
      <c r="Z35" s="1514">
        <f t="shared" si="13"/>
        <v>111</v>
      </c>
      <c r="AA35" s="1510">
        <f t="shared" si="3"/>
        <v>1</v>
      </c>
      <c r="AB35" s="1510">
        <f t="shared" si="4"/>
        <v>1</v>
      </c>
      <c r="AC35" s="1510">
        <f t="shared" si="5"/>
        <v>1</v>
      </c>
    </row>
    <row r="36" spans="1:29" ht="15">
      <c r="A36" s="2623" t="s">
        <v>2735</v>
      </c>
      <c r="B36" s="588" t="s">
        <v>545</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10"/>
      <c r="Q36" s="1506" t="str">
        <f>B36</f>
        <v>宗地面积</v>
      </c>
      <c r="R36" s="1507" t="s">
        <v>8</v>
      </c>
      <c r="S36" s="1508" t="e">
        <f t="shared" si="10"/>
        <v>#N/A</v>
      </c>
      <c r="T36" s="1507" t="s">
        <v>8</v>
      </c>
      <c r="U36" s="1508" t="e">
        <f t="shared" si="11"/>
        <v>#N/A</v>
      </c>
      <c r="V36" s="1507" t="s">
        <v>8</v>
      </c>
      <c r="W36" s="1508" t="e">
        <f t="shared" si="12"/>
        <v>#N/A</v>
      </c>
      <c r="X36" s="1501"/>
      <c r="Y36" s="3510"/>
      <c r="Z36" s="1509" t="str">
        <f t="shared" si="13"/>
        <v>宗地面积</v>
      </c>
      <c r="AA36" s="1510" t="e">
        <f t="shared" si="3"/>
        <v>#N/A</v>
      </c>
      <c r="AB36" s="1510" t="e">
        <f t="shared" si="4"/>
        <v>#N/A</v>
      </c>
      <c r="AC36" s="1510" t="e">
        <f t="shared" si="5"/>
        <v>#N/A</v>
      </c>
    </row>
    <row r="37" spans="1:29" ht="15">
      <c r="A37" s="587"/>
      <c r="B37" s="520" t="s">
        <v>546</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10"/>
      <c r="Q37" s="1506" t="str">
        <f t="shared" ref="Q37:Q42" si="14">B37</f>
        <v>宗地形状</v>
      </c>
      <c r="R37" s="1507" t="s">
        <v>8</v>
      </c>
      <c r="S37" s="1508">
        <f t="shared" si="10"/>
        <v>100</v>
      </c>
      <c r="T37" s="1507" t="s">
        <v>8</v>
      </c>
      <c r="U37" s="1508">
        <f t="shared" si="11"/>
        <v>100</v>
      </c>
      <c r="V37" s="1507" t="s">
        <v>8</v>
      </c>
      <c r="W37" s="1508">
        <f t="shared" si="12"/>
        <v>100</v>
      </c>
      <c r="X37" s="1501"/>
      <c r="Y37" s="3510"/>
      <c r="Z37" s="1509" t="str">
        <f t="shared" si="13"/>
        <v>宗地形状</v>
      </c>
      <c r="AA37" s="1510">
        <f t="shared" si="3"/>
        <v>1</v>
      </c>
      <c r="AB37" s="1510">
        <f t="shared" si="4"/>
        <v>1</v>
      </c>
      <c r="AC37" s="1510">
        <f t="shared" si="5"/>
        <v>1</v>
      </c>
    </row>
    <row r="38" spans="1:29" s="1202" customFormat="1" ht="15">
      <c r="A38" s="593"/>
      <c r="B38" s="1808" t="s">
        <v>2408</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10"/>
      <c r="Q38" s="1506" t="str">
        <f t="shared" si="14"/>
        <v>宗地开发程度</v>
      </c>
      <c r="R38" s="1502" t="s">
        <v>8</v>
      </c>
      <c r="S38" s="1503">
        <f t="shared" si="10"/>
        <v>100</v>
      </c>
      <c r="T38" s="1502" t="s">
        <v>8</v>
      </c>
      <c r="U38" s="1503">
        <f t="shared" si="11"/>
        <v>100</v>
      </c>
      <c r="V38" s="1502" t="s">
        <v>8</v>
      </c>
      <c r="W38" s="1503">
        <f t="shared" si="12"/>
        <v>100</v>
      </c>
      <c r="X38" s="1504"/>
      <c r="Y38" s="3510"/>
      <c r="Z38" s="1132" t="str">
        <f t="shared" si="13"/>
        <v>宗地开发程度</v>
      </c>
      <c r="AA38" s="1505">
        <f t="shared" si="3"/>
        <v>1</v>
      </c>
      <c r="AB38" s="1505">
        <f t="shared" si="4"/>
        <v>1</v>
      </c>
      <c r="AC38" s="1505">
        <f t="shared" si="5"/>
        <v>1</v>
      </c>
    </row>
    <row r="39" spans="1:29" ht="15">
      <c r="A39" s="587"/>
      <c r="B39" s="520" t="s">
        <v>548</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10" t="s">
        <v>594</v>
      </c>
      <c r="Q39" s="1506" t="str">
        <f t="shared" si="14"/>
        <v>工程地质条件</v>
      </c>
      <c r="R39" s="1507" t="s">
        <v>8</v>
      </c>
      <c r="S39" s="1508">
        <f t="shared" si="10"/>
        <v>100</v>
      </c>
      <c r="T39" s="1507" t="s">
        <v>8</v>
      </c>
      <c r="U39" s="1508">
        <f t="shared" si="11"/>
        <v>100</v>
      </c>
      <c r="V39" s="1507" t="s">
        <v>8</v>
      </c>
      <c r="W39" s="1508">
        <f t="shared" si="12"/>
        <v>100</v>
      </c>
      <c r="X39" s="1501"/>
      <c r="Y39" s="3510" t="s">
        <v>594</v>
      </c>
      <c r="Z39" s="1509" t="str">
        <f t="shared" si="13"/>
        <v>工程地质条件</v>
      </c>
      <c r="AA39" s="1510">
        <f t="shared" si="3"/>
        <v>1</v>
      </c>
      <c r="AB39" s="1510">
        <f t="shared" si="4"/>
        <v>1</v>
      </c>
      <c r="AC39" s="1510">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10"/>
      <c r="Q40" s="1506">
        <f t="shared" si="14"/>
        <v>111</v>
      </c>
      <c r="R40" s="1507" t="s">
        <v>8</v>
      </c>
      <c r="S40" s="1508">
        <f t="shared" si="10"/>
        <v>100</v>
      </c>
      <c r="T40" s="1507" t="s">
        <v>8</v>
      </c>
      <c r="U40" s="1508">
        <f t="shared" si="11"/>
        <v>100</v>
      </c>
      <c r="V40" s="1507" t="s">
        <v>8</v>
      </c>
      <c r="W40" s="1508">
        <f t="shared" si="12"/>
        <v>100</v>
      </c>
      <c r="X40" s="1501"/>
      <c r="Y40" s="3510"/>
      <c r="Z40" s="1509">
        <f t="shared" si="13"/>
        <v>111</v>
      </c>
      <c r="AA40" s="1510">
        <f t="shared" si="3"/>
        <v>1</v>
      </c>
      <c r="AB40" s="1510">
        <f t="shared" si="4"/>
        <v>1</v>
      </c>
      <c r="AC40" s="1510">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10"/>
      <c r="Q41" s="1506">
        <f t="shared" si="14"/>
        <v>111</v>
      </c>
      <c r="R41" s="1507" t="s">
        <v>8</v>
      </c>
      <c r="S41" s="1508">
        <f t="shared" si="10"/>
        <v>100</v>
      </c>
      <c r="T41" s="1507" t="s">
        <v>8</v>
      </c>
      <c r="U41" s="1508">
        <f t="shared" si="11"/>
        <v>100</v>
      </c>
      <c r="V41" s="1507" t="s">
        <v>8</v>
      </c>
      <c r="W41" s="1508">
        <f t="shared" si="12"/>
        <v>100</v>
      </c>
      <c r="X41" s="1501"/>
      <c r="Y41" s="3510"/>
      <c r="Z41" s="1509">
        <f t="shared" si="13"/>
        <v>111</v>
      </c>
      <c r="AA41" s="1510">
        <f t="shared" si="3"/>
        <v>1</v>
      </c>
      <c r="AB41" s="1510">
        <f t="shared" si="4"/>
        <v>1</v>
      </c>
      <c r="AC41" s="1510">
        <f t="shared" si="5"/>
        <v>1</v>
      </c>
    </row>
    <row r="42" spans="1:29" s="1292" customFormat="1" ht="15.6"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10"/>
      <c r="Q42" s="1506">
        <f t="shared" si="14"/>
        <v>111</v>
      </c>
      <c r="R42" s="1511" t="s">
        <v>8</v>
      </c>
      <c r="S42" s="1512">
        <f t="shared" si="10"/>
        <v>100</v>
      </c>
      <c r="T42" s="1511" t="s">
        <v>8</v>
      </c>
      <c r="U42" s="1512">
        <f t="shared" si="11"/>
        <v>100</v>
      </c>
      <c r="V42" s="1511" t="s">
        <v>8</v>
      </c>
      <c r="W42" s="1512">
        <f t="shared" si="12"/>
        <v>100</v>
      </c>
      <c r="X42" s="1513"/>
      <c r="Y42" s="3510"/>
      <c r="Z42" s="1514">
        <f t="shared" si="13"/>
        <v>111</v>
      </c>
      <c r="AA42" s="1510">
        <f t="shared" si="3"/>
        <v>1</v>
      </c>
      <c r="AB42" s="1510">
        <f t="shared" si="4"/>
        <v>1</v>
      </c>
      <c r="AC42" s="1510">
        <f t="shared" si="5"/>
        <v>1</v>
      </c>
    </row>
    <row r="43" spans="1:29" ht="14.4">
      <c r="A43" s="600" t="s">
        <v>549</v>
      </c>
      <c r="B43" s="601" t="s">
        <v>2891</v>
      </c>
      <c r="C43" s="602" t="s">
        <v>1</v>
      </c>
      <c r="D43" s="603"/>
      <c r="E43" s="604"/>
      <c r="F43" s="605"/>
      <c r="G43" s="606"/>
      <c r="H43" s="607"/>
      <c r="I43" s="604"/>
      <c r="J43" s="607"/>
      <c r="K43" s="1293"/>
      <c r="L43" s="2025"/>
      <c r="M43" s="2015"/>
      <c r="N43" s="2015"/>
      <c r="O43" s="2026"/>
      <c r="P43" s="3473" t="str">
        <f>A43</f>
        <v>成交单价</v>
      </c>
      <c r="Q43" s="3473"/>
      <c r="R43" s="3474">
        <f>E43</f>
        <v>0</v>
      </c>
      <c r="S43" s="3474"/>
      <c r="T43" s="3474">
        <f>G43</f>
        <v>0</v>
      </c>
      <c r="U43" s="3474"/>
      <c r="V43" s="3474">
        <f>I43</f>
        <v>0</v>
      </c>
      <c r="W43" s="3474"/>
      <c r="X43" s="1496"/>
      <c r="Y43" s="1515"/>
      <c r="Z43" s="1496"/>
      <c r="AA43" s="1496"/>
      <c r="AB43" s="1496"/>
      <c r="AC43" s="1496"/>
    </row>
    <row r="44" spans="1:29" ht="15" thickBot="1">
      <c r="A44" s="608" t="s">
        <v>2673</v>
      </c>
      <c r="B44" s="609"/>
      <c r="C44" s="610" t="e">
        <f>R45</f>
        <v>#DIV/0!</v>
      </c>
      <c r="D44" s="3012" t="s">
        <v>2960</v>
      </c>
      <c r="E44" s="610" t="e">
        <f>R44</f>
        <v>#DIV/0!</v>
      </c>
      <c r="F44" s="3013"/>
      <c r="G44" s="611" t="e">
        <f>T44</f>
        <v>#DIV/0!</v>
      </c>
      <c r="H44" s="3013"/>
      <c r="I44" s="610" t="e">
        <f>V44</f>
        <v>#DIV/0!</v>
      </c>
      <c r="J44" s="3013"/>
      <c r="K44" s="3014">
        <f>F44+H44+J44</f>
        <v>0</v>
      </c>
      <c r="L44" s="2025"/>
      <c r="M44" s="2015"/>
      <c r="N44" s="2015"/>
      <c r="O44" s="2026"/>
      <c r="P44" s="3473" t="str">
        <f>A44</f>
        <v>比较价格（元/平方米）</v>
      </c>
      <c r="Q44" s="3473"/>
      <c r="R44" s="3475" t="e">
        <f>ROUND(PRODUCT(R43,AA9:AA42),0)</f>
        <v>#DIV/0!</v>
      </c>
      <c r="S44" s="3475"/>
      <c r="T44" s="3475" t="e">
        <f>ROUND(PRODUCT(T43,AB9:AB42),0)</f>
        <v>#DIV/0!</v>
      </c>
      <c r="U44" s="3475"/>
      <c r="V44" s="3475" t="e">
        <f>ROUND(PRODUCT(V43,AC9:AC42),0)</f>
        <v>#DIV/0!</v>
      </c>
      <c r="W44" s="3475"/>
      <c r="X44" s="1496"/>
      <c r="Y44" s="1496"/>
      <c r="Z44" s="1496"/>
      <c r="AA44" s="1496"/>
      <c r="AB44" s="1496"/>
      <c r="AC44" s="1496"/>
    </row>
    <row r="45" spans="1:29" ht="15" thickBot="1">
      <c r="A45" s="612" t="s">
        <v>2892</v>
      </c>
      <c r="B45" s="613"/>
      <c r="C45" s="614" t="e">
        <f>R45</f>
        <v>#DIV/0!</v>
      </c>
      <c r="D45" s="614"/>
      <c r="E45" s="614"/>
      <c r="F45" s="614"/>
      <c r="G45" s="614"/>
      <c r="H45" s="614"/>
      <c r="I45" s="614"/>
      <c r="J45" s="614"/>
      <c r="K45" s="1294"/>
      <c r="L45" s="2025"/>
      <c r="M45" s="2015"/>
      <c r="N45" s="2015"/>
      <c r="O45" s="2026"/>
      <c r="P45" s="3470" t="str">
        <f>A45</f>
        <v>估价对象XX用房的比较价格（楼面单价，元/平方米）</v>
      </c>
      <c r="Q45" s="3471"/>
      <c r="R45" s="3522" t="e">
        <f>ROUND(IF(D44="简单平均",AVERAGE(R44:W44),R44*F44+T44*H44+V44*J44),0)</f>
        <v>#DIV/0!</v>
      </c>
      <c r="S45" s="3522"/>
      <c r="T45" s="3522"/>
      <c r="U45" s="3522"/>
      <c r="V45" s="3522"/>
      <c r="W45" s="3522"/>
      <c r="X45" s="1496"/>
      <c r="Y45" s="1496"/>
      <c r="Z45" s="1496"/>
      <c r="AA45" s="1496"/>
      <c r="AB45" s="1496"/>
      <c r="AC45" s="1496"/>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550</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551</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7" customFormat="1" ht="13.5" customHeight="1">
      <c r="A50" s="3213"/>
      <c r="B50" s="3213"/>
      <c r="C50" s="615" t="s">
        <v>552</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7" customFormat="1" ht="14.4"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8.8">
      <c r="A52" s="620" t="s">
        <v>553</v>
      </c>
      <c r="B52" s="621" t="s">
        <v>554</v>
      </c>
      <c r="C52" s="1497" t="s">
        <v>1714</v>
      </c>
      <c r="D52" s="2106" t="s">
        <v>2280</v>
      </c>
      <c r="E52" s="622" t="s">
        <v>555</v>
      </c>
      <c r="F52" s="1864" t="s">
        <v>556</v>
      </c>
      <c r="G52" s="3517" t="s">
        <v>2271</v>
      </c>
      <c r="H52" s="3518"/>
      <c r="I52" s="1865" t="s">
        <v>1933</v>
      </c>
      <c r="J52" s="1493" t="str">
        <f>项目基本情况!F41</f>
        <v>四川省</v>
      </c>
      <c r="K52" s="2034" t="s">
        <v>1713</v>
      </c>
      <c r="L52" s="2030"/>
      <c r="M52" s="2026"/>
      <c r="N52" s="2026"/>
      <c r="O52" s="2026"/>
      <c r="P52" s="2026"/>
      <c r="Q52" s="2026"/>
      <c r="R52" s="2026"/>
      <c r="S52" s="2026"/>
      <c r="T52" s="2026"/>
      <c r="U52" s="2026"/>
      <c r="V52" s="2026"/>
      <c r="W52" s="2026"/>
      <c r="X52" s="2026"/>
      <c r="Y52" s="2026"/>
      <c r="Z52" s="2026"/>
      <c r="AA52" s="2026"/>
      <c r="AB52" s="2026"/>
      <c r="AC52" s="2026"/>
    </row>
    <row r="53" spans="1:29" s="1298" customFormat="1" ht="13.2">
      <c r="A53" s="624" t="s">
        <v>557</v>
      </c>
      <c r="B53" s="625" t="e">
        <f>C45</f>
        <v>#DIV/0!</v>
      </c>
      <c r="C53" s="626">
        <v>1</v>
      </c>
      <c r="D53" s="2107">
        <v>1</v>
      </c>
      <c r="E53" s="626">
        <f>'数据-汇总表'!E8+'数据-汇总表'!E9</f>
        <v>20701.39</v>
      </c>
      <c r="F53" s="1863" t="e">
        <f t="shared" ref="F53:F62" si="15">ROUND(B53*E53/10000,0)</f>
        <v>#DIV/0!</v>
      </c>
      <c r="G53" s="3519"/>
      <c r="H53" s="3520"/>
      <c r="I53" s="1866">
        <v>1</v>
      </c>
      <c r="J53" s="1494">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8" customFormat="1" ht="13.2">
      <c r="A54" s="628" t="s">
        <v>558</v>
      </c>
      <c r="B54" s="629" t="e">
        <f>ROUND($C$45*C54*D54,0)</f>
        <v>#DIV/0!</v>
      </c>
      <c r="C54" s="371">
        <f t="shared" ref="C54:C62" si="16">IF($C$52="北京市系数",I54,J54)</f>
        <v>0</v>
      </c>
      <c r="D54" s="2108">
        <v>0.25</v>
      </c>
      <c r="E54" s="630"/>
      <c r="F54" s="1863" t="e">
        <f t="shared" si="15"/>
        <v>#DIV/0!</v>
      </c>
      <c r="G54" s="3521" t="s">
        <v>2272</v>
      </c>
      <c r="H54" s="1867">
        <f>项目基本情况!B43</f>
        <v>0</v>
      </c>
      <c r="I54" s="1866">
        <f>SUMIF(修正!$A$45:$A$56,H54,修正!B45:B56)</f>
        <v>0</v>
      </c>
      <c r="J54" s="1495"/>
      <c r="K54" s="3217"/>
      <c r="L54" s="2035"/>
      <c r="M54" s="2035"/>
      <c r="N54" s="2035"/>
      <c r="O54" s="2035"/>
      <c r="P54" s="2035"/>
      <c r="Q54" s="2035"/>
      <c r="R54" s="2035"/>
      <c r="S54" s="2035"/>
      <c r="T54" s="2035"/>
      <c r="U54" s="2035"/>
      <c r="V54" s="2035"/>
      <c r="W54" s="2035"/>
      <c r="X54" s="2035"/>
      <c r="Y54" s="2035"/>
      <c r="Z54" s="2035"/>
      <c r="AA54" s="2035"/>
      <c r="AB54" s="2035"/>
      <c r="AC54" s="2035"/>
    </row>
    <row r="55" spans="1:29" s="1298" customFormat="1" ht="13.2">
      <c r="A55" s="628" t="s">
        <v>559</v>
      </c>
      <c r="B55" s="629" t="e">
        <f t="shared" ref="B55:B62" si="17">ROUND($C$45*C55*D55,0)</f>
        <v>#DIV/0!</v>
      </c>
      <c r="C55" s="371">
        <f t="shared" si="16"/>
        <v>0</v>
      </c>
      <c r="D55" s="2108">
        <v>0.25</v>
      </c>
      <c r="E55" s="630"/>
      <c r="F55" s="1863" t="e">
        <f t="shared" si="15"/>
        <v>#DIV/0!</v>
      </c>
      <c r="G55" s="3521"/>
      <c r="H55" s="1868">
        <f>项目基本情况!B43</f>
        <v>0</v>
      </c>
      <c r="I55" s="1866">
        <f>SUMIF(修正!$A$45:$A$56,H55,修正!C45:C56)</f>
        <v>0</v>
      </c>
      <c r="J55" s="1495"/>
      <c r="K55" s="3217"/>
      <c r="L55" s="2035"/>
      <c r="M55" s="2035"/>
      <c r="N55" s="2035"/>
      <c r="O55" s="2035"/>
      <c r="P55" s="2035"/>
      <c r="Q55" s="2035"/>
      <c r="R55" s="2035"/>
      <c r="S55" s="2035"/>
      <c r="T55" s="2035"/>
      <c r="U55" s="2035"/>
      <c r="V55" s="2035"/>
      <c r="W55" s="2035"/>
      <c r="X55" s="2035"/>
      <c r="Y55" s="2035"/>
      <c r="Z55" s="2035"/>
      <c r="AA55" s="2035"/>
      <c r="AB55" s="2035"/>
      <c r="AC55" s="2035"/>
    </row>
    <row r="56" spans="1:29" s="1298" customFormat="1" ht="13.2">
      <c r="A56" s="628" t="s">
        <v>560</v>
      </c>
      <c r="B56" s="629" t="e">
        <f t="shared" si="17"/>
        <v>#DIV/0!</v>
      </c>
      <c r="C56" s="371">
        <f t="shared" si="16"/>
        <v>0</v>
      </c>
      <c r="D56" s="2108">
        <v>0.25</v>
      </c>
      <c r="E56" s="630"/>
      <c r="F56" s="1863" t="e">
        <f t="shared" si="15"/>
        <v>#DIV/0!</v>
      </c>
      <c r="G56" s="3521"/>
      <c r="H56" s="1868">
        <f>项目基本情况!B43</f>
        <v>0</v>
      </c>
      <c r="I56" s="1866">
        <f>SUMIF(修正!$A$45:$A$56,H56,修正!D45:D56)</f>
        <v>0</v>
      </c>
      <c r="J56" s="1495"/>
      <c r="K56" s="3217"/>
      <c r="L56" s="2035"/>
      <c r="M56" s="2035"/>
      <c r="N56" s="2035"/>
      <c r="O56" s="2035"/>
      <c r="P56" s="2035"/>
      <c r="Q56" s="2035"/>
      <c r="R56" s="2035"/>
      <c r="S56" s="2035"/>
      <c r="T56" s="2035"/>
      <c r="U56" s="2035"/>
      <c r="V56" s="2035"/>
      <c r="W56" s="2035"/>
      <c r="X56" s="2035"/>
      <c r="Y56" s="2035"/>
      <c r="Z56" s="2035"/>
      <c r="AA56" s="2035"/>
      <c r="AB56" s="2035"/>
      <c r="AC56" s="2035"/>
    </row>
    <row r="57" spans="1:29" s="1298" customFormat="1" ht="13.2">
      <c r="A57" s="628" t="s">
        <v>561</v>
      </c>
      <c r="B57" s="629" t="e">
        <f t="shared" si="17"/>
        <v>#DIV/0!</v>
      </c>
      <c r="C57" s="371">
        <f t="shared" si="16"/>
        <v>0</v>
      </c>
      <c r="D57" s="2108">
        <v>0.25</v>
      </c>
      <c r="E57" s="630"/>
      <c r="F57" s="1863" t="e">
        <f t="shared" si="15"/>
        <v>#DIV/0!</v>
      </c>
      <c r="G57" s="3521"/>
      <c r="H57" s="1868">
        <f>项目基本情况!B43</f>
        <v>0</v>
      </c>
      <c r="I57" s="1866">
        <f>SUMIF(修正!$A$45:$A$56,H57,修正!E45:E56)</f>
        <v>0</v>
      </c>
      <c r="J57" s="1495"/>
      <c r="K57" s="3217"/>
      <c r="L57" s="2035"/>
      <c r="M57" s="2035"/>
      <c r="N57" s="2035"/>
      <c r="O57" s="2035"/>
      <c r="P57" s="2035"/>
      <c r="Q57" s="2035"/>
      <c r="R57" s="2035"/>
      <c r="S57" s="2035"/>
      <c r="T57" s="2035"/>
      <c r="U57" s="2035"/>
      <c r="V57" s="2035"/>
      <c r="W57" s="2035"/>
      <c r="X57" s="2035"/>
      <c r="Y57" s="2035"/>
      <c r="Z57" s="2035"/>
      <c r="AA57" s="2035"/>
      <c r="AB57" s="2035"/>
      <c r="AC57" s="2035"/>
    </row>
    <row r="58" spans="1:29" s="1298" customFormat="1" ht="13.2">
      <c r="A58" s="2210" t="s">
        <v>2315</v>
      </c>
      <c r="B58" s="629" t="e">
        <f t="shared" si="17"/>
        <v>#DIV/0!</v>
      </c>
      <c r="C58" s="371">
        <f t="shared" si="16"/>
        <v>0</v>
      </c>
      <c r="D58" s="2108">
        <v>0.25</v>
      </c>
      <c r="E58" s="632">
        <f>'数据-汇总表'!E11</f>
        <v>0</v>
      </c>
      <c r="F58" s="1863" t="e">
        <f t="shared" si="15"/>
        <v>#DIV/0!</v>
      </c>
      <c r="G58" s="1869" t="s">
        <v>2273</v>
      </c>
      <c r="H58" s="1868">
        <f>项目基本情况!C43</f>
        <v>0</v>
      </c>
      <c r="I58" s="1866">
        <f>SUMIF(修正!$A$45:$A$56,H58,修正!F45:F56)</f>
        <v>0</v>
      </c>
      <c r="J58" s="1495"/>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3.2">
      <c r="A59" s="628" t="s">
        <v>562</v>
      </c>
      <c r="B59" s="629" t="e">
        <f t="shared" si="17"/>
        <v>#DIV/0!</v>
      </c>
      <c r="C59" s="371">
        <f t="shared" si="16"/>
        <v>0</v>
      </c>
      <c r="D59" s="2108">
        <v>0.25</v>
      </c>
      <c r="E59" s="632">
        <f>'数据-汇总表'!E12</f>
        <v>0</v>
      </c>
      <c r="F59" s="1863" t="e">
        <f t="shared" si="15"/>
        <v>#DIV/0!</v>
      </c>
      <c r="G59" s="1859" t="s">
        <v>1667</v>
      </c>
      <c r="H59" s="1867">
        <f>IF(G59="商业",项目基本情况!B43,IF(G59="办公",项目基本情况!C43,IF(G59="住宅",项目基本情况!D43,项目基本情况!E43)))</f>
        <v>0</v>
      </c>
      <c r="I59" s="1866">
        <f>SUMIF(修正!$A$45:$A$56,H59,修正!G45:G56)</f>
        <v>0</v>
      </c>
      <c r="J59" s="1495"/>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3.2">
      <c r="A60" s="628" t="s">
        <v>563</v>
      </c>
      <c r="B60" s="629" t="e">
        <f t="shared" si="17"/>
        <v>#DIV/0!</v>
      </c>
      <c r="C60" s="371">
        <f t="shared" si="16"/>
        <v>0</v>
      </c>
      <c r="D60" s="2108">
        <v>0.25</v>
      </c>
      <c r="E60" s="632">
        <f>'数据-汇总表'!E13</f>
        <v>4430.21</v>
      </c>
      <c r="F60" s="1863" t="e">
        <f t="shared" si="15"/>
        <v>#DIV/0!</v>
      </c>
      <c r="G60" s="1859" t="s">
        <v>913</v>
      </c>
      <c r="H60" s="1867">
        <f>IF(G60="商业",项目基本情况!B43,IF(G60="办公",项目基本情况!C43,IF(G60="住宅",项目基本情况!D43,项目基本情况!E43)))</f>
        <v>0</v>
      </c>
      <c r="I60" s="1866">
        <f>SUMIF(修正!$A$45:$A$56,H60,修正!H45:H56)</f>
        <v>0</v>
      </c>
      <c r="J60" s="1495"/>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3.2">
      <c r="A61" s="628" t="s">
        <v>564</v>
      </c>
      <c r="B61" s="629" t="e">
        <f t="shared" si="17"/>
        <v>#DIV/0!</v>
      </c>
      <c r="C61" s="371">
        <f t="shared" si="16"/>
        <v>0</v>
      </c>
      <c r="D61" s="2108">
        <v>0.25</v>
      </c>
      <c r="E61" s="632">
        <f>'数据-汇总表'!E14</f>
        <v>0</v>
      </c>
      <c r="F61" s="1863" t="e">
        <f t="shared" si="15"/>
        <v>#DIV/0!</v>
      </c>
      <c r="G61" s="1869" t="s">
        <v>2272</v>
      </c>
      <c r="H61" s="1868">
        <f>项目基本情况!B43</f>
        <v>0</v>
      </c>
      <c r="I61" s="1866">
        <f>SUMIF(修正!$A$45:$A$56,H61,修正!H45:H56)</f>
        <v>0</v>
      </c>
      <c r="J61" s="1495"/>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thickBot="1">
      <c r="A62" s="628" t="s">
        <v>565</v>
      </c>
      <c r="B62" s="629" t="e">
        <f t="shared" si="17"/>
        <v>#DIV/0!</v>
      </c>
      <c r="C62" s="371">
        <f t="shared" si="16"/>
        <v>0</v>
      </c>
      <c r="D62" s="2108">
        <v>0.25</v>
      </c>
      <c r="E62" s="632">
        <f>'数据-汇总表'!E15</f>
        <v>0</v>
      </c>
      <c r="F62" s="1863" t="e">
        <f t="shared" si="15"/>
        <v>#DIV/0!</v>
      </c>
      <c r="G62" s="1870" t="s">
        <v>2273</v>
      </c>
      <c r="H62" s="1871">
        <f>项目基本情况!C43</f>
        <v>0</v>
      </c>
      <c r="I62" s="1866">
        <f>SUMIF(修正!$A$45:$A$56,H62,修正!H45:H56)</f>
        <v>0</v>
      </c>
      <c r="J62" s="1495"/>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thickBot="1">
      <c r="A63" s="633" t="s">
        <v>566</v>
      </c>
      <c r="B63" s="634" t="s">
        <v>17</v>
      </c>
      <c r="C63" s="634" t="s">
        <v>18</v>
      </c>
      <c r="D63" s="634" t="s">
        <v>2281</v>
      </c>
      <c r="E63" s="634">
        <f>IF(B43="楼面地价",SUM(E53:E62),'数据-汇总表'!D3)</f>
        <v>13859.27</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2020-12-1</v>
      </c>
      <c r="D65" s="2515">
        <f>EDATE(C65,-3)</f>
        <v>44075</v>
      </c>
      <c r="E65" s="2515">
        <f t="shared" ref="E65:N65" si="18">EDATE(D65,-3)</f>
        <v>43983</v>
      </c>
      <c r="F65" s="2515">
        <f t="shared" si="18"/>
        <v>43891</v>
      </c>
      <c r="G65" s="2515">
        <f t="shared" si="18"/>
        <v>43800</v>
      </c>
      <c r="H65" s="2515">
        <f t="shared" si="18"/>
        <v>43709</v>
      </c>
      <c r="I65" s="2515">
        <f t="shared" si="18"/>
        <v>43617</v>
      </c>
      <c r="J65" s="2515">
        <f t="shared" si="18"/>
        <v>43525</v>
      </c>
      <c r="K65" s="2515">
        <f t="shared" si="18"/>
        <v>43435</v>
      </c>
      <c r="L65" s="2515">
        <f t="shared" si="18"/>
        <v>43344</v>
      </c>
      <c r="M65" s="2515">
        <f t="shared" si="18"/>
        <v>43252</v>
      </c>
      <c r="N65" s="2515">
        <f t="shared" si="18"/>
        <v>43160</v>
      </c>
      <c r="O65" s="2026"/>
      <c r="P65" s="2026"/>
      <c r="Q65" s="2026"/>
      <c r="R65" s="2026"/>
      <c r="S65" s="2026"/>
      <c r="T65" s="2026"/>
      <c r="U65" s="2026"/>
      <c r="V65" s="2026"/>
      <c r="W65" s="2026"/>
      <c r="X65" s="2026"/>
      <c r="Y65" s="2026"/>
      <c r="Z65" s="2026"/>
      <c r="AA65" s="2026"/>
      <c r="AB65" s="2026"/>
      <c r="AC65" s="2026"/>
    </row>
    <row r="66" spans="1:29" ht="22.2" thickBot="1">
      <c r="A66" s="1518" t="s">
        <v>567</v>
      </c>
      <c r="B66" s="1496"/>
      <c r="C66" s="1517"/>
      <c r="D66" s="1517"/>
      <c r="E66" s="1517"/>
      <c r="F66" s="1519"/>
      <c r="G66" s="1519"/>
      <c r="H66" s="1517"/>
      <c r="I66" s="1517"/>
      <c r="J66" s="1517"/>
      <c r="K66" s="1520"/>
      <c r="L66" s="1516"/>
      <c r="M66" s="1517"/>
      <c r="N66" s="1517"/>
      <c r="O66" s="2037"/>
      <c r="P66" s="2037"/>
      <c r="Q66" s="2038"/>
      <c r="R66" s="2026"/>
      <c r="S66" s="2026"/>
      <c r="T66" s="2026"/>
      <c r="U66" s="2026"/>
      <c r="V66" s="2026"/>
      <c r="W66" s="2026"/>
      <c r="X66" s="2026"/>
      <c r="Y66" s="2026"/>
      <c r="Z66" s="2026"/>
      <c r="AA66" s="2026"/>
      <c r="AB66" s="2026"/>
      <c r="AC66" s="2026"/>
    </row>
    <row r="67" spans="1:29" s="1299" customFormat="1" ht="14.4">
      <c r="A67" s="2420" t="s">
        <v>2514</v>
      </c>
      <c r="B67" s="637"/>
      <c r="C67" s="2512" t="str">
        <f>YEAR(C65)&amp;"-"&amp;ROUNDUP(MONTH(C65)/3,0)</f>
        <v>2020-4</v>
      </c>
      <c r="D67" s="2517" t="str">
        <f t="shared" ref="D67:N67" si="19">YEAR(D65)&amp;"-"&amp;ROUNDUP(MONTH(D65)/3,0)</f>
        <v>2020-3</v>
      </c>
      <c r="E67" s="2517" t="str">
        <f t="shared" si="19"/>
        <v>2020-2</v>
      </c>
      <c r="F67" s="2517" t="str">
        <f t="shared" si="19"/>
        <v>2020-1</v>
      </c>
      <c r="G67" s="2517" t="str">
        <f t="shared" si="19"/>
        <v>2019-4</v>
      </c>
      <c r="H67" s="2517" t="str">
        <f t="shared" si="19"/>
        <v>2019-3</v>
      </c>
      <c r="I67" s="2517" t="str">
        <f t="shared" si="19"/>
        <v>2019-2</v>
      </c>
      <c r="J67" s="2517" t="str">
        <f t="shared" si="19"/>
        <v>2019-1</v>
      </c>
      <c r="K67" s="2517" t="str">
        <f t="shared" si="19"/>
        <v>2018-4</v>
      </c>
      <c r="L67" s="2517" t="str">
        <f t="shared" si="19"/>
        <v>2018-3</v>
      </c>
      <c r="M67" s="2517" t="str">
        <f t="shared" si="19"/>
        <v>2018-2</v>
      </c>
      <c r="N67" s="2517" t="str">
        <f t="shared" si="19"/>
        <v>2018-1</v>
      </c>
      <c r="O67" s="2039"/>
      <c r="P67" s="2040"/>
      <c r="Q67" s="2041"/>
      <c r="R67" s="2041"/>
      <c r="S67" s="2041"/>
      <c r="T67" s="2041"/>
      <c r="U67" s="2041"/>
      <c r="V67" s="2041"/>
      <c r="W67" s="2041"/>
      <c r="X67" s="2041"/>
      <c r="Y67" s="2041"/>
      <c r="Z67" s="2041"/>
      <c r="AA67" s="2041"/>
      <c r="AB67" s="2041"/>
      <c r="AC67" s="2041"/>
    </row>
    <row r="68" spans="1:29" s="1202" customFormat="1" ht="27.75" customHeight="1">
      <c r="A68" s="2514" t="s">
        <v>2629</v>
      </c>
      <c r="B68" s="472" t="str">
        <f>"北京市平均增长率"&amp;TEXT(基准地价!P24,"0.00%")</f>
        <v>北京市平均增长率1.23%</v>
      </c>
      <c r="C68" s="882">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2" customFormat="1" ht="15" thickBot="1">
      <c r="A69" s="644" t="s">
        <v>568</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2" customFormat="1" ht="14.4">
      <c r="A70" s="650" t="s">
        <v>524</v>
      </c>
      <c r="B70" s="639"/>
      <c r="C70" s="651" t="s">
        <v>569</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2" customFormat="1" ht="14.4"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ht="14.4">
      <c r="A72" s="655" t="s">
        <v>570</v>
      </c>
      <c r="B72" s="656" t="s">
        <v>527</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4.4"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9.4" thickTop="1">
      <c r="A74" s="660"/>
      <c r="B74" s="664" t="s">
        <v>530</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4.4"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 thickTop="1">
      <c r="A76" s="660"/>
      <c r="B76" s="672" t="s">
        <v>531</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4.4"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2" customFormat="1" ht="14.4"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2" customFormat="1" ht="14.4"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2" customFormat="1" ht="14.4"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2" customFormat="1" ht="14.4"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2" customFormat="1" ht="14.4"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2" customFormat="1" ht="14.4"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ht="14.4">
      <c r="A85" s="655" t="s">
        <v>532</v>
      </c>
      <c r="B85" s="656" t="s">
        <v>595</v>
      </c>
      <c r="C85" s="694" t="s">
        <v>572</v>
      </c>
      <c r="D85" s="694" t="s">
        <v>573</v>
      </c>
      <c r="E85" s="694" t="s">
        <v>574</v>
      </c>
      <c r="F85" s="694" t="s">
        <v>575</v>
      </c>
      <c r="G85" s="694" t="s">
        <v>576</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4.4"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 thickTop="1">
      <c r="A87" s="660"/>
      <c r="B87" s="664" t="s">
        <v>579</v>
      </c>
      <c r="C87" s="699" t="s">
        <v>572</v>
      </c>
      <c r="D87" s="699" t="s">
        <v>573</v>
      </c>
      <c r="E87" s="699" t="s">
        <v>574</v>
      </c>
      <c r="F87" s="699" t="s">
        <v>575</v>
      </c>
      <c r="G87" s="699" t="s">
        <v>576</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4.4"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2" customFormat="1" ht="29.4" thickTop="1">
      <c r="A89" s="700"/>
      <c r="B89" s="664" t="s">
        <v>580</v>
      </c>
      <c r="C89" s="699" t="s">
        <v>572</v>
      </c>
      <c r="D89" s="699" t="s">
        <v>573</v>
      </c>
      <c r="E89" s="699" t="s">
        <v>574</v>
      </c>
      <c r="F89" s="699" t="s">
        <v>575</v>
      </c>
      <c r="G89" s="699" t="s">
        <v>576</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2" customFormat="1" ht="14.4"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2" customFormat="1" ht="29.4" thickTop="1">
      <c r="A91" s="700"/>
      <c r="B91" s="664" t="s">
        <v>581</v>
      </c>
      <c r="C91" s="694" t="s">
        <v>572</v>
      </c>
      <c r="D91" s="694" t="s">
        <v>573</v>
      </c>
      <c r="E91" s="694" t="s">
        <v>574</v>
      </c>
      <c r="F91" s="694" t="s">
        <v>575</v>
      </c>
      <c r="G91" s="694" t="s">
        <v>576</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2" customFormat="1" ht="14.4"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2" customFormat="1" ht="15" thickTop="1">
      <c r="A93" s="678"/>
      <c r="B93" s="1809" t="s">
        <v>2529</v>
      </c>
      <c r="C93" s="694" t="s">
        <v>572</v>
      </c>
      <c r="D93" s="694" t="s">
        <v>573</v>
      </c>
      <c r="E93" s="694" t="s">
        <v>574</v>
      </c>
      <c r="F93" s="694" t="s">
        <v>575</v>
      </c>
      <c r="G93" s="694" t="s">
        <v>576</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2" customFormat="1" ht="14.4"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2" customFormat="1" ht="1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2" customFormat="1" ht="14.4"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 thickTop="1">
      <c r="A97" s="660"/>
      <c r="B97" s="664" t="str">
        <f>B29</f>
        <v>临街状况</v>
      </c>
      <c r="C97" s="665" t="s">
        <v>582</v>
      </c>
      <c r="D97" s="665" t="s">
        <v>583</v>
      </c>
      <c r="E97" s="665" t="s">
        <v>584</v>
      </c>
      <c r="F97" s="665" t="s">
        <v>585</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4.4"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9.4" thickTop="1">
      <c r="A99" s="660"/>
      <c r="B99" s="664" t="s">
        <v>541</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4.4"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 thickTop="1">
      <c r="A101" s="660"/>
      <c r="B101" s="664" t="s">
        <v>542</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4.4"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4.4"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4.4"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4.4"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2" customFormat="1" ht="14.4"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2" customFormat="1" ht="14.4"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ht="14.4">
      <c r="A109" s="655" t="s">
        <v>544</v>
      </c>
      <c r="B109" s="656" t="s">
        <v>586</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587</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4.4"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2" customFormat="1" ht="15" thickTop="1">
      <c r="A114" s="719"/>
      <c r="B114" s="1809" t="s">
        <v>2409</v>
      </c>
      <c r="C114" s="1326"/>
      <c r="D114" s="1326"/>
      <c r="E114" s="1326"/>
      <c r="F114" s="1326"/>
      <c r="G114" s="1326"/>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2" customFormat="1" ht="14.4"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589</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4.4"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4.4"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4.4"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2" customFormat="1" ht="14.4"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2" customFormat="1" ht="14.4"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82" priority="18" stopIfTrue="1" operator="containsText" text="超过">
      <formula>NOT(ISERROR(SEARCH("超过",F48)))</formula>
    </cfRule>
  </conditionalFormatting>
  <conditionalFormatting sqref="J50">
    <cfRule type="containsText" dxfId="181" priority="17" stopIfTrue="1" operator="containsText" text="超过">
      <formula>NOT(ISERROR(SEARCH("超过",J50)))</formula>
    </cfRule>
  </conditionalFormatting>
  <conditionalFormatting sqref="H50">
    <cfRule type="containsText" dxfId="180" priority="16" stopIfTrue="1" operator="containsText" text="超过">
      <formula>NOT(ISERROR(SEARCH("超过",H50)))</formula>
    </cfRule>
  </conditionalFormatting>
  <conditionalFormatting sqref="F50">
    <cfRule type="containsText" dxfId="179" priority="15" stopIfTrue="1" operator="containsText" text="超过">
      <formula>NOT(ISERROR(SEARCH("超过",F50)))</formula>
    </cfRule>
  </conditionalFormatting>
  <conditionalFormatting sqref="F49 H49 J49">
    <cfRule type="containsText" dxfId="178" priority="14" stopIfTrue="1" operator="containsText" text="超过">
      <formula>NOT(ISERROR(SEARCH("超过",F49)))</formula>
    </cfRule>
  </conditionalFormatting>
  <conditionalFormatting sqref="E48">
    <cfRule type="expression" dxfId="177" priority="13" stopIfTrue="1">
      <formula>$F$48="超过30%"</formula>
    </cfRule>
  </conditionalFormatting>
  <conditionalFormatting sqref="G50">
    <cfRule type="expression" dxfId="176" priority="12" stopIfTrue="1">
      <formula>$H$50="超过30%"</formula>
    </cfRule>
  </conditionalFormatting>
  <conditionalFormatting sqref="E50">
    <cfRule type="expression" dxfId="175" priority="10" stopIfTrue="1">
      <formula>$F$50="超过30%"</formula>
    </cfRule>
  </conditionalFormatting>
  <conditionalFormatting sqref="G48">
    <cfRule type="expression" dxfId="174" priority="9" stopIfTrue="1">
      <formula>$H$48="超过30%"</formula>
    </cfRule>
  </conditionalFormatting>
  <conditionalFormatting sqref="G49">
    <cfRule type="expression" dxfId="173" priority="8" stopIfTrue="1">
      <formula>$H$49="超过20%"</formula>
    </cfRule>
  </conditionalFormatting>
  <conditionalFormatting sqref="I48">
    <cfRule type="expression" dxfId="172" priority="7" stopIfTrue="1">
      <formula>$J$48="超过30%"</formula>
    </cfRule>
  </conditionalFormatting>
  <conditionalFormatting sqref="I49">
    <cfRule type="expression" dxfId="171" priority="6" stopIfTrue="1">
      <formula>$J$49="超过20%"</formula>
    </cfRule>
  </conditionalFormatting>
  <conditionalFormatting sqref="I50">
    <cfRule type="expression" dxfId="170" priority="5" stopIfTrue="1">
      <formula>$J$50="超过30%"</formula>
    </cfRule>
  </conditionalFormatting>
  <conditionalFormatting sqref="E49">
    <cfRule type="expression" dxfId="169" priority="51" stopIfTrue="1">
      <formula>#REF!+$F$49="超过20%"</formula>
    </cfRule>
  </conditionalFormatting>
  <conditionalFormatting sqref="F44">
    <cfRule type="expression" dxfId="168" priority="4">
      <formula>$D$44="简单平均"</formula>
    </cfRule>
  </conditionalFormatting>
  <conditionalFormatting sqref="H44">
    <cfRule type="expression" dxfId="167" priority="3">
      <formula>$D$44="简单平均"</formula>
    </cfRule>
  </conditionalFormatting>
  <conditionalFormatting sqref="J44">
    <cfRule type="expression" dxfId="166" priority="2">
      <formula>$D$44="简单平均"</formula>
    </cfRule>
  </conditionalFormatting>
  <conditionalFormatting sqref="F9:F42 H9:H42 J9:J42">
    <cfRule type="cellIs" dxfId="165"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1684</v>
      </c>
      <c r="B1" s="1348"/>
      <c r="C1" s="1354" t="s">
        <v>2410</v>
      </c>
      <c r="D1" s="1460">
        <f>SUM(D29:D30,D33:D39)</f>
        <v>0</v>
      </c>
      <c r="E1" s="1354" t="s">
        <v>2411</v>
      </c>
      <c r="F1" s="2306"/>
      <c r="G1" s="1349"/>
      <c r="H1" s="1349"/>
      <c r="I1" s="1349"/>
      <c r="J1" s="1349"/>
      <c r="K1" s="2069"/>
      <c r="L1" s="1795" t="s">
        <v>2226</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6">
      <c r="A2" s="1354" t="s">
        <v>910</v>
      </c>
      <c r="B2" s="1024" t="e">
        <f>C26</f>
        <v>#DIV/0!</v>
      </c>
      <c r="C2" s="1355" t="s">
        <v>911</v>
      </c>
      <c r="D2" s="1356" t="s">
        <v>912</v>
      </c>
      <c r="E2" s="1357"/>
      <c r="F2" s="1356" t="s">
        <v>914</v>
      </c>
      <c r="G2" s="1580">
        <f>IF(E2="商业",项目基本情况!B43,IF(E2="办公",项目基本情况!C43,IF(E2="住宅",项目基本情况!D43,项目基本情况!E43)))</f>
        <v>0</v>
      </c>
      <c r="H2" s="1356" t="s">
        <v>916</v>
      </c>
      <c r="I2" s="1581">
        <f>IF(E2="商业",项目基本情况!B44,IF(E2="办公",项目基本情况!C44,IF(E2="住宅",项目基本情况!D44,项目基本情况!E44)))</f>
        <v>0</v>
      </c>
      <c r="J2" s="1358"/>
      <c r="K2" s="3230"/>
      <c r="L2" s="1798" t="s">
        <v>2227</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6">
      <c r="A3" s="1359" t="s">
        <v>1677</v>
      </c>
      <c r="B3" s="1024" t="e">
        <f>ROUND(B2*10000/D1,0)</f>
        <v>#DIV/0!</v>
      </c>
      <c r="C3" s="1355" t="s">
        <v>917</v>
      </c>
      <c r="D3" s="1356" t="s">
        <v>918</v>
      </c>
      <c r="E3" s="1360"/>
      <c r="F3" s="1361"/>
      <c r="G3" s="1025">
        <f>IF(F3="宗地容积率",'数据-汇总表'!I4,IF(F3="估价对象容积率",'数据-汇总表'!I6,'数据-汇总表'!I7))</f>
        <v>0</v>
      </c>
      <c r="H3" s="1362" t="s">
        <v>919</v>
      </c>
      <c r="I3" s="1026">
        <v>8</v>
      </c>
      <c r="J3" s="1358" t="s">
        <v>920</v>
      </c>
      <c r="K3" s="3230"/>
      <c r="L3" s="1798" t="s">
        <v>2228</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31.2">
      <c r="A4" s="1804" t="s">
        <v>2267</v>
      </c>
      <c r="B4" s="2307" t="e">
        <f>ROUND(B2*10000/F1,0)</f>
        <v>#DIV/0!</v>
      </c>
      <c r="C4" s="1807" t="s">
        <v>2242</v>
      </c>
      <c r="D4" s="1807" t="e">
        <f>ROUND(B2/(F1/666.67),0)</f>
        <v>#DIV/0!</v>
      </c>
      <c r="E4" s="1807" t="s">
        <v>2243</v>
      </c>
      <c r="F4" s="1805"/>
      <c r="G4" s="1805"/>
      <c r="H4" s="1805"/>
      <c r="I4" s="1805"/>
      <c r="J4" s="1806"/>
      <c r="K4" s="3231"/>
      <c r="L4" s="1798" t="s">
        <v>2229</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9" customFormat="1" ht="15.6" thickBot="1">
      <c r="A5" s="1566" t="s">
        <v>1813</v>
      </c>
      <c r="B5" s="1363" t="s">
        <v>921</v>
      </c>
      <c r="C5" s="1027" t="e">
        <f>ROUND(IF(E2="商业",C6*C7+C16,(IF(E2="住宅",C6*C12+C16,C6+C16))),0)</f>
        <v>#DIV/0!</v>
      </c>
      <c r="D5" s="2791" t="e">
        <f>ROUND(C6+C16,0)</f>
        <v>#DIV/0!</v>
      </c>
      <c r="E5" s="2791"/>
      <c r="F5" s="1364"/>
      <c r="G5" s="1365"/>
      <c r="H5" s="1365"/>
      <c r="I5" s="1365"/>
      <c r="J5" s="1366"/>
      <c r="K5" s="3232"/>
      <c r="L5" s="1798" t="s">
        <v>2230</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7"/>
      <c r="AE5" s="1367"/>
      <c r="AF5" s="1367"/>
      <c r="AG5" s="1367"/>
      <c r="AH5" s="1367"/>
      <c r="AI5" s="1367"/>
      <c r="AJ5" s="1368"/>
      <c r="AK5" s="1368"/>
      <c r="AL5" s="1368"/>
      <c r="AM5" s="1368"/>
    </row>
    <row r="6" spans="1:39" ht="15.6" thickBot="1">
      <c r="A6" s="1567" t="s">
        <v>1860</v>
      </c>
      <c r="B6" s="1370" t="s">
        <v>921</v>
      </c>
      <c r="C6" s="1028">
        <f>SUMIF(L1:L12,基准地价!G2,M1:M12)</f>
        <v>0</v>
      </c>
      <c r="D6" s="1371" t="s">
        <v>1685</v>
      </c>
      <c r="E6" s="1372"/>
      <c r="F6" s="1372"/>
      <c r="G6" s="1373"/>
      <c r="H6" s="1373"/>
      <c r="I6" s="1373"/>
      <c r="J6" s="1374"/>
      <c r="K6" s="3233"/>
      <c r="L6" s="1798" t="s">
        <v>2231</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7"/>
      <c r="AE6" s="1367"/>
      <c r="AF6" s="1367"/>
      <c r="AG6" s="1367"/>
      <c r="AH6" s="1367"/>
      <c r="AI6" s="1367"/>
      <c r="AJ6" s="1368"/>
    </row>
    <row r="7" spans="1:39" ht="24">
      <c r="A7" s="3537" t="str">
        <f>IF(E2="商业",IF(C8="不临58条商业街","",2),"")</f>
        <v/>
      </c>
      <c r="B7" s="1375" t="s">
        <v>922</v>
      </c>
      <c r="C7" s="1029" t="e">
        <f>IF(C8="不临58条商业街",1,ROUND(1+(1.6*E8+1.2*E9+0.8*E10+0.4*E11)*C9,4))</f>
        <v>#DIV/0!</v>
      </c>
      <c r="D7" s="1376" t="s">
        <v>923</v>
      </c>
      <c r="E7" s="1030"/>
      <c r="F7" s="1377"/>
      <c r="G7" s="1378"/>
      <c r="H7" s="1378"/>
      <c r="I7" s="1378"/>
      <c r="J7" s="1379"/>
      <c r="K7" s="3233"/>
      <c r="L7" s="1798" t="s">
        <v>2232</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38"/>
      <c r="B8" s="1362" t="s">
        <v>924</v>
      </c>
      <c r="C8" s="1468"/>
      <c r="D8" s="1031" t="s">
        <v>925</v>
      </c>
      <c r="E8" s="1032" t="e">
        <f>ROUND(C11/E7,4)</f>
        <v>#DIV/0!</v>
      </c>
      <c r="F8" s="1380" t="s">
        <v>926</v>
      </c>
      <c r="G8" s="1381"/>
      <c r="H8" s="1381"/>
      <c r="I8" s="1381"/>
      <c r="J8" s="1382"/>
      <c r="K8" s="3233"/>
      <c r="L8" s="1798" t="s">
        <v>2233</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24" t="s">
        <v>2762</v>
      </c>
      <c r="X8" s="3525"/>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38"/>
      <c r="B9" s="1362" t="s">
        <v>927</v>
      </c>
      <c r="C9" s="1033">
        <f>SUMIF(修正!C59:C119,C8,修正!E59:E119)</f>
        <v>0</v>
      </c>
      <c r="D9" s="1034" t="s">
        <v>928</v>
      </c>
      <c r="E9" s="1034" t="e">
        <f>ROUND(C11/E7,4)</f>
        <v>#DIV/0!</v>
      </c>
      <c r="F9" s="1380" t="s">
        <v>929</v>
      </c>
      <c r="G9" s="1381"/>
      <c r="H9" s="1381"/>
      <c r="I9" s="1381"/>
      <c r="J9" s="1382"/>
      <c r="K9" s="3233"/>
      <c r="L9" s="1798" t="s">
        <v>2234</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23"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38"/>
      <c r="B10" s="1362" t="s">
        <v>930</v>
      </c>
      <c r="C10" s="1034">
        <f>SUMIF(修正!C59:C119,C8,修正!F59:F119)</f>
        <v>0</v>
      </c>
      <c r="D10" s="1034" t="s">
        <v>931</v>
      </c>
      <c r="E10" s="1034" t="e">
        <f>ROUND(C11/E7,4)</f>
        <v>#DIV/0!</v>
      </c>
      <c r="F10" s="1380" t="s">
        <v>932</v>
      </c>
      <c r="G10" s="1381"/>
      <c r="H10" s="1381"/>
      <c r="I10" s="1381"/>
      <c r="J10" s="1382"/>
      <c r="K10" s="3233"/>
      <c r="L10" s="1798" t="s">
        <v>2235</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23"/>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38"/>
      <c r="B11" s="1383" t="s">
        <v>933</v>
      </c>
      <c r="C11" s="1035">
        <f>C10/4</f>
        <v>0</v>
      </c>
      <c r="D11" s="1035" t="s">
        <v>934</v>
      </c>
      <c r="E11" s="1035" t="e">
        <f>ROUND(C11/E7,4)</f>
        <v>#DIV/0!</v>
      </c>
      <c r="F11" s="1384" t="s">
        <v>935</v>
      </c>
      <c r="G11" s="1385"/>
      <c r="H11" s="1385"/>
      <c r="I11" s="1385"/>
      <c r="J11" s="1386"/>
      <c r="K11" s="3233"/>
      <c r="L11" s="1798" t="s">
        <v>2236</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23" t="s">
        <v>2760</v>
      </c>
      <c r="X11" s="1034" t="s">
        <v>2745</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8" thickBot="1">
      <c r="A12" s="3537" t="s">
        <v>1861</v>
      </c>
      <c r="B12" s="1387" t="s">
        <v>936</v>
      </c>
      <c r="C12" s="1029">
        <f>ROUND(C15*D15*E15*F15*G15*H15*I15*J15,4)</f>
        <v>1</v>
      </c>
      <c r="D12" s="1388" t="s">
        <v>937</v>
      </c>
      <c r="E12" s="1389"/>
      <c r="F12" s="1389"/>
      <c r="G12" s="1390"/>
      <c r="H12" s="1390"/>
      <c r="I12" s="1390"/>
      <c r="J12" s="1391"/>
      <c r="K12" s="3233"/>
      <c r="L12" s="1801" t="s">
        <v>2237</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23"/>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39"/>
      <c r="B13" s="1392" t="s">
        <v>1686</v>
      </c>
      <c r="C13" s="1393" t="s">
        <v>1687</v>
      </c>
      <c r="D13" s="1071" t="s">
        <v>1688</v>
      </c>
      <c r="E13" s="1071" t="s">
        <v>1689</v>
      </c>
      <c r="F13" s="1394" t="s">
        <v>938</v>
      </c>
      <c r="G13" s="1395" t="s">
        <v>1632</v>
      </c>
      <c r="H13" s="1396" t="s">
        <v>1632</v>
      </c>
      <c r="I13" s="1397" t="s">
        <v>1632</v>
      </c>
      <c r="J13" s="1398" t="s">
        <v>1632</v>
      </c>
      <c r="K13" s="2841"/>
      <c r="L13" s="2841"/>
      <c r="M13" s="2841"/>
      <c r="N13" s="2841"/>
      <c r="O13" s="2841"/>
      <c r="P13" s="2069"/>
      <c r="Q13" s="2069"/>
      <c r="R13" s="2653">
        <v>12</v>
      </c>
      <c r="S13" s="2642"/>
      <c r="T13" s="2653" t="e">
        <f t="shared" si="0"/>
        <v>#DIV/0!</v>
      </c>
      <c r="U13" s="2642"/>
      <c r="V13" s="2653" t="e">
        <f t="shared" si="1"/>
        <v>#DIV/0!</v>
      </c>
      <c r="W13" s="3523"/>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39"/>
      <c r="B14" s="1399"/>
      <c r="C14" s="1400"/>
      <c r="D14" s="1401"/>
      <c r="E14" s="1401"/>
      <c r="F14" s="1402"/>
      <c r="G14" s="1403" t="s">
        <v>939</v>
      </c>
      <c r="H14" s="1404"/>
      <c r="I14" s="1405"/>
      <c r="J14" s="1406"/>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40"/>
      <c r="B15" s="2846" t="s">
        <v>1690</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37" t="s">
        <v>1828</v>
      </c>
      <c r="B16" s="1375" t="s">
        <v>940</v>
      </c>
      <c r="C16" s="1038" t="e">
        <f>ROUND(IF(F17="与级别开发程度一致",0,(G17-E17)/C17),0)</f>
        <v>#DIV/0!</v>
      </c>
      <c r="D16" s="3531" t="s">
        <v>944</v>
      </c>
      <c r="E16" s="3532"/>
      <c r="F16" s="3531" t="s">
        <v>941</v>
      </c>
      <c r="G16" s="3532"/>
      <c r="H16" s="1407"/>
      <c r="I16" s="1407"/>
      <c r="J16" s="1407"/>
      <c r="K16" s="1407"/>
      <c r="L16" s="1407"/>
      <c r="M16" s="1407"/>
      <c r="N16" s="1407"/>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8" thickBot="1">
      <c r="A17" s="3541"/>
      <c r="B17" s="2852" t="s">
        <v>943</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50"/>
      <c r="AI17" s="1350"/>
      <c r="AJ17" s="1353"/>
      <c r="AK17" s="1353"/>
      <c r="AL17" s="1353"/>
      <c r="AM17" s="1353"/>
    </row>
    <row r="18" spans="1:40" s="1369" customFormat="1" ht="15" thickBot="1">
      <c r="A18" s="2496" t="s">
        <v>1819</v>
      </c>
      <c r="B18" s="2847" t="s">
        <v>945</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2"/>
      <c r="AE18" s="1412"/>
      <c r="AF18" s="1412"/>
      <c r="AG18" s="1412"/>
      <c r="AH18" s="1351"/>
      <c r="AI18" s="1351"/>
      <c r="AJ18" s="1352"/>
      <c r="AK18" s="1352"/>
      <c r="AL18" s="1352"/>
    </row>
    <row r="19" spans="1:40" s="1369" customFormat="1" ht="29.4" thickBot="1">
      <c r="A19" s="1568" t="s">
        <v>1825</v>
      </c>
      <c r="B19" s="1410" t="s">
        <v>946</v>
      </c>
      <c r="C19" s="1039">
        <f>ROUND(IF(H19="按公示增长率计算",SUMPRODUCT((地价!A3:A32=YEAR(G19)&amp;"-"&amp;ROUNDUP(MONTH(G19)/3,0))*(地价!X2:AB2=E2)*(地价!X3:AB32)),IF(H19="地价指数",M20/M19,(1+I19)^O19)),4)</f>
        <v>0</v>
      </c>
      <c r="D19" s="1414" t="s">
        <v>947</v>
      </c>
      <c r="E19" s="1040">
        <v>41640</v>
      </c>
      <c r="F19" s="1414" t="s">
        <v>948</v>
      </c>
      <c r="G19" s="1041">
        <f>'数据-取费表'!B2</f>
        <v>44195</v>
      </c>
      <c r="H19" s="1415" t="s">
        <v>2944</v>
      </c>
      <c r="I19" s="2502" t="str">
        <f>IF(H19="季度增幅（自定义）",SUMIF(N21:N24,E2,O21:O24),"")</f>
        <v/>
      </c>
      <c r="J19" s="1411"/>
      <c r="K19" s="3232"/>
      <c r="L19" s="2752" t="s">
        <v>2820</v>
      </c>
      <c r="M19" s="2753">
        <f>ROUND(SUMIF(地价!B2:F2,E2,地价!B32:F32),0)</f>
        <v>0</v>
      </c>
      <c r="N19" s="2504" t="s">
        <v>1666</v>
      </c>
      <c r="O19" s="2503">
        <f>ROUNDDOWN(DATEDIF(E19,G19,"M")/3,0)</f>
        <v>27</v>
      </c>
      <c r="P19" s="2073"/>
      <c r="Q19" s="2641"/>
      <c r="R19" s="2075"/>
      <c r="S19" s="2075"/>
      <c r="T19" s="2075"/>
      <c r="U19" s="2075"/>
      <c r="V19" s="2075"/>
      <c r="W19" s="2075"/>
      <c r="X19" s="2075"/>
      <c r="Y19" s="1351"/>
      <c r="Z19" s="1351"/>
      <c r="AA19" s="1351"/>
      <c r="AB19" s="1351"/>
      <c r="AC19" s="1412"/>
      <c r="AD19" s="1413"/>
      <c r="AE19" s="1417"/>
      <c r="AF19" s="1352"/>
      <c r="AG19" s="1368"/>
      <c r="AH19" s="1368"/>
      <c r="AI19" s="1368"/>
    </row>
    <row r="20" spans="1:40" s="1369" customFormat="1" ht="29.4" thickBot="1">
      <c r="A20" s="2496" t="s">
        <v>1826</v>
      </c>
      <c r="B20" s="2497" t="s">
        <v>961</v>
      </c>
      <c r="C20" s="2498" t="e">
        <f>ROUND(POWER(1+G20,J20-I20)*(POWER(1+G20,I20)-1)/(POWER(1+G20,J20)-1),4)</f>
        <v>#DIV/0!</v>
      </c>
      <c r="D20" s="2499" t="s">
        <v>962</v>
      </c>
      <c r="E20" s="2781">
        <f ca="1">存贷款利率!I4/100</f>
        <v>4.3499999999999997E-2</v>
      </c>
      <c r="F20" s="2499" t="s">
        <v>963</v>
      </c>
      <c r="G20" s="2500">
        <f>SUMIF(M26:P26,E2,M28:P28)</f>
        <v>0</v>
      </c>
      <c r="H20" s="2499" t="s">
        <v>964</v>
      </c>
      <c r="I20" s="2495" t="e">
        <f>SUMIF('数据-取费表'!C6:C15,E2,'数据-取费表'!F6:F15)/COUNTIF('数据-取费表'!C6:C15,E2)</f>
        <v>#DIV/0!</v>
      </c>
      <c r="J20" s="2501">
        <f>IF(E2="住宅",70,IF(E2="商业",40,50))</f>
        <v>50</v>
      </c>
      <c r="K20" s="2842"/>
      <c r="L20" s="2754" t="s">
        <v>2821</v>
      </c>
      <c r="M20" s="2835">
        <f>ROUND(SUMPRODUCT((地价!A4:A32=YEAR(G19)&amp;"-"&amp;ROUNDUP(MONTH(G19)/3,0))*(地价!B2:F2=E2)*(地价!B4:F32)),0)</f>
        <v>0</v>
      </c>
      <c r="N20" s="2507" t="s">
        <v>2625</v>
      </c>
      <c r="O20" s="2505" t="s">
        <v>2624</v>
      </c>
      <c r="P20" s="2506" t="s">
        <v>2630</v>
      </c>
      <c r="Q20" s="2641"/>
      <c r="R20" s="2075"/>
      <c r="S20" s="2075"/>
      <c r="T20" s="2075"/>
      <c r="U20" s="2075"/>
      <c r="V20" s="2075"/>
      <c r="W20" s="2075"/>
      <c r="X20" s="2075"/>
      <c r="Y20" s="1412"/>
      <c r="Z20" s="1412"/>
      <c r="AA20" s="1412"/>
      <c r="AB20" s="1412"/>
      <c r="AC20" s="1412"/>
      <c r="AD20" s="1412"/>
    </row>
    <row r="21" spans="1:40" s="1369" customFormat="1" ht="14.4">
      <c r="A21" s="1570" t="s">
        <v>1827</v>
      </c>
      <c r="B21" s="1420" t="s">
        <v>2980</v>
      </c>
      <c r="C21" s="1140" t="b">
        <f>IF(B21="容积率修正",IF(G3&lt;=10,D22,J22),C23)</f>
        <v>0</v>
      </c>
      <c r="D21" s="1421"/>
      <c r="E21" s="1421"/>
      <c r="F21" s="1421"/>
      <c r="G21" s="1421"/>
      <c r="H21" s="1421"/>
      <c r="I21" s="1421"/>
      <c r="J21" s="1422"/>
      <c r="K21" s="3232"/>
      <c r="L21" s="1421"/>
      <c r="M21" s="1421"/>
      <c r="N21" s="1418" t="s">
        <v>965</v>
      </c>
      <c r="O21" s="1481"/>
      <c r="P21" s="2494">
        <f>SUMPRODUCT((地价!A3:A32=YEAR(G19)&amp;"-"&amp;ROUNDUP(MONTH(G19)/3,0))*(地价!AD2:AH2=N21)*(地价!AD3:AH32))</f>
        <v>1.14E-2</v>
      </c>
      <c r="Q21" s="2641"/>
      <c r="R21" s="2075"/>
      <c r="S21" s="2075"/>
      <c r="T21" s="2075"/>
      <c r="U21" s="2075"/>
      <c r="V21" s="2075"/>
      <c r="W21" s="2075"/>
      <c r="X21" s="2075"/>
      <c r="Y21" s="1351"/>
      <c r="Z21" s="1351"/>
      <c r="AA21" s="1351"/>
      <c r="AB21" s="1351"/>
      <c r="AC21" s="1412"/>
      <c r="AD21" s="1412"/>
    </row>
    <row r="22" spans="1:40" s="1369" customFormat="1" ht="14.4">
      <c r="A22" s="1571" t="s">
        <v>1860</v>
      </c>
      <c r="B22" s="1423" t="s">
        <v>966</v>
      </c>
      <c r="C22" s="1042" t="s">
        <v>1692</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967</v>
      </c>
      <c r="J22" s="1042" t="str">
        <f>IF(G3&gt;10,D113,"——")</f>
        <v>——</v>
      </c>
      <c r="K22" s="3238"/>
      <c r="L22" s="1421"/>
      <c r="M22" s="1421"/>
      <c r="N22" s="1418" t="s">
        <v>968</v>
      </c>
      <c r="O22" s="1481"/>
      <c r="P22" s="2494">
        <f>SUMPRODUCT((地价!A3:A32=YEAR(G19)&amp;"-"&amp;ROUNDUP(MONTH(G19)/3,0))*(地价!AD2:AH2=N22)*(地价!AD3:AH32))</f>
        <v>1.14E-2</v>
      </c>
      <c r="Q22" s="2641"/>
      <c r="R22" s="2075"/>
      <c r="S22" s="2075"/>
      <c r="T22" s="2075"/>
      <c r="U22" s="2075"/>
      <c r="V22" s="2075"/>
      <c r="W22" s="2075"/>
      <c r="X22" s="2075"/>
      <c r="Y22" s="1412"/>
      <c r="Z22" s="1412"/>
      <c r="AA22" s="1412"/>
      <c r="AB22" s="1412"/>
      <c r="AC22" s="1412"/>
      <c r="AD22" s="1412"/>
    </row>
    <row r="23" spans="1:40" ht="15" thickBot="1">
      <c r="A23" s="1571" t="s">
        <v>1861</v>
      </c>
      <c r="B23" s="1423" t="s">
        <v>969</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913</v>
      </c>
      <c r="O23" s="1481"/>
      <c r="P23" s="2494">
        <f>SUMPRODUCT((地价!A3:A32=YEAR(G19)&amp;"-"&amp;ROUNDUP(MONTH(G19)/3,0))*(地价!AD2:AH2=N23)*(地价!AD3:AH32))</f>
        <v>1.9199999999999998E-2</v>
      </c>
      <c r="Q23" s="2641"/>
      <c r="R23" s="2075"/>
      <c r="S23" s="2075"/>
      <c r="T23" s="2075"/>
      <c r="U23" s="2075"/>
      <c r="V23" s="2075"/>
      <c r="W23" s="2075"/>
      <c r="X23" s="2075"/>
      <c r="Y23" s="1351"/>
      <c r="Z23" s="1351"/>
      <c r="AA23" s="1351"/>
      <c r="AB23" s="1351"/>
      <c r="AC23" s="1351"/>
      <c r="AE23" s="1352"/>
      <c r="AF23" s="1352"/>
      <c r="AG23" s="1352"/>
      <c r="AH23" s="1352"/>
      <c r="AI23" s="1352"/>
      <c r="AJ23" s="1353"/>
      <c r="AK23" s="1353"/>
      <c r="AL23" s="1353"/>
      <c r="AM23" s="1353"/>
    </row>
    <row r="24" spans="1:40" s="1369" customFormat="1" ht="15" thickBot="1">
      <c r="A24" s="1569" t="s">
        <v>1862</v>
      </c>
      <c r="B24" s="1363" t="s">
        <v>970</v>
      </c>
      <c r="C24" s="1044">
        <f>SUMIF(A44:A87,E2,B44:B87)</f>
        <v>0</v>
      </c>
      <c r="D24" s="1474"/>
      <c r="E24" s="1475"/>
      <c r="F24" s="1475"/>
      <c r="G24" s="1475"/>
      <c r="H24" s="1475"/>
      <c r="I24" s="1475"/>
      <c r="J24" s="1475"/>
      <c r="K24" s="3239"/>
      <c r="L24" s="1421"/>
      <c r="M24" s="1421"/>
      <c r="N24" s="1418" t="s">
        <v>971</v>
      </c>
      <c r="O24" s="2834"/>
      <c r="P24" s="2494">
        <f>SUMPRODUCT((地价!A3:A32=YEAR(G19)&amp;"-"&amp;ROUNDUP(MONTH(G19)/3,0))*(地价!AD2:AH2=N24)*(地价!AD3:AH32))</f>
        <v>1.23E-2</v>
      </c>
      <c r="Q24" s="2641"/>
      <c r="R24" s="2075"/>
      <c r="S24" s="2075"/>
      <c r="T24" s="2075"/>
      <c r="U24" s="2075"/>
      <c r="V24" s="2075"/>
      <c r="W24" s="2075"/>
      <c r="X24" s="2075"/>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3"/>
      <c r="L25" s="2075"/>
      <c r="M25" s="2075"/>
      <c r="N25" s="2836" t="s">
        <v>2628</v>
      </c>
      <c r="O25" s="2837"/>
      <c r="P25" s="2301">
        <f>SUMPRODUCT((地价!A3:A32=YEAR(G19)&amp;"-"&amp;ROUNDUP(MONTH(G19)/3,0))*(地价!AD2:AH2=N25)*(地价!AD3:AH32))</f>
        <v>1.7399999999999999E-2</v>
      </c>
      <c r="Q25" s="2641"/>
      <c r="R25" s="2075"/>
      <c r="S25" s="2075"/>
      <c r="T25" s="2075"/>
      <c r="U25" s="2075"/>
      <c r="V25" s="2075"/>
      <c r="W25" s="2075"/>
      <c r="X25" s="2075"/>
      <c r="Y25" s="1351"/>
      <c r="Z25" s="1351"/>
      <c r="AA25" s="1351"/>
      <c r="AB25" s="1351"/>
      <c r="AC25" s="1351"/>
      <c r="AE25" s="1352"/>
      <c r="AF25" s="1352"/>
      <c r="AG25" s="1352"/>
      <c r="AH25" s="1352"/>
      <c r="AI25" s="1353"/>
      <c r="AJ25" s="1353"/>
      <c r="AK25" s="1353"/>
      <c r="AL25" s="1353"/>
      <c r="AM25" s="1353"/>
    </row>
    <row r="26" spans="1:40" ht="14.4">
      <c r="A26" s="1428"/>
      <c r="B26" s="1423" t="s">
        <v>976</v>
      </c>
      <c r="C26" s="3015" t="e">
        <f>IF(B21="容积率修正",E29+SUM(E33:E39),SUM(V2:V16)+SUM(E33:E39))</f>
        <v>#DIV/0!</v>
      </c>
      <c r="D26" s="1429"/>
      <c r="E26" s="1404"/>
      <c r="F26" s="1430"/>
      <c r="G26" s="1404"/>
      <c r="H26" s="1404"/>
      <c r="I26" s="1404"/>
      <c r="J26" s="1431"/>
      <c r="K26" s="3233"/>
      <c r="L26" s="1528" t="s">
        <v>888</v>
      </c>
      <c r="M26" s="1376" t="s">
        <v>973</v>
      </c>
      <c r="N26" s="1376" t="s">
        <v>974</v>
      </c>
      <c r="O26" s="1376" t="s">
        <v>892</v>
      </c>
      <c r="P26" s="1416" t="s">
        <v>975</v>
      </c>
      <c r="Q26" s="2641"/>
      <c r="R26" s="2075"/>
      <c r="S26" s="2075"/>
      <c r="T26" s="2075"/>
      <c r="U26" s="2075"/>
      <c r="V26" s="2075"/>
      <c r="W26" s="2075"/>
      <c r="X26" s="2075"/>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t="e">
        <f>E30+SUM(I33:I39)</f>
        <v>#DIV/0!</v>
      </c>
      <c r="D27" s="1433"/>
      <c r="E27" s="1434"/>
      <c r="F27" s="1435"/>
      <c r="G27" s="1434"/>
      <c r="H27" s="1434"/>
      <c r="I27" s="1434"/>
      <c r="J27" s="1436"/>
      <c r="K27" s="3233"/>
      <c r="L27" s="1408" t="s">
        <v>977</v>
      </c>
      <c r="M27" s="1033">
        <v>0.25</v>
      </c>
      <c r="N27" s="1033">
        <v>0.2</v>
      </c>
      <c r="O27" s="1033">
        <v>0.15</v>
      </c>
      <c r="P27" s="1478">
        <v>0.1</v>
      </c>
      <c r="Q27" s="2075"/>
      <c r="R27" s="2641"/>
      <c r="S27" s="2641"/>
      <c r="T27" s="2641"/>
      <c r="U27" s="2641"/>
      <c r="V27" s="2641"/>
      <c r="W27" s="2075"/>
      <c r="X27" s="2075"/>
      <c r="Y27" s="2075"/>
      <c r="Z27" s="2075"/>
      <c r="AA27" s="2075"/>
      <c r="AB27" s="2075"/>
      <c r="AC27" s="2075"/>
    </row>
    <row r="28" spans="1:40" ht="15" thickBot="1">
      <c r="A28" s="1424"/>
      <c r="B28" s="1437" t="s">
        <v>979</v>
      </c>
      <c r="C28" s="1438" t="s">
        <v>980</v>
      </c>
      <c r="D28" s="1438" t="s">
        <v>981</v>
      </c>
      <c r="E28" s="1439" t="s">
        <v>982</v>
      </c>
      <c r="F28" s="1440"/>
      <c r="G28" s="1390"/>
      <c r="H28" s="1390"/>
      <c r="I28" s="1390"/>
      <c r="J28" s="1391"/>
      <c r="K28" s="3233"/>
      <c r="L28" s="1409" t="s">
        <v>963</v>
      </c>
      <c r="M28" s="1479">
        <f ca="1">ROUND($E$20*(1+M27),3)</f>
        <v>5.3999999999999999E-2</v>
      </c>
      <c r="N28" s="1479">
        <f ca="1">ROUND($E$20*(1+N27),3)</f>
        <v>5.1999999999999998E-2</v>
      </c>
      <c r="O28" s="1479">
        <f ca="1">ROUND($E$20*(1+O27),3)</f>
        <v>0.05</v>
      </c>
      <c r="P28" s="1480">
        <f ca="1">ROUND($E$20*(1+P27),3)</f>
        <v>4.8000000000000001E-2</v>
      </c>
      <c r="Q28" s="2075"/>
      <c r="R28" s="2641"/>
      <c r="S28" s="2641"/>
      <c r="T28" s="2641"/>
      <c r="U28" s="2641"/>
      <c r="V28" s="2641"/>
      <c r="W28" s="2075"/>
      <c r="X28" s="2075"/>
      <c r="Y28" s="2075"/>
      <c r="Z28" s="2075"/>
      <c r="AA28" s="2075"/>
      <c r="AB28" s="2075"/>
      <c r="AC28" s="2075"/>
      <c r="AD28" s="1412"/>
      <c r="AE28" s="1412"/>
      <c r="AF28" s="1412"/>
      <c r="AG28" s="1412"/>
    </row>
    <row r="29" spans="1:40" ht="24">
      <c r="A29" s="1441"/>
      <c r="B29" s="1442" t="s">
        <v>983</v>
      </c>
      <c r="C29" s="1045" t="e">
        <f>ROUND(C5*C18*C19*C20*C21*C24,0)</f>
        <v>#DIV/0!</v>
      </c>
      <c r="D29" s="1443"/>
      <c r="E29" s="1762" t="e">
        <f>ROUND(C29*D29/10000,0)</f>
        <v>#DIV/0!</v>
      </c>
      <c r="F29" s="1444" t="s">
        <v>1691</v>
      </c>
      <c r="G29" s="1445"/>
      <c r="H29" s="1445"/>
      <c r="I29" s="1445"/>
      <c r="J29" s="1446"/>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1"/>
      <c r="AK29" s="1351"/>
      <c r="AL29" s="1351"/>
      <c r="AM29" s="1350"/>
      <c r="AN29" s="1350"/>
    </row>
    <row r="30" spans="1:40" ht="24.6" thickBot="1">
      <c r="A30" s="1447"/>
      <c r="B30" s="1448" t="s">
        <v>984</v>
      </c>
      <c r="C30" s="1037" t="e">
        <f>ROUND(IF(E2="工业",C29*M39,C29*M38),0)</f>
        <v>#DIV/0!</v>
      </c>
      <c r="D30" s="1449"/>
      <c r="E30" s="1762" t="e">
        <f>ROUND(C30*D30/10000,0)</f>
        <v>#DIV/0!</v>
      </c>
      <c r="F30" s="1450" t="s">
        <v>985</v>
      </c>
      <c r="G30" s="1451"/>
      <c r="H30" s="1451"/>
      <c r="I30" s="1451"/>
      <c r="J30" s="1452"/>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1"/>
      <c r="AK31" s="1351"/>
      <c r="AL31" s="1351"/>
      <c r="AM31" s="1350"/>
      <c r="AN31" s="1350"/>
    </row>
    <row r="32" spans="1:40" ht="36">
      <c r="A32" s="1441"/>
      <c r="B32" s="1457"/>
      <c r="C32" s="1458" t="s">
        <v>980</v>
      </c>
      <c r="D32" s="1459" t="s">
        <v>981</v>
      </c>
      <c r="E32" s="1459" t="s">
        <v>982</v>
      </c>
      <c r="F32" s="1460" t="s">
        <v>988</v>
      </c>
      <c r="G32" s="1419" t="s">
        <v>980</v>
      </c>
      <c r="H32" s="1419" t="s">
        <v>981</v>
      </c>
      <c r="I32" s="1419" t="s">
        <v>982</v>
      </c>
      <c r="J32" s="1461"/>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50"/>
      <c r="AJ32" s="1350"/>
      <c r="AK32" s="1350"/>
      <c r="AL32" s="1350"/>
      <c r="AM32" s="1350"/>
      <c r="AN32" s="1350"/>
    </row>
    <row r="33" spans="1:44" ht="13.2">
      <c r="A33" s="3533"/>
      <c r="B33" s="1463" t="s">
        <v>989</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33" t="s">
        <v>2984</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1"/>
      <c r="AK33" s="1351"/>
      <c r="AL33" s="1351"/>
      <c r="AM33" s="1351"/>
      <c r="AN33" s="1351"/>
      <c r="AO33" s="1352"/>
      <c r="AP33" s="1352"/>
      <c r="AQ33" s="1352"/>
      <c r="AR33" s="1352"/>
    </row>
    <row r="34" spans="1:44" ht="13.2">
      <c r="A34" s="3534"/>
      <c r="B34" s="1393" t="s">
        <v>990</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34"/>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1"/>
      <c r="AK34" s="1351"/>
      <c r="AL34" s="1351"/>
      <c r="AM34" s="1351"/>
      <c r="AN34" s="1351"/>
      <c r="AO34" s="1352"/>
      <c r="AP34" s="1352"/>
      <c r="AQ34" s="1352"/>
      <c r="AR34" s="1352"/>
    </row>
    <row r="35" spans="1:44" ht="13.2">
      <c r="A35" s="3534"/>
      <c r="B35" s="1393" t="s">
        <v>991</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34"/>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1"/>
      <c r="AK35" s="1351"/>
      <c r="AL35" s="1351"/>
      <c r="AM35" s="1351"/>
      <c r="AN35" s="1351"/>
      <c r="AO35" s="1352"/>
      <c r="AP35" s="1352"/>
      <c r="AQ35" s="1352"/>
      <c r="AR35" s="1352"/>
    </row>
    <row r="36" spans="1:44" ht="13.8" thickBot="1">
      <c r="A36" s="3535"/>
      <c r="B36" s="1393" t="s">
        <v>992</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35"/>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1"/>
      <c r="AK36" s="1351"/>
      <c r="AL36" s="1351"/>
      <c r="AM36" s="1351"/>
      <c r="AN36" s="1351"/>
      <c r="AO36" s="1352"/>
      <c r="AP36" s="1352"/>
      <c r="AQ36" s="1352"/>
      <c r="AR36" s="1352"/>
    </row>
    <row r="37" spans="1:44" ht="13.2">
      <c r="A37" s="1462"/>
      <c r="B37" s="1393" t="s">
        <v>993</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69"/>
      <c r="L37" s="1482" t="s">
        <v>1693</v>
      </c>
      <c r="M37" s="1483"/>
      <c r="N37" s="2069"/>
      <c r="O37" s="2069"/>
      <c r="P37" s="2069"/>
      <c r="Q37" s="2069"/>
      <c r="R37" s="2070"/>
      <c r="S37" s="2070"/>
      <c r="T37" s="2070"/>
      <c r="U37" s="2070"/>
      <c r="V37" s="2070"/>
      <c r="W37" s="2069"/>
      <c r="X37" s="2069"/>
      <c r="Y37" s="2069"/>
      <c r="Z37" s="2069"/>
      <c r="AA37" s="2069"/>
      <c r="AB37" s="2069"/>
      <c r="AC37" s="2070"/>
    </row>
    <row r="38" spans="1:44" ht="13.2">
      <c r="A38" s="1462"/>
      <c r="B38" s="1393" t="s">
        <v>994</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69"/>
      <c r="L38" s="1484" t="s">
        <v>1695</v>
      </c>
      <c r="M38" s="1485">
        <v>0.25</v>
      </c>
      <c r="N38" s="2069"/>
      <c r="O38" s="2069"/>
      <c r="P38" s="2069"/>
      <c r="Q38" s="2069"/>
      <c r="R38" s="2070"/>
      <c r="S38" s="2070"/>
      <c r="T38" s="2070"/>
      <c r="U38" s="2070"/>
      <c r="V38" s="2070"/>
      <c r="W38" s="2069"/>
      <c r="X38" s="2069"/>
      <c r="Y38" s="2069"/>
      <c r="Z38" s="2069"/>
      <c r="AA38" s="2069"/>
      <c r="AB38" s="2069"/>
      <c r="AC38" s="2070"/>
    </row>
    <row r="39" spans="1:44" ht="13.8" thickBot="1">
      <c r="A39" s="1447"/>
      <c r="B39" s="1465" t="s">
        <v>995</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69"/>
      <c r="L39" s="1486" t="s">
        <v>1694</v>
      </c>
      <c r="M39" s="1487">
        <v>0.15</v>
      </c>
      <c r="N39" s="2069"/>
      <c r="O39" s="2069"/>
      <c r="P39" s="2069"/>
      <c r="Q39" s="2069"/>
      <c r="R39" s="2070"/>
      <c r="S39" s="2070"/>
      <c r="T39" s="2070"/>
      <c r="U39" s="2070"/>
      <c r="V39" s="2070"/>
      <c r="W39" s="2069"/>
      <c r="X39" s="2069"/>
      <c r="Y39" s="2069"/>
      <c r="Z39" s="2069"/>
      <c r="AA39" s="2069"/>
      <c r="AB39" s="2069"/>
      <c r="AC39" s="2070"/>
    </row>
    <row r="40" spans="1:44" s="1350"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1"/>
      <c r="AE40" s="1351"/>
      <c r="AF40" s="1351"/>
      <c r="AG40" s="1351"/>
      <c r="AH40" s="1351"/>
      <c r="AI40" s="1351"/>
      <c r="AJ40" s="1351"/>
      <c r="AK40" s="1351"/>
      <c r="AL40" s="1351"/>
      <c r="AM40" s="1351"/>
    </row>
    <row r="41" spans="1:44" s="1350" customFormat="1" ht="24">
      <c r="A41" s="1351"/>
      <c r="B41" s="2831" t="s">
        <v>2938</v>
      </c>
      <c r="C41" s="827" t="e">
        <f>ROUND(POWER(1+E41,H41-G41)*(POWER(1+E41,G41)-1)/(POWER(1+E41,H41)-1),4)</f>
        <v>#DIV/0!</v>
      </c>
      <c r="D41" s="371" t="s">
        <v>2936</v>
      </c>
      <c r="E41" s="2830">
        <f>G20</f>
        <v>0</v>
      </c>
      <c r="F41" s="371" t="s">
        <v>2937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1"/>
      <c r="AE41" s="1351"/>
      <c r="AF41" s="1351"/>
      <c r="AG41" s="1351"/>
      <c r="AH41" s="1351"/>
      <c r="AI41" s="1351"/>
      <c r="AJ41" s="1351"/>
      <c r="AK41" s="1351"/>
      <c r="AL41" s="1351"/>
      <c r="AM41" s="1351"/>
    </row>
    <row r="42" spans="1:44" s="1350" customFormat="1">
      <c r="A42" s="1351"/>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1"/>
      <c r="AE42" s="1351"/>
      <c r="AF42" s="1351"/>
      <c r="AG42" s="1351"/>
      <c r="AH42" s="1351"/>
      <c r="AI42" s="1351"/>
      <c r="AJ42" s="1351"/>
      <c r="AK42" s="1351"/>
      <c r="AL42" s="1351"/>
      <c r="AM42" s="1351"/>
    </row>
    <row r="43" spans="1:44" s="1350" customFormat="1">
      <c r="A43" s="1351"/>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1"/>
      <c r="AE43" s="1351"/>
      <c r="AF43" s="1351"/>
      <c r="AG43" s="1351"/>
      <c r="AH43" s="1351"/>
      <c r="AI43" s="1351"/>
      <c r="AJ43" s="1351"/>
      <c r="AK43" s="1351"/>
      <c r="AL43" s="1351"/>
      <c r="AM43" s="1351"/>
    </row>
    <row r="44" spans="1:44" s="1350" customFormat="1" ht="15" thickBot="1">
      <c r="A44" s="2273" t="s">
        <v>996</v>
      </c>
      <c r="B44" s="2274"/>
      <c r="C44" s="2275"/>
      <c r="D44" s="2276"/>
      <c r="E44" s="2276"/>
      <c r="F44" s="2277"/>
      <c r="G44" s="1048"/>
      <c r="H44" s="2277"/>
      <c r="I44" s="1048"/>
      <c r="J44" s="1048"/>
      <c r="K44" s="1048"/>
      <c r="L44" s="1048"/>
      <c r="M44" s="1048"/>
      <c r="O44" s="2076"/>
      <c r="P44" s="2076"/>
      <c r="Q44" s="2076"/>
      <c r="R44" s="2077"/>
      <c r="S44" s="2077"/>
      <c r="T44" s="2077"/>
      <c r="U44" s="2077"/>
      <c r="V44" s="2077"/>
      <c r="W44" s="2076"/>
      <c r="X44" s="2076"/>
      <c r="Y44" s="2076"/>
      <c r="Z44" s="2076"/>
      <c r="AA44" s="2076"/>
      <c r="AB44" s="2076"/>
      <c r="AC44" s="2077"/>
      <c r="AD44" s="1351"/>
      <c r="AE44" s="1351"/>
      <c r="AF44" s="1351"/>
      <c r="AG44" s="1351"/>
      <c r="AH44" s="1351"/>
      <c r="AI44" s="1351"/>
      <c r="AJ44" s="1351"/>
      <c r="AK44" s="1351"/>
      <c r="AL44" s="1351"/>
      <c r="AM44" s="1351"/>
    </row>
    <row r="45" spans="1:44" s="1350" customFormat="1" ht="14.4">
      <c r="A45" s="2278" t="s">
        <v>997</v>
      </c>
      <c r="B45" s="2279">
        <f>1+E47</f>
        <v>1</v>
      </c>
      <c r="C45" s="2280"/>
      <c r="D45" s="2281"/>
      <c r="E45" s="2282"/>
      <c r="F45" s="2283"/>
      <c r="G45" s="2277"/>
      <c r="H45" s="2277"/>
      <c r="I45" s="1048"/>
      <c r="J45" s="1048"/>
      <c r="K45" s="1048"/>
      <c r="L45" s="1048"/>
      <c r="M45" s="1048"/>
      <c r="O45" s="2076"/>
      <c r="P45" s="2076"/>
      <c r="Q45" s="2076"/>
      <c r="R45" s="2077"/>
      <c r="S45" s="2077"/>
      <c r="T45" s="2077"/>
      <c r="U45" s="2077"/>
      <c r="V45" s="2077"/>
      <c r="W45" s="2076"/>
      <c r="X45" s="2076"/>
      <c r="Y45" s="2076"/>
      <c r="Z45" s="2076"/>
      <c r="AA45" s="2076"/>
      <c r="AB45" s="2076"/>
      <c r="AC45" s="2077"/>
      <c r="AD45" s="1351"/>
      <c r="AE45" s="1351"/>
      <c r="AF45" s="1351"/>
      <c r="AG45" s="1351"/>
      <c r="AH45" s="1351"/>
      <c r="AI45" s="1351"/>
      <c r="AJ45" s="1351"/>
      <c r="AK45" s="1351"/>
      <c r="AL45" s="1351"/>
      <c r="AM45" s="1351"/>
    </row>
    <row r="46" spans="1:44" s="1350" customFormat="1" ht="24">
      <c r="A46" s="1049" t="s">
        <v>998</v>
      </c>
      <c r="B46" s="2262" t="s">
        <v>999</v>
      </c>
      <c r="C46" s="2284" t="s">
        <v>1000</v>
      </c>
      <c r="D46" s="2285" t="s">
        <v>1001</v>
      </c>
      <c r="E46" s="2286" t="s">
        <v>1003</v>
      </c>
      <c r="F46" s="2287" t="s">
        <v>2238</v>
      </c>
      <c r="G46" s="2285" t="s">
        <v>1004</v>
      </c>
      <c r="H46" s="2268" t="s">
        <v>2402</v>
      </c>
      <c r="I46" s="2285" t="s">
        <v>1002</v>
      </c>
      <c r="J46" s="2288" t="s">
        <v>1005</v>
      </c>
      <c r="K46" s="2288" t="s">
        <v>1006</v>
      </c>
      <c r="L46" s="2288" t="s">
        <v>1007</v>
      </c>
      <c r="M46" s="2288" t="s">
        <v>1008</v>
      </c>
      <c r="N46" s="2288" t="s">
        <v>1009</v>
      </c>
      <c r="P46" s="2076"/>
      <c r="Q46" s="2076"/>
      <c r="R46" s="2077"/>
      <c r="S46" s="2077"/>
      <c r="T46" s="2077"/>
      <c r="U46" s="2077"/>
      <c r="V46" s="2077"/>
      <c r="W46" s="2076"/>
      <c r="X46" s="2076"/>
      <c r="Y46" s="2076"/>
      <c r="Z46" s="2076"/>
      <c r="AA46" s="2076"/>
      <c r="AB46" s="2076"/>
      <c r="AC46" s="2076"/>
      <c r="AD46" s="2077"/>
      <c r="AE46" s="1351"/>
      <c r="AF46" s="1351"/>
      <c r="AG46" s="1351"/>
      <c r="AH46" s="1351"/>
      <c r="AI46" s="1351"/>
      <c r="AJ46" s="1351"/>
      <c r="AK46" s="1351"/>
      <c r="AL46" s="1351"/>
      <c r="AM46" s="1351"/>
      <c r="AN46" s="1351"/>
    </row>
    <row r="47" spans="1:44" s="1350" customFormat="1" ht="36">
      <c r="A47" s="1049" t="s">
        <v>1010</v>
      </c>
      <c r="B47" s="2265" t="str">
        <f>估价对象房地状况!C16</f>
        <v>估价对象位于XX商圈，周边商业氛围成熟，人流量大，商业繁华度好</v>
      </c>
      <c r="C47" s="1036"/>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1"/>
      <c r="AF47" s="1351"/>
      <c r="AG47" s="1351"/>
      <c r="AH47" s="1351"/>
      <c r="AI47" s="1351"/>
      <c r="AJ47" s="1351"/>
      <c r="AK47" s="1351"/>
      <c r="AL47" s="1351"/>
      <c r="AM47" s="1351"/>
      <c r="AN47" s="1351"/>
    </row>
    <row r="48" spans="1:44" s="1350" customFormat="1" ht="48">
      <c r="A48" s="1049" t="s">
        <v>1011</v>
      </c>
      <c r="B48" s="2262" t="str">
        <f>估价对象房地状况!C18</f>
        <v>估价对象周边道路状况、公共交通通达情况、停车便捷程度，综合评价交通便捷度较好</v>
      </c>
      <c r="C48" s="1036"/>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1"/>
      <c r="AF48" s="1351"/>
      <c r="AG48" s="1351"/>
      <c r="AH48" s="1351"/>
      <c r="AI48" s="1351"/>
      <c r="AJ48" s="1351"/>
      <c r="AK48" s="1351"/>
      <c r="AL48" s="1351"/>
      <c r="AM48" s="1351"/>
      <c r="AN48" s="1351"/>
    </row>
    <row r="49" spans="1:40" s="1350" customFormat="1" ht="24">
      <c r="A49" s="1049" t="s">
        <v>1012</v>
      </c>
      <c r="B49" s="2262">
        <f>估价对象房地状况!C19</f>
        <v>0</v>
      </c>
      <c r="C49" s="1036"/>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1"/>
      <c r="AF49" s="1351"/>
      <c r="AG49" s="1351"/>
      <c r="AH49" s="1351"/>
      <c r="AI49" s="1351"/>
      <c r="AJ49" s="1351"/>
      <c r="AK49" s="1351"/>
      <c r="AL49" s="1351"/>
      <c r="AM49" s="1351"/>
      <c r="AN49" s="1351"/>
    </row>
    <row r="50" spans="1:40" s="1350" customFormat="1" ht="48">
      <c r="A50" s="1049" t="s">
        <v>1013</v>
      </c>
      <c r="B50" s="2783" t="s">
        <v>2894</v>
      </c>
      <c r="C50" s="1036"/>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1"/>
      <c r="AF50" s="1351"/>
      <c r="AG50" s="1351"/>
      <c r="AH50" s="1351"/>
      <c r="AI50" s="1351"/>
      <c r="AJ50" s="1351"/>
      <c r="AK50" s="1351"/>
      <c r="AL50" s="1351"/>
      <c r="AM50" s="1351"/>
      <c r="AN50" s="1351"/>
    </row>
    <row r="51" spans="1:40" s="1350" customFormat="1" ht="24">
      <c r="A51" s="1049" t="s">
        <v>1014</v>
      </c>
      <c r="B51" s="2262">
        <f>估价对象房地状况!C24</f>
        <v>0</v>
      </c>
      <c r="C51" s="1036"/>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1"/>
      <c r="AF51" s="1351"/>
      <c r="AG51" s="1351"/>
      <c r="AH51" s="1351"/>
      <c r="AI51" s="1351"/>
      <c r="AJ51" s="1351"/>
      <c r="AK51" s="1351"/>
      <c r="AL51" s="1351"/>
      <c r="AM51" s="1351"/>
      <c r="AN51" s="1351"/>
    </row>
    <row r="52" spans="1:40" s="1350" customFormat="1" ht="36">
      <c r="A52" s="1049" t="s">
        <v>1015</v>
      </c>
      <c r="B52" s="2782" t="s">
        <v>2893</v>
      </c>
      <c r="C52" s="1036"/>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1"/>
      <c r="AF52" s="1351"/>
      <c r="AG52" s="1351"/>
      <c r="AH52" s="1351"/>
      <c r="AI52" s="1351"/>
      <c r="AJ52" s="1351"/>
      <c r="AK52" s="1351"/>
      <c r="AL52" s="1351"/>
      <c r="AM52" s="1351"/>
      <c r="AN52" s="1351"/>
    </row>
    <row r="53" spans="1:40" s="1350" customFormat="1" ht="24">
      <c r="A53" s="2294" t="s">
        <v>1016</v>
      </c>
      <c r="B53" s="2263" t="str">
        <f>估价对象房地状况!C21</f>
        <v>估价对象所在区域公共配套设施齐备情况</v>
      </c>
      <c r="C53" s="1036"/>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1"/>
      <c r="AF53" s="1351"/>
      <c r="AG53" s="1351"/>
      <c r="AH53" s="1351"/>
      <c r="AI53" s="1351"/>
      <c r="AJ53" s="1351"/>
      <c r="AK53" s="1351"/>
      <c r="AL53" s="1351"/>
      <c r="AM53" s="1351"/>
      <c r="AN53" s="1351"/>
    </row>
    <row r="54" spans="1:40" s="1350" customFormat="1" ht="24">
      <c r="A54" s="2294" t="s">
        <v>1017</v>
      </c>
      <c r="B54" s="2262" t="str">
        <f>估价对象房地状况!C22</f>
        <v>估价对象所在区域基础设施水平</v>
      </c>
      <c r="C54" s="1036"/>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1"/>
      <c r="AF54" s="1351"/>
      <c r="AG54" s="1351"/>
      <c r="AH54" s="1351"/>
      <c r="AI54" s="1351"/>
      <c r="AJ54" s="1351"/>
      <c r="AK54" s="1351"/>
      <c r="AL54" s="1351"/>
      <c r="AM54" s="1351"/>
      <c r="AN54" s="1351"/>
    </row>
    <row r="55" spans="1:40" s="1350" customFormat="1" ht="36.6" thickBot="1">
      <c r="A55" s="2295" t="s">
        <v>1018</v>
      </c>
      <c r="B55" s="2266" t="str">
        <f>估价对象房地状况!C20</f>
        <v>区域自然环境：；人文环境；综合评价环境状况一般</v>
      </c>
      <c r="C55" s="1036"/>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1"/>
      <c r="AF55" s="1351"/>
      <c r="AG55" s="1351"/>
      <c r="AH55" s="1351"/>
      <c r="AI55" s="1351"/>
      <c r="AJ55" s="1351"/>
      <c r="AK55" s="1351"/>
      <c r="AL55" s="1351"/>
      <c r="AM55" s="1351"/>
      <c r="AN55" s="1351"/>
    </row>
    <row r="56" spans="1:40" s="1350" customFormat="1" ht="14.4">
      <c r="A56" s="2278" t="s">
        <v>1019</v>
      </c>
      <c r="B56" s="2279">
        <f>1+E58</f>
        <v>1</v>
      </c>
      <c r="C56" s="2298"/>
      <c r="D56" s="2281"/>
      <c r="E56" s="2282"/>
      <c r="F56" s="2283"/>
      <c r="G56" s="2277"/>
      <c r="H56" s="2277"/>
      <c r="I56" s="2277"/>
      <c r="J56" s="1048"/>
      <c r="K56" s="1048"/>
      <c r="L56" s="1048"/>
      <c r="M56" s="1048"/>
      <c r="N56" s="1048"/>
      <c r="P56" s="2076"/>
      <c r="Q56" s="2076"/>
      <c r="R56" s="2077"/>
      <c r="S56" s="2077"/>
      <c r="T56" s="2077"/>
      <c r="U56" s="2077"/>
      <c r="V56" s="2077"/>
      <c r="W56" s="2076"/>
      <c r="X56" s="2076"/>
      <c r="Y56" s="2076"/>
      <c r="Z56" s="2076"/>
      <c r="AA56" s="2076"/>
      <c r="AB56" s="2076"/>
      <c r="AC56" s="2076"/>
      <c r="AD56" s="2077"/>
      <c r="AE56" s="1351"/>
      <c r="AF56" s="1351"/>
      <c r="AG56" s="1351"/>
      <c r="AH56" s="1351"/>
      <c r="AI56" s="1351"/>
      <c r="AJ56" s="1351"/>
      <c r="AK56" s="1351"/>
      <c r="AL56" s="1351"/>
      <c r="AM56" s="1351"/>
      <c r="AN56" s="1351"/>
    </row>
    <row r="57" spans="1:40" s="1350" customFormat="1" ht="24">
      <c r="A57" s="1049" t="s">
        <v>998</v>
      </c>
      <c r="B57" s="2262"/>
      <c r="C57" s="2284" t="s">
        <v>1000</v>
      </c>
      <c r="D57" s="2285" t="s">
        <v>1001</v>
      </c>
      <c r="E57" s="2286" t="s">
        <v>1003</v>
      </c>
      <c r="F57" s="2287" t="s">
        <v>2239</v>
      </c>
      <c r="G57" s="2285" t="s">
        <v>1004</v>
      </c>
      <c r="H57" s="2268" t="s">
        <v>2402</v>
      </c>
      <c r="I57" s="2285" t="s">
        <v>1002</v>
      </c>
      <c r="J57" s="2288" t="s">
        <v>1005</v>
      </c>
      <c r="K57" s="2288" t="s">
        <v>1006</v>
      </c>
      <c r="L57" s="2288" t="s">
        <v>1007</v>
      </c>
      <c r="M57" s="2288" t="s">
        <v>1008</v>
      </c>
      <c r="N57" s="2288" t="s">
        <v>1009</v>
      </c>
      <c r="P57" s="2076"/>
      <c r="Q57" s="2076"/>
      <c r="R57" s="2077"/>
      <c r="S57" s="2077"/>
      <c r="T57" s="2077"/>
      <c r="U57" s="2077"/>
      <c r="V57" s="2077"/>
      <c r="W57" s="2076"/>
      <c r="X57" s="2076"/>
      <c r="Y57" s="2076"/>
      <c r="Z57" s="2076"/>
      <c r="AA57" s="2076"/>
      <c r="AB57" s="2076"/>
      <c r="AC57" s="2076"/>
      <c r="AD57" s="2077"/>
      <c r="AE57" s="1351"/>
      <c r="AF57" s="1351"/>
      <c r="AG57" s="1351"/>
      <c r="AH57" s="1351"/>
      <c r="AI57" s="1351"/>
      <c r="AJ57" s="1351"/>
      <c r="AK57" s="1351"/>
      <c r="AL57" s="1351"/>
      <c r="AM57" s="1351"/>
      <c r="AN57" s="1351"/>
    </row>
    <row r="58" spans="1:40" s="1350" customFormat="1" ht="48">
      <c r="A58" s="1049" t="s">
        <v>1020</v>
      </c>
      <c r="B58" s="2265" t="str">
        <f>估价对象房地状况!C17</f>
        <v>估价对象位于XX商圈，周边办公楼项目较多，入驻率高，办公集聚程度较好</v>
      </c>
      <c r="C58" s="1036"/>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1"/>
      <c r="AF58" s="1351"/>
      <c r="AG58" s="1351"/>
      <c r="AH58" s="1351"/>
      <c r="AI58" s="1351"/>
      <c r="AJ58" s="1351"/>
      <c r="AK58" s="1351"/>
      <c r="AL58" s="1351"/>
      <c r="AM58" s="1351"/>
      <c r="AN58" s="1351"/>
    </row>
    <row r="59" spans="1:40" s="1350" customFormat="1" ht="48">
      <c r="A59" s="1049" t="s">
        <v>1011</v>
      </c>
      <c r="B59" s="2262" t="str">
        <f>估价对象房地状况!C18</f>
        <v>估价对象周边道路状况、公共交通通达情况、停车便捷程度，综合评价交通便捷度较好</v>
      </c>
      <c r="C59" s="1036"/>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1"/>
      <c r="AF59" s="1351"/>
      <c r="AG59" s="1351"/>
      <c r="AH59" s="1351"/>
      <c r="AI59" s="1351"/>
      <c r="AJ59" s="1351"/>
      <c r="AK59" s="1351"/>
      <c r="AL59" s="1351"/>
      <c r="AM59" s="1351"/>
      <c r="AN59" s="1351"/>
    </row>
    <row r="60" spans="1:40" s="1350" customFormat="1" ht="24">
      <c r="A60" s="1049" t="s">
        <v>1012</v>
      </c>
      <c r="B60" s="2262">
        <f>估价对象房地状况!C19</f>
        <v>0</v>
      </c>
      <c r="C60" s="1036"/>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1"/>
      <c r="AF60" s="1351"/>
      <c r="AG60" s="1351"/>
      <c r="AH60" s="1351"/>
      <c r="AI60" s="1351"/>
      <c r="AJ60" s="1351"/>
      <c r="AK60" s="1351"/>
      <c r="AL60" s="1351"/>
      <c r="AM60" s="1351"/>
      <c r="AN60" s="1351"/>
    </row>
    <row r="61" spans="1:40" s="1350" customFormat="1" ht="48">
      <c r="A61" s="1049" t="s">
        <v>1013</v>
      </c>
      <c r="B61" s="2783" t="s">
        <v>2895</v>
      </c>
      <c r="C61" s="1036"/>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1"/>
      <c r="AF61" s="1351"/>
      <c r="AG61" s="1351"/>
      <c r="AH61" s="1351"/>
      <c r="AI61" s="1351"/>
      <c r="AJ61" s="1351"/>
      <c r="AK61" s="1351"/>
      <c r="AL61" s="1351"/>
      <c r="AM61" s="1351"/>
      <c r="AN61" s="1351"/>
    </row>
    <row r="62" spans="1:40" s="1350" customFormat="1" ht="24">
      <c r="A62" s="1049" t="s">
        <v>1014</v>
      </c>
      <c r="B62" s="2262">
        <f>估价对象房地状况!C24</f>
        <v>0</v>
      </c>
      <c r="C62" s="1036"/>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1"/>
      <c r="AF62" s="1351"/>
      <c r="AG62" s="1351"/>
      <c r="AH62" s="1351"/>
      <c r="AI62" s="1351"/>
      <c r="AJ62" s="1351"/>
      <c r="AK62" s="1351"/>
      <c r="AL62" s="1351"/>
      <c r="AM62" s="1351"/>
      <c r="AN62" s="1351"/>
    </row>
    <row r="63" spans="1:40" s="1350" customFormat="1" ht="36">
      <c r="A63" s="1049" t="s">
        <v>1015</v>
      </c>
      <c r="B63" s="2782" t="s">
        <v>2893</v>
      </c>
      <c r="C63" s="1036"/>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1"/>
      <c r="AF63" s="1351"/>
      <c r="AG63" s="1351"/>
      <c r="AH63" s="1351"/>
      <c r="AI63" s="1351"/>
      <c r="AJ63" s="1351"/>
      <c r="AK63" s="1351"/>
      <c r="AL63" s="1351"/>
      <c r="AM63" s="1351"/>
      <c r="AN63" s="1351"/>
    </row>
    <row r="64" spans="1:40" s="1350" customFormat="1" ht="24">
      <c r="A64" s="1049" t="s">
        <v>1016</v>
      </c>
      <c r="B64" s="2263" t="str">
        <f>估价对象房地状况!C21</f>
        <v>估价对象所在区域公共配套设施齐备情况</v>
      </c>
      <c r="C64" s="1036"/>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1"/>
      <c r="AF64" s="1351"/>
      <c r="AG64" s="1351"/>
      <c r="AH64" s="1351"/>
      <c r="AI64" s="1351"/>
      <c r="AJ64" s="1351"/>
      <c r="AK64" s="1351"/>
      <c r="AL64" s="1351"/>
      <c r="AM64" s="1351"/>
      <c r="AN64" s="1351"/>
    </row>
    <row r="65" spans="1:40" s="1350" customFormat="1" ht="24">
      <c r="A65" s="1049" t="s">
        <v>1017</v>
      </c>
      <c r="B65" s="2263" t="str">
        <f>估价对象房地状况!C22</f>
        <v>估价对象所在区域基础设施水平</v>
      </c>
      <c r="C65" s="1036"/>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1"/>
      <c r="AF65" s="1351"/>
      <c r="AG65" s="1351"/>
      <c r="AH65" s="1351"/>
      <c r="AI65" s="1351"/>
      <c r="AJ65" s="1351"/>
      <c r="AK65" s="1351"/>
      <c r="AL65" s="1351"/>
      <c r="AM65" s="1351"/>
      <c r="AN65" s="1351"/>
    </row>
    <row r="66" spans="1:40" s="1350" customFormat="1" ht="36.6" thickBot="1">
      <c r="A66" s="2295" t="s">
        <v>1018</v>
      </c>
      <c r="B66" s="2267" t="str">
        <f>估价对象房地状况!C20</f>
        <v>区域自然环境：；人文环境；综合评价环境状况一般</v>
      </c>
      <c r="C66" s="1036"/>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1"/>
      <c r="AF66" s="1351"/>
      <c r="AG66" s="1351"/>
      <c r="AH66" s="1351"/>
      <c r="AI66" s="1351"/>
      <c r="AJ66" s="1351"/>
      <c r="AK66" s="1351"/>
      <c r="AL66" s="1351"/>
      <c r="AM66" s="1351"/>
      <c r="AN66" s="1351"/>
    </row>
    <row r="67" spans="1:40" s="1350" customFormat="1" ht="14.4">
      <c r="A67" s="2278" t="s">
        <v>1021</v>
      </c>
      <c r="B67" s="2279">
        <f>1+E69</f>
        <v>1</v>
      </c>
      <c r="C67" s="2298"/>
      <c r="D67" s="2281"/>
      <c r="E67" s="2282"/>
      <c r="F67" s="2283"/>
      <c r="G67" s="2277"/>
      <c r="H67" s="2277"/>
      <c r="I67" s="2277"/>
      <c r="J67" s="1048"/>
      <c r="K67" s="1048"/>
      <c r="L67" s="1048"/>
      <c r="M67" s="1048"/>
      <c r="N67" s="1048"/>
      <c r="P67" s="2076"/>
      <c r="Q67" s="2076"/>
      <c r="R67" s="2077"/>
      <c r="S67" s="2077"/>
      <c r="T67" s="2077"/>
      <c r="U67" s="2077"/>
      <c r="V67" s="2077"/>
      <c r="W67" s="2076"/>
      <c r="X67" s="2076"/>
      <c r="Y67" s="2076"/>
      <c r="Z67" s="2076"/>
      <c r="AA67" s="2076"/>
      <c r="AB67" s="2076"/>
      <c r="AC67" s="2076"/>
      <c r="AD67" s="2077"/>
      <c r="AE67" s="1351"/>
      <c r="AF67" s="1351"/>
      <c r="AG67" s="1351"/>
      <c r="AH67" s="1351"/>
      <c r="AI67" s="1351"/>
      <c r="AJ67" s="1351"/>
      <c r="AK67" s="1351"/>
      <c r="AL67" s="1351"/>
      <c r="AM67" s="1351"/>
      <c r="AN67" s="1351"/>
    </row>
    <row r="68" spans="1:40" s="1350" customFormat="1" ht="24">
      <c r="A68" s="1049" t="s">
        <v>998</v>
      </c>
      <c r="B68" s="2262"/>
      <c r="C68" s="2284" t="s">
        <v>1000</v>
      </c>
      <c r="D68" s="2285" t="s">
        <v>1001</v>
      </c>
      <c r="E68" s="2286" t="s">
        <v>1003</v>
      </c>
      <c r="F68" s="2287" t="s">
        <v>2240</v>
      </c>
      <c r="G68" s="2285" t="s">
        <v>1004</v>
      </c>
      <c r="H68" s="2268" t="s">
        <v>2402</v>
      </c>
      <c r="I68" s="2285" t="s">
        <v>1002</v>
      </c>
      <c r="J68" s="2288" t="s">
        <v>1005</v>
      </c>
      <c r="K68" s="2288" t="s">
        <v>1006</v>
      </c>
      <c r="L68" s="2288" t="s">
        <v>1007</v>
      </c>
      <c r="M68" s="2288" t="s">
        <v>1008</v>
      </c>
      <c r="N68" s="2288" t="s">
        <v>1009</v>
      </c>
      <c r="P68" s="2076"/>
      <c r="Q68" s="2076"/>
      <c r="R68" s="2077"/>
      <c r="S68" s="2077"/>
      <c r="T68" s="2077"/>
      <c r="U68" s="2077"/>
      <c r="V68" s="2077"/>
      <c r="W68" s="2076"/>
      <c r="X68" s="2076"/>
      <c r="Y68" s="2076"/>
      <c r="Z68" s="2076"/>
      <c r="AA68" s="2076"/>
      <c r="AB68" s="2076"/>
      <c r="AC68" s="2076"/>
      <c r="AD68" s="2077"/>
      <c r="AE68" s="1351"/>
      <c r="AF68" s="1351"/>
      <c r="AG68" s="1351"/>
      <c r="AH68" s="1351"/>
      <c r="AI68" s="1351"/>
      <c r="AJ68" s="1351"/>
      <c r="AK68" s="1351"/>
      <c r="AL68" s="1351"/>
      <c r="AM68" s="1351"/>
      <c r="AN68" s="1351"/>
    </row>
    <row r="69" spans="1:40" s="1350" customFormat="1" ht="60">
      <c r="A69" s="1049" t="s">
        <v>1022</v>
      </c>
      <c r="B69" s="2265" t="str">
        <f>估价对象房地状况!C15</f>
        <v>估价对象周边居住用地比例、居住小区规模和社区发展完善程度，综合评价居住社区成熟度一般</v>
      </c>
      <c r="C69" s="1141"/>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1"/>
      <c r="AF69" s="1351"/>
      <c r="AG69" s="1351"/>
      <c r="AH69" s="1351"/>
      <c r="AI69" s="1351"/>
      <c r="AJ69" s="1351"/>
      <c r="AK69" s="1351"/>
      <c r="AL69" s="1351"/>
      <c r="AM69" s="1351"/>
      <c r="AN69" s="1351"/>
    </row>
    <row r="70" spans="1:40" s="1350" customFormat="1" ht="48">
      <c r="A70" s="1049" t="s">
        <v>1023</v>
      </c>
      <c r="B70" s="2262" t="str">
        <f>估价对象房地状况!C18</f>
        <v>估价对象周边道路状况、公共交通通达情况、停车便捷程度，综合评价交通便捷度较好</v>
      </c>
      <c r="C70" s="1141"/>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1"/>
      <c r="AF70" s="1351"/>
      <c r="AG70" s="1351"/>
      <c r="AH70" s="1351"/>
      <c r="AI70" s="1351"/>
      <c r="AJ70" s="1351"/>
      <c r="AK70" s="1351"/>
      <c r="AL70" s="1351"/>
      <c r="AM70" s="1351"/>
      <c r="AN70" s="1351"/>
    </row>
    <row r="71" spans="1:40" s="1350" customFormat="1" ht="24">
      <c r="A71" s="1049" t="s">
        <v>1012</v>
      </c>
      <c r="B71" s="2262">
        <f>估价对象房地状况!C19</f>
        <v>0</v>
      </c>
      <c r="C71" s="1141"/>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1"/>
      <c r="AF71" s="1351"/>
      <c r="AG71" s="1351"/>
      <c r="AH71" s="1351"/>
      <c r="AI71" s="1351"/>
      <c r="AJ71" s="1351"/>
      <c r="AK71" s="1351"/>
      <c r="AL71" s="1351"/>
      <c r="AM71" s="1351"/>
      <c r="AN71" s="1351"/>
    </row>
    <row r="72" spans="1:40" s="1350" customFormat="1" ht="13.8">
      <c r="A72" s="1049" t="s">
        <v>1024</v>
      </c>
      <c r="B72" s="2262">
        <f>估价对象房地状况!C24</f>
        <v>0</v>
      </c>
      <c r="C72" s="1141"/>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1"/>
      <c r="AF72" s="1351"/>
      <c r="AG72" s="1351"/>
      <c r="AH72" s="1351"/>
      <c r="AI72" s="1351"/>
      <c r="AJ72" s="1351"/>
      <c r="AK72" s="1351"/>
      <c r="AL72" s="1351"/>
      <c r="AM72" s="1351"/>
      <c r="AN72" s="1351"/>
    </row>
    <row r="73" spans="1:40" s="1350" customFormat="1" ht="24">
      <c r="A73" s="1049" t="s">
        <v>1016</v>
      </c>
      <c r="B73" s="2263" t="str">
        <f>估价对象房地状况!C21</f>
        <v>估价对象所在区域公共配套设施齐备情况</v>
      </c>
      <c r="C73" s="1141"/>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1"/>
      <c r="AF73" s="1351"/>
      <c r="AG73" s="1351"/>
      <c r="AH73" s="1351"/>
      <c r="AI73" s="1351"/>
      <c r="AJ73" s="1351"/>
      <c r="AK73" s="1351"/>
      <c r="AL73" s="1351"/>
      <c r="AM73" s="1351"/>
      <c r="AN73" s="1351"/>
    </row>
    <row r="74" spans="1:40" s="1350" customFormat="1" ht="24">
      <c r="A74" s="1049" t="s">
        <v>1017</v>
      </c>
      <c r="B74" s="2263" t="str">
        <f>估价对象房地状况!C22</f>
        <v>估价对象所在区域基础设施水平</v>
      </c>
      <c r="C74" s="1141"/>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1"/>
      <c r="AF74" s="1351"/>
      <c r="AG74" s="1351"/>
      <c r="AH74" s="1351"/>
      <c r="AI74" s="1351"/>
      <c r="AJ74" s="1351"/>
      <c r="AK74" s="1351"/>
      <c r="AL74" s="1351"/>
      <c r="AM74" s="1351"/>
      <c r="AN74" s="1351"/>
    </row>
    <row r="75" spans="1:40" s="1350" customFormat="1" ht="36">
      <c r="A75" s="1049" t="s">
        <v>1015</v>
      </c>
      <c r="B75" s="2782" t="s">
        <v>2893</v>
      </c>
      <c r="C75" s="1141"/>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1"/>
      <c r="AF75" s="1351"/>
      <c r="AG75" s="1351"/>
      <c r="AH75" s="1351"/>
      <c r="AI75" s="1351"/>
      <c r="AJ75" s="1351"/>
      <c r="AK75" s="1351"/>
      <c r="AL75" s="1351"/>
      <c r="AM75" s="1351"/>
      <c r="AN75" s="1351"/>
    </row>
    <row r="76" spans="1:40" ht="36">
      <c r="A76" s="1049" t="s">
        <v>1018</v>
      </c>
      <c r="B76" s="2265" t="str">
        <f>估价对象房地状况!C20</f>
        <v>区域自然环境：；人文环境；综合评价环境状况一般</v>
      </c>
      <c r="C76" s="1141"/>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1"/>
      <c r="AN76" s="1352"/>
    </row>
    <row r="77" spans="1:40" ht="36.6" thickBot="1">
      <c r="A77" s="2295" t="s">
        <v>1025</v>
      </c>
      <c r="B77" s="1763"/>
      <c r="C77" s="1141"/>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3"/>
      <c r="AD77" s="1352"/>
      <c r="AJ77" s="1351"/>
      <c r="AN77" s="1352"/>
    </row>
    <row r="78" spans="1:40" ht="14.4">
      <c r="A78" s="2278" t="s">
        <v>1026</v>
      </c>
      <c r="B78" s="2279">
        <f>1+E80</f>
        <v>1</v>
      </c>
      <c r="C78" s="2298"/>
      <c r="D78" s="2281"/>
      <c r="E78" s="2282"/>
      <c r="F78" s="2283"/>
      <c r="G78" s="2277"/>
      <c r="H78" s="2277"/>
      <c r="I78" s="2277"/>
      <c r="J78" s="1048"/>
      <c r="K78" s="1048"/>
      <c r="L78" s="1048"/>
      <c r="M78" s="1048"/>
      <c r="N78" s="1048"/>
      <c r="AC78" s="1353"/>
      <c r="AD78" s="1352"/>
      <c r="AJ78" s="1351"/>
      <c r="AN78" s="1352"/>
    </row>
    <row r="79" spans="1:40" ht="24">
      <c r="A79" s="1049" t="s">
        <v>998</v>
      </c>
      <c r="B79" s="2262"/>
      <c r="C79" s="2284" t="s">
        <v>1000</v>
      </c>
      <c r="D79" s="2285" t="s">
        <v>1001</v>
      </c>
      <c r="E79" s="2286" t="s">
        <v>1003</v>
      </c>
      <c r="F79" s="2287" t="s">
        <v>2241</v>
      </c>
      <c r="G79" s="2285" t="s">
        <v>1004</v>
      </c>
      <c r="H79" s="2268" t="s">
        <v>2402</v>
      </c>
      <c r="I79" s="2285" t="s">
        <v>1002</v>
      </c>
      <c r="J79" s="2288" t="s">
        <v>1005</v>
      </c>
      <c r="K79" s="2288" t="s">
        <v>1006</v>
      </c>
      <c r="L79" s="2288" t="s">
        <v>1007</v>
      </c>
      <c r="M79" s="2288" t="s">
        <v>1008</v>
      </c>
      <c r="N79" s="2288" t="s">
        <v>1009</v>
      </c>
      <c r="AC79" s="1353"/>
      <c r="AD79" s="1352"/>
      <c r="AJ79" s="1351"/>
      <c r="AN79" s="1352"/>
    </row>
    <row r="80" spans="1:40" ht="36">
      <c r="A80" s="1049" t="s">
        <v>1027</v>
      </c>
      <c r="B80" s="2262" t="str">
        <f>估价对象房地状况!G15</f>
        <v>估价对象位于XX开发区，园区建设成熟度XX，产业集聚程度XX</v>
      </c>
      <c r="C80" s="1036"/>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3"/>
      <c r="AD80" s="1352"/>
      <c r="AJ80" s="1351"/>
      <c r="AN80" s="1352"/>
    </row>
    <row r="81" spans="1:40" ht="48">
      <c r="A81" s="1049" t="s">
        <v>1023</v>
      </c>
      <c r="B81" s="2262" t="str">
        <f>估价对象房地状况!G16</f>
        <v>估价对象周边道路状况、公共交通通达情况、停车便捷程度，综合评价交通便捷度较好</v>
      </c>
      <c r="C81" s="1036"/>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3"/>
      <c r="AD81" s="1352"/>
      <c r="AJ81" s="1351"/>
      <c r="AN81" s="1352"/>
    </row>
    <row r="82" spans="1:40" ht="24">
      <c r="A82" s="1049" t="s">
        <v>1012</v>
      </c>
      <c r="B82" s="2262">
        <f>估价对象房地状况!G17</f>
        <v>0</v>
      </c>
      <c r="C82" s="1036"/>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3"/>
      <c r="AD82" s="1352"/>
      <c r="AJ82" s="1351"/>
      <c r="AN82" s="1352"/>
    </row>
    <row r="83" spans="1:40" ht="13.8">
      <c r="A83" s="1049" t="s">
        <v>1024</v>
      </c>
      <c r="B83" s="2262">
        <f>估价对象房地状况!G22</f>
        <v>0</v>
      </c>
      <c r="C83" s="1036"/>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3"/>
      <c r="AD83" s="1352"/>
      <c r="AJ83" s="1351"/>
      <c r="AN83" s="1352"/>
    </row>
    <row r="84" spans="1:40" ht="24">
      <c r="A84" s="1049" t="s">
        <v>1016</v>
      </c>
      <c r="B84" s="2263" t="str">
        <f>估价对象房地状况!G19</f>
        <v>估价对象所在区域公共配套设施齐备情况</v>
      </c>
      <c r="C84" s="1036"/>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3"/>
      <c r="AD84" s="1352"/>
      <c r="AJ84" s="1351"/>
      <c r="AN84" s="1352"/>
    </row>
    <row r="85" spans="1:40" ht="24">
      <c r="A85" s="1049" t="s">
        <v>1017</v>
      </c>
      <c r="B85" s="2263" t="str">
        <f>估价对象房地状况!G20</f>
        <v>估价对象所在区域基础设施水平</v>
      </c>
      <c r="C85" s="1036"/>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3"/>
      <c r="AD85" s="1352"/>
      <c r="AJ85" s="1351"/>
      <c r="AN85" s="1352"/>
    </row>
    <row r="86" spans="1:40" ht="36">
      <c r="A86" s="1049" t="s">
        <v>1015</v>
      </c>
      <c r="B86" s="2782" t="s">
        <v>2893</v>
      </c>
      <c r="C86" s="1036"/>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3"/>
      <c r="AD86" s="1352"/>
      <c r="AJ86" s="1351"/>
      <c r="AN86" s="1352"/>
    </row>
    <row r="87" spans="1:40" ht="48.6" thickBot="1">
      <c r="A87" s="2295" t="s">
        <v>1028</v>
      </c>
      <c r="B87" s="2264" t="str">
        <f>估价对象房地状况!G18</f>
        <v>该园区内是否有污染型企业，绿化情况，卫生条件，整体环境状况判断</v>
      </c>
      <c r="C87" s="1036"/>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3"/>
      <c r="AD87" s="1352"/>
      <c r="AJ87" s="1351"/>
      <c r="AN87" s="1352"/>
    </row>
    <row r="90" spans="1:40">
      <c r="A90" s="3542" t="s">
        <v>1623</v>
      </c>
      <c r="B90" s="3542"/>
      <c r="C90" s="3542"/>
      <c r="D90" s="3542"/>
      <c r="E90" s="3542"/>
      <c r="F90" s="3542"/>
      <c r="G90" s="3542"/>
      <c r="H90" s="3542"/>
      <c r="I90" s="3542"/>
      <c r="J90" s="3542"/>
      <c r="K90" s="2304"/>
      <c r="L90" s="2304"/>
      <c r="M90" s="2304"/>
      <c r="N90" s="2304"/>
    </row>
    <row r="91" spans="1:40">
      <c r="A91" s="3543" t="s">
        <v>1433</v>
      </c>
      <c r="B91" s="3543" t="s">
        <v>1624</v>
      </c>
      <c r="C91" s="1122" t="s">
        <v>1625</v>
      </c>
      <c r="D91" s="1123"/>
      <c r="E91" s="1123"/>
      <c r="F91" s="1123"/>
      <c r="G91" s="1123"/>
      <c r="H91" s="1123"/>
      <c r="I91" s="1123"/>
      <c r="J91" s="1124"/>
      <c r="K91" s="1116"/>
      <c r="L91" s="1116"/>
      <c r="M91" s="1116"/>
      <c r="N91" s="1116"/>
    </row>
    <row r="92" spans="1:40">
      <c r="A92" s="3543"/>
      <c r="B92" s="3543"/>
      <c r="C92" s="2303" t="s">
        <v>897</v>
      </c>
      <c r="D92" s="2303" t="s">
        <v>875</v>
      </c>
      <c r="E92" s="2303" t="s">
        <v>876</v>
      </c>
      <c r="F92" s="2303" t="s">
        <v>900</v>
      </c>
      <c r="G92" s="2303" t="s">
        <v>878</v>
      </c>
      <c r="H92" s="2303" t="s">
        <v>879</v>
      </c>
      <c r="I92" s="2303" t="s">
        <v>880</v>
      </c>
      <c r="J92" s="2303" t="s">
        <v>881</v>
      </c>
      <c r="K92" s="2303" t="s">
        <v>905</v>
      </c>
      <c r="L92" s="2303" t="s">
        <v>883</v>
      </c>
      <c r="M92" s="2303" t="s">
        <v>884</v>
      </c>
      <c r="N92" s="2303" t="s">
        <v>908</v>
      </c>
    </row>
    <row r="93" spans="1:40">
      <c r="A93" s="3526" t="s">
        <v>2743</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27"/>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27"/>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27"/>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27"/>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27"/>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27"/>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28"/>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26" t="s">
        <v>1627</v>
      </c>
      <c r="B101" s="1129" t="s">
        <v>896</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27"/>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27"/>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27"/>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27"/>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27"/>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27"/>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27"/>
      <c r="B108" s="3529"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28"/>
      <c r="B109" s="3530"/>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36" t="s">
        <v>1629</v>
      </c>
      <c r="B110" s="3536"/>
      <c r="C110" s="3536"/>
      <c r="D110" s="3536"/>
      <c r="E110" s="3536"/>
      <c r="F110" s="3536"/>
      <c r="G110" s="3536"/>
      <c r="H110" s="3536"/>
      <c r="I110" s="3536"/>
      <c r="J110" s="3536"/>
      <c r="K110" s="2302"/>
      <c r="L110" s="2302"/>
      <c r="M110" s="2302"/>
      <c r="N110" s="2302"/>
    </row>
    <row r="112" spans="1:14" ht="12.6" thickBot="1"/>
    <row r="113" spans="1:13" ht="25.8" thickBot="1">
      <c r="A113" s="1002" t="s">
        <v>886</v>
      </c>
      <c r="B113" s="2305">
        <f>G3</f>
        <v>0</v>
      </c>
      <c r="C113" s="1003" t="s">
        <v>887</v>
      </c>
      <c r="D113" s="1004">
        <f>SUMPRODUCT((A115:A118=F113)*(B114:M114=H113)*B115:M118)</f>
        <v>0</v>
      </c>
      <c r="E113" s="1005" t="s">
        <v>888</v>
      </c>
      <c r="F113" s="1006">
        <f>E2</f>
        <v>0</v>
      </c>
      <c r="G113" s="1005" t="s">
        <v>889</v>
      </c>
      <c r="H113" s="1006">
        <f>G2</f>
        <v>0</v>
      </c>
      <c r="I113" s="1005"/>
      <c r="J113" s="997"/>
      <c r="K113" s="997"/>
      <c r="L113" s="997"/>
      <c r="M113" s="997"/>
    </row>
    <row r="114" spans="1:13" ht="13.2">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3.2">
      <c r="A115" s="1015" t="s">
        <v>890</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3.2">
      <c r="A116" s="1015" t="s">
        <v>891</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3.2">
      <c r="A117" s="1018" t="s">
        <v>892</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8" thickBot="1">
      <c r="A118" s="1019" t="s">
        <v>893</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64" priority="5" stopIfTrue="1" operator="notEqual">
      <formula>"——"</formula>
    </cfRule>
  </conditionalFormatting>
  <conditionalFormatting sqref="F58">
    <cfRule type="cellIs" dxfId="163" priority="4" stopIfTrue="1" operator="notEqual">
      <formula>"——"</formula>
    </cfRule>
  </conditionalFormatting>
  <conditionalFormatting sqref="F69">
    <cfRule type="cellIs" dxfId="162" priority="3" stopIfTrue="1" operator="notEqual">
      <formula>"——"</formula>
    </cfRule>
  </conditionalFormatting>
  <conditionalFormatting sqref="F80">
    <cfRule type="cellIs" dxfId="161" priority="2" stopIfTrue="1" operator="notEqual">
      <formula>"——"</formula>
    </cfRule>
  </conditionalFormatting>
  <conditionalFormatting sqref="H58:H66 H47:H55 H69:H77 H80:H87">
    <cfRule type="cellIs" dxfId="16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8" customWidth="1"/>
    <col min="2" max="9" width="8.21875" style="1087" customWidth="1"/>
    <col min="10" max="13" width="8.21875" style="1048"/>
    <col min="14" max="14" width="10" style="1048" customWidth="1"/>
    <col min="15" max="16" width="8.21875" style="1048"/>
    <col min="17" max="17" width="34.109375" style="1048" customWidth="1"/>
    <col min="18" max="18" width="8.21875" style="1048" customWidth="1"/>
    <col min="19" max="19" width="8.21875" style="1048"/>
    <col min="20" max="20" width="11.6640625" style="1048" customWidth="1"/>
    <col min="21" max="16384" width="8.2187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2941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43" t="s">
        <v>997</v>
      </c>
      <c r="B18" s="1136" t="s">
        <v>1436</v>
      </c>
      <c r="C18" s="1113" t="s">
        <v>1437</v>
      </c>
      <c r="D18" s="1114"/>
      <c r="E18" s="1136">
        <v>1</v>
      </c>
      <c r="F18" s="1115" t="s">
        <v>1438</v>
      </c>
      <c r="G18" s="1116"/>
      <c r="H18" s="1087"/>
      <c r="I18" s="1087"/>
    </row>
    <row r="19" spans="1:9" s="1529" customFormat="1" ht="19.5" customHeight="1">
      <c r="A19" s="3543"/>
      <c r="B19" s="3543" t="s">
        <v>1439</v>
      </c>
      <c r="C19" s="1113" t="s">
        <v>1440</v>
      </c>
      <c r="D19" s="1114"/>
      <c r="E19" s="1136">
        <v>0.9</v>
      </c>
      <c r="F19" s="1115" t="s">
        <v>1441</v>
      </c>
      <c r="G19" s="1116"/>
      <c r="H19" s="1087"/>
      <c r="I19" s="1087"/>
    </row>
    <row r="20" spans="1:9" s="1529" customFormat="1" ht="19.5" customHeight="1">
      <c r="A20" s="3543"/>
      <c r="B20" s="3543"/>
      <c r="C20" s="1113" t="s">
        <v>1442</v>
      </c>
      <c r="D20" s="1114"/>
      <c r="E20" s="1136">
        <v>1.1000000000000001</v>
      </c>
      <c r="F20" s="1115" t="s">
        <v>1443</v>
      </c>
      <c r="G20" s="1116"/>
      <c r="H20" s="1087"/>
      <c r="I20" s="1087"/>
    </row>
    <row r="21" spans="1:9" s="1529" customFormat="1" ht="19.5" customHeight="1">
      <c r="A21" s="3543"/>
      <c r="B21" s="3543"/>
      <c r="C21" s="1113" t="s">
        <v>1444</v>
      </c>
      <c r="D21" s="1114"/>
      <c r="E21" s="1136">
        <v>0.8</v>
      </c>
      <c r="F21" s="1115" t="s">
        <v>1445</v>
      </c>
      <c r="G21" s="1116"/>
      <c r="H21" s="1087"/>
      <c r="I21" s="1087"/>
    </row>
    <row r="22" spans="1:9" s="1529" customFormat="1" ht="19.5" customHeight="1">
      <c r="A22" s="3543"/>
      <c r="B22" s="3543"/>
      <c r="C22" s="1113" t="s">
        <v>1446</v>
      </c>
      <c r="D22" s="1114"/>
      <c r="E22" s="1136">
        <v>0.5</v>
      </c>
      <c r="F22" s="1115"/>
      <c r="G22" s="1116"/>
      <c r="H22" s="1087"/>
      <c r="I22" s="1087"/>
    </row>
    <row r="23" spans="1:9" s="1529" customFormat="1" ht="19.5" customHeight="1">
      <c r="A23" s="3543" t="s">
        <v>1019</v>
      </c>
      <c r="B23" s="1136" t="s">
        <v>1436</v>
      </c>
      <c r="C23" s="1113" t="s">
        <v>1447</v>
      </c>
      <c r="D23" s="1114"/>
      <c r="E23" s="1136">
        <v>1</v>
      </c>
      <c r="F23" s="1115" t="s">
        <v>1448</v>
      </c>
      <c r="G23" s="1116"/>
      <c r="H23" s="1087"/>
      <c r="I23" s="1087"/>
    </row>
    <row r="24" spans="1:9" s="1529" customFormat="1" ht="19.5" customHeight="1">
      <c r="A24" s="3543"/>
      <c r="B24" s="3543" t="s">
        <v>1439</v>
      </c>
      <c r="C24" s="1113" t="s">
        <v>1449</v>
      </c>
      <c r="D24" s="1114"/>
      <c r="E24" s="1136">
        <v>0.5</v>
      </c>
      <c r="F24" s="1115"/>
      <c r="G24" s="1116"/>
      <c r="H24" s="1087"/>
      <c r="I24" s="1087"/>
    </row>
    <row r="25" spans="1:9" s="1529" customFormat="1" ht="19.5" customHeight="1">
      <c r="A25" s="3543"/>
      <c r="B25" s="3543"/>
      <c r="C25" s="1113" t="s">
        <v>1450</v>
      </c>
      <c r="D25" s="1114"/>
      <c r="E25" s="1136">
        <v>1.1000000000000001</v>
      </c>
      <c r="F25" s="1115"/>
      <c r="G25" s="1116"/>
      <c r="H25" s="1087"/>
      <c r="I25" s="1087"/>
    </row>
    <row r="26" spans="1:9" s="1529" customFormat="1" ht="19.5" customHeight="1">
      <c r="A26" s="3543"/>
      <c r="B26" s="3543"/>
      <c r="C26" s="1113" t="s">
        <v>1451</v>
      </c>
      <c r="D26" s="1114"/>
      <c r="E26" s="1136">
        <v>1.1000000000000001</v>
      </c>
      <c r="F26" s="1115"/>
      <c r="G26" s="1116"/>
      <c r="H26" s="1087"/>
      <c r="I26" s="1087"/>
    </row>
    <row r="27" spans="1:9" s="1529" customFormat="1" ht="19.5" customHeight="1">
      <c r="A27" s="3543"/>
      <c r="B27" s="3543"/>
      <c r="C27" s="1113" t="s">
        <v>1452</v>
      </c>
      <c r="D27" s="1114"/>
      <c r="E27" s="1136">
        <v>0.9</v>
      </c>
      <c r="F27" s="1115" t="s">
        <v>1453</v>
      </c>
      <c r="G27" s="1116"/>
      <c r="H27" s="1087"/>
      <c r="I27" s="1087"/>
    </row>
    <row r="28" spans="1:9" s="1529" customFormat="1" ht="19.5" customHeight="1">
      <c r="A28" s="3543"/>
      <c r="B28" s="3543"/>
      <c r="C28" s="1113" t="s">
        <v>1454</v>
      </c>
      <c r="D28" s="1114"/>
      <c r="E28" s="1136">
        <v>0.9</v>
      </c>
      <c r="F28" s="1115" t="s">
        <v>1455</v>
      </c>
      <c r="G28" s="1116"/>
      <c r="H28" s="1087"/>
      <c r="I28" s="1087"/>
    </row>
    <row r="29" spans="1:9" s="1529" customFormat="1" ht="19.5" customHeight="1">
      <c r="A29" s="3543"/>
      <c r="B29" s="3543"/>
      <c r="C29" s="1113" t="s">
        <v>1456</v>
      </c>
      <c r="D29" s="1114"/>
      <c r="E29" s="1136">
        <v>0.9</v>
      </c>
      <c r="F29" s="1115" t="s">
        <v>1457</v>
      </c>
      <c r="G29" s="1116"/>
      <c r="H29" s="1087"/>
      <c r="I29" s="1087"/>
    </row>
    <row r="30" spans="1:9" s="1529" customFormat="1" ht="19.5" customHeight="1">
      <c r="A30" s="3543"/>
      <c r="B30" s="3543"/>
      <c r="C30" s="1113" t="s">
        <v>1458</v>
      </c>
      <c r="D30" s="1114"/>
      <c r="E30" s="1136">
        <v>0.9</v>
      </c>
      <c r="F30" s="1115" t="s">
        <v>1459</v>
      </c>
      <c r="G30" s="1116"/>
      <c r="H30" s="1087"/>
      <c r="I30" s="1087"/>
    </row>
    <row r="31" spans="1:9" s="1529" customFormat="1" ht="19.5" customHeight="1">
      <c r="A31" s="3543"/>
      <c r="B31" s="3543"/>
      <c r="C31" s="1113" t="s">
        <v>1460</v>
      </c>
      <c r="D31" s="1114"/>
      <c r="E31" s="1136">
        <v>0.8</v>
      </c>
      <c r="F31" s="1115" t="s">
        <v>1461</v>
      </c>
      <c r="G31" s="1116"/>
      <c r="H31" s="1087"/>
      <c r="I31" s="1087"/>
    </row>
    <row r="32" spans="1:9" s="1529" customFormat="1" ht="19.5" customHeight="1">
      <c r="A32" s="3543"/>
      <c r="B32" s="3543"/>
      <c r="C32" s="1113" t="s">
        <v>1462</v>
      </c>
      <c r="D32" s="1114"/>
      <c r="E32" s="1136">
        <v>0.8</v>
      </c>
      <c r="F32" s="1115" t="s">
        <v>1463</v>
      </c>
      <c r="G32" s="1116"/>
      <c r="H32" s="1087"/>
      <c r="I32" s="1087"/>
    </row>
    <row r="33" spans="1:9" s="1529" customFormat="1" ht="19.5" customHeight="1">
      <c r="A33" s="3543" t="s">
        <v>1464</v>
      </c>
      <c r="B33" s="1136" t="s">
        <v>1436</v>
      </c>
      <c r="C33" s="1113" t="s">
        <v>1465</v>
      </c>
      <c r="D33" s="1114"/>
      <c r="E33" s="1136">
        <v>1</v>
      </c>
      <c r="F33" s="1115" t="s">
        <v>1466</v>
      </c>
      <c r="G33" s="1116"/>
      <c r="H33" s="1087"/>
      <c r="I33" s="1087"/>
    </row>
    <row r="34" spans="1:9" s="1529" customFormat="1" ht="19.5" customHeight="1">
      <c r="A34" s="3543"/>
      <c r="B34" s="1136" t="s">
        <v>1439</v>
      </c>
      <c r="C34" s="1113" t="s">
        <v>1467</v>
      </c>
      <c r="D34" s="1114"/>
      <c r="E34" s="1136">
        <v>1.5</v>
      </c>
      <c r="F34" s="1115" t="s">
        <v>1468</v>
      </c>
      <c r="G34" s="1116"/>
      <c r="H34" s="1087"/>
      <c r="I34" s="1087"/>
    </row>
    <row r="35" spans="1:9" s="1529" customFormat="1" ht="19.5" customHeight="1">
      <c r="A35" s="3543" t="s">
        <v>1422</v>
      </c>
      <c r="B35" s="1136" t="s">
        <v>1436</v>
      </c>
      <c r="C35" s="1113" t="s">
        <v>1469</v>
      </c>
      <c r="D35" s="1114"/>
      <c r="E35" s="1136">
        <v>1</v>
      </c>
      <c r="F35" s="1115" t="s">
        <v>1470</v>
      </c>
      <c r="G35" s="1116"/>
      <c r="H35" s="1087"/>
      <c r="I35" s="1087"/>
    </row>
    <row r="36" spans="1:9" s="1529" customFormat="1" ht="19.5" customHeight="1">
      <c r="A36" s="3543"/>
      <c r="B36" s="3543" t="s">
        <v>1439</v>
      </c>
      <c r="C36" s="1113" t="s">
        <v>1471</v>
      </c>
      <c r="D36" s="1114"/>
      <c r="E36" s="1136">
        <v>1</v>
      </c>
      <c r="F36" s="1115" t="s">
        <v>1472</v>
      </c>
      <c r="G36" s="1116"/>
      <c r="H36" s="1087"/>
      <c r="I36" s="1087"/>
    </row>
    <row r="37" spans="1:9" s="1529" customFormat="1" ht="19.5" customHeight="1">
      <c r="A37" s="3543"/>
      <c r="B37" s="3543"/>
      <c r="C37" s="1113" t="s">
        <v>1473</v>
      </c>
      <c r="D37" s="1114"/>
      <c r="E37" s="1136">
        <v>1.5</v>
      </c>
      <c r="F37" s="1115" t="s">
        <v>1474</v>
      </c>
      <c r="G37" s="1116"/>
      <c r="H37" s="1087"/>
      <c r="I37" s="1087"/>
    </row>
    <row r="38" spans="1:9" s="1529" customFormat="1" ht="19.5" customHeight="1">
      <c r="A38" s="3543"/>
      <c r="B38" s="3543"/>
      <c r="C38" s="1113" t="s">
        <v>1475</v>
      </c>
      <c r="D38" s="1114"/>
      <c r="E38" s="1136">
        <v>1</v>
      </c>
      <c r="F38" s="1115" t="s">
        <v>1476</v>
      </c>
      <c r="G38" s="1116"/>
      <c r="H38" s="1087"/>
      <c r="I38" s="1087"/>
    </row>
    <row r="39" spans="1:9" s="1529" customFormat="1" ht="19.5" customHeight="1">
      <c r="A39" s="3543"/>
      <c r="B39" s="3543"/>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36">
      <c r="A61" s="1136">
        <v>1</v>
      </c>
      <c r="B61" s="3543" t="s">
        <v>1491</v>
      </c>
      <c r="C61" s="1050" t="s">
        <v>1492</v>
      </c>
      <c r="D61" s="1050" t="s">
        <v>1493</v>
      </c>
      <c r="E61" s="1121">
        <v>0.5</v>
      </c>
      <c r="F61" s="1136">
        <v>80</v>
      </c>
      <c r="H61" s="1087">
        <f>SUMIF(C59:C119,基准地价!C8,E59:E119)</f>
        <v>0</v>
      </c>
    </row>
    <row r="62" spans="1:8" s="1087" customFormat="1" ht="36">
      <c r="A62" s="1136">
        <v>2</v>
      </c>
      <c r="B62" s="3543"/>
      <c r="C62" s="1050" t="s">
        <v>1494</v>
      </c>
      <c r="D62" s="1050" t="s">
        <v>1495</v>
      </c>
      <c r="E62" s="1121">
        <v>0.5</v>
      </c>
      <c r="F62" s="1136">
        <v>80</v>
      </c>
    </row>
    <row r="63" spans="1:8" s="1087" customFormat="1" ht="48">
      <c r="A63" s="1136">
        <v>3</v>
      </c>
      <c r="B63" s="3543"/>
      <c r="C63" s="1050" t="s">
        <v>1496</v>
      </c>
      <c r="D63" s="1050" t="s">
        <v>1497</v>
      </c>
      <c r="E63" s="1121">
        <v>0.5</v>
      </c>
      <c r="F63" s="1136">
        <v>80</v>
      </c>
    </row>
    <row r="64" spans="1:8" s="1087" customFormat="1" ht="48">
      <c r="A64" s="1136">
        <v>4</v>
      </c>
      <c r="B64" s="3543"/>
      <c r="C64" s="1050" t="s">
        <v>1498</v>
      </c>
      <c r="D64" s="1050" t="s">
        <v>1499</v>
      </c>
      <c r="E64" s="1121">
        <v>0.4</v>
      </c>
      <c r="F64" s="1136">
        <v>60</v>
      </c>
    </row>
    <row r="65" spans="1:6" s="1087" customFormat="1" ht="48">
      <c r="A65" s="1136">
        <v>5</v>
      </c>
      <c r="B65" s="3543"/>
      <c r="C65" s="1050" t="s">
        <v>1500</v>
      </c>
      <c r="D65" s="1050" t="s">
        <v>1501</v>
      </c>
      <c r="E65" s="1121">
        <v>0.2</v>
      </c>
      <c r="F65" s="1136">
        <v>30</v>
      </c>
    </row>
    <row r="66" spans="1:6" s="1087" customFormat="1" ht="48">
      <c r="A66" s="1136">
        <v>6</v>
      </c>
      <c r="B66" s="3543"/>
      <c r="C66" s="1050" t="s">
        <v>1502</v>
      </c>
      <c r="D66" s="1050" t="s">
        <v>1503</v>
      </c>
      <c r="E66" s="1121">
        <v>0.3</v>
      </c>
      <c r="F66" s="1136">
        <v>50</v>
      </c>
    </row>
    <row r="67" spans="1:6" s="1087" customFormat="1" ht="48">
      <c r="A67" s="1136">
        <v>7</v>
      </c>
      <c r="B67" s="3543"/>
      <c r="C67" s="1050" t="s">
        <v>1504</v>
      </c>
      <c r="D67" s="1050" t="s">
        <v>1505</v>
      </c>
      <c r="E67" s="1121">
        <v>0.2</v>
      </c>
      <c r="F67" s="1136">
        <v>30</v>
      </c>
    </row>
    <row r="68" spans="1:6" s="1087" customFormat="1" ht="48">
      <c r="A68" s="1136">
        <v>8</v>
      </c>
      <c r="B68" s="3543"/>
      <c r="C68" s="1050" t="s">
        <v>1506</v>
      </c>
      <c r="D68" s="1050" t="s">
        <v>1507</v>
      </c>
      <c r="E68" s="1121">
        <v>0.2</v>
      </c>
      <c r="F68" s="1136">
        <v>30</v>
      </c>
    </row>
    <row r="69" spans="1:6" s="1087" customFormat="1" ht="48">
      <c r="A69" s="1136">
        <v>9</v>
      </c>
      <c r="B69" s="3543"/>
      <c r="C69" s="1050" t="s">
        <v>1508</v>
      </c>
      <c r="D69" s="1050" t="s">
        <v>1509</v>
      </c>
      <c r="E69" s="1121">
        <v>0.2</v>
      </c>
      <c r="F69" s="1136">
        <v>30</v>
      </c>
    </row>
    <row r="70" spans="1:6" s="1087" customFormat="1" ht="60">
      <c r="A70" s="1136">
        <v>10</v>
      </c>
      <c r="B70" s="3543"/>
      <c r="C70" s="1050" t="s">
        <v>1510</v>
      </c>
      <c r="D70" s="1050" t="s">
        <v>1511</v>
      </c>
      <c r="E70" s="1121">
        <v>0.2</v>
      </c>
      <c r="F70" s="1136">
        <v>30</v>
      </c>
    </row>
    <row r="71" spans="1:6" s="1087" customFormat="1" ht="60">
      <c r="A71" s="1136">
        <v>11</v>
      </c>
      <c r="B71" s="3543"/>
      <c r="C71" s="1050" t="s">
        <v>1512</v>
      </c>
      <c r="D71" s="1050" t="s">
        <v>1513</v>
      </c>
      <c r="E71" s="1121">
        <v>0.2</v>
      </c>
      <c r="F71" s="1136">
        <v>30</v>
      </c>
    </row>
    <row r="72" spans="1:6" s="1087" customFormat="1" ht="36">
      <c r="A72" s="1136">
        <v>12</v>
      </c>
      <c r="B72" s="3543"/>
      <c r="C72" s="1050" t="s">
        <v>1514</v>
      </c>
      <c r="D72" s="1050" t="s">
        <v>1515</v>
      </c>
      <c r="E72" s="1121">
        <v>0.5</v>
      </c>
      <c r="F72" s="1136">
        <v>80</v>
      </c>
    </row>
    <row r="73" spans="1:6" s="1087" customFormat="1" ht="36">
      <c r="A73" s="1136">
        <v>13</v>
      </c>
      <c r="B73" s="3543"/>
      <c r="C73" s="1050" t="s">
        <v>1516</v>
      </c>
      <c r="D73" s="1050" t="s">
        <v>1517</v>
      </c>
      <c r="E73" s="1121">
        <v>0.4</v>
      </c>
      <c r="F73" s="1136">
        <v>60</v>
      </c>
    </row>
    <row r="74" spans="1:6" s="1087" customFormat="1" ht="36">
      <c r="A74" s="1136">
        <v>14</v>
      </c>
      <c r="B74" s="3543"/>
      <c r="C74" s="1050" t="s">
        <v>1518</v>
      </c>
      <c r="D74" s="1050" t="s">
        <v>1519</v>
      </c>
      <c r="E74" s="1121">
        <v>0.2</v>
      </c>
      <c r="F74" s="1136">
        <v>30</v>
      </c>
    </row>
    <row r="75" spans="1:6" s="1087" customFormat="1" ht="36">
      <c r="A75" s="1136">
        <v>15</v>
      </c>
      <c r="B75" s="3543"/>
      <c r="C75" s="1050" t="s">
        <v>1520</v>
      </c>
      <c r="D75" s="1050" t="s">
        <v>1521</v>
      </c>
      <c r="E75" s="1121">
        <v>0.2</v>
      </c>
      <c r="F75" s="1136">
        <v>30</v>
      </c>
    </row>
    <row r="76" spans="1:6" s="1087" customFormat="1" ht="36">
      <c r="A76" s="1136">
        <v>16</v>
      </c>
      <c r="B76" s="3543" t="s">
        <v>1522</v>
      </c>
      <c r="C76" s="1050" t="s">
        <v>1523</v>
      </c>
      <c r="D76" s="1050" t="s">
        <v>1524</v>
      </c>
      <c r="E76" s="1121">
        <v>0.5</v>
      </c>
      <c r="F76" s="1136">
        <v>80</v>
      </c>
    </row>
    <row r="77" spans="1:6" s="1087" customFormat="1" ht="36">
      <c r="A77" s="1136">
        <v>17</v>
      </c>
      <c r="B77" s="3543"/>
      <c r="C77" s="1050" t="s">
        <v>1525</v>
      </c>
      <c r="D77" s="1050" t="s">
        <v>1526</v>
      </c>
      <c r="E77" s="1121">
        <v>0.5</v>
      </c>
      <c r="F77" s="1136">
        <v>80</v>
      </c>
    </row>
    <row r="78" spans="1:6" s="1087" customFormat="1" ht="36">
      <c r="A78" s="1136">
        <v>18</v>
      </c>
      <c r="B78" s="3543"/>
      <c r="C78" s="1050" t="s">
        <v>1527</v>
      </c>
      <c r="D78" s="1050" t="s">
        <v>1528</v>
      </c>
      <c r="E78" s="1121">
        <v>0.2</v>
      </c>
      <c r="F78" s="1136">
        <v>30</v>
      </c>
    </row>
    <row r="79" spans="1:6" s="1087" customFormat="1" ht="36">
      <c r="A79" s="1136">
        <v>19</v>
      </c>
      <c r="B79" s="3543"/>
      <c r="C79" s="1050" t="s">
        <v>1529</v>
      </c>
      <c r="D79" s="1050" t="s">
        <v>1530</v>
      </c>
      <c r="E79" s="1121">
        <v>0.5</v>
      </c>
      <c r="F79" s="1136">
        <v>80</v>
      </c>
    </row>
    <row r="80" spans="1:6" s="1087" customFormat="1" ht="36">
      <c r="A80" s="1136">
        <v>20</v>
      </c>
      <c r="B80" s="3543"/>
      <c r="C80" s="1050" t="s">
        <v>1531</v>
      </c>
      <c r="D80" s="1050" t="s">
        <v>1532</v>
      </c>
      <c r="E80" s="1121">
        <v>0.2</v>
      </c>
      <c r="F80" s="1136">
        <v>30</v>
      </c>
    </row>
    <row r="81" spans="1:6" s="1087" customFormat="1" ht="36">
      <c r="A81" s="1136">
        <v>21</v>
      </c>
      <c r="B81" s="3543"/>
      <c r="C81" s="1050" t="s">
        <v>1533</v>
      </c>
      <c r="D81" s="1050" t="s">
        <v>1534</v>
      </c>
      <c r="E81" s="1121">
        <v>0.2</v>
      </c>
      <c r="F81" s="1136">
        <v>30</v>
      </c>
    </row>
    <row r="82" spans="1:6" s="1087" customFormat="1" ht="60">
      <c r="A82" s="1136">
        <v>22</v>
      </c>
      <c r="B82" s="3543"/>
      <c r="C82" s="1050" t="s">
        <v>1535</v>
      </c>
      <c r="D82" s="1050" t="s">
        <v>1536</v>
      </c>
      <c r="E82" s="1121">
        <v>0.2</v>
      </c>
      <c r="F82" s="1136">
        <v>30</v>
      </c>
    </row>
    <row r="83" spans="1:6" s="1087" customFormat="1" ht="60">
      <c r="A83" s="1136">
        <v>23</v>
      </c>
      <c r="B83" s="3543"/>
      <c r="C83" s="1050" t="s">
        <v>1537</v>
      </c>
      <c r="D83" s="1050" t="s">
        <v>1538</v>
      </c>
      <c r="E83" s="1121">
        <v>0.2</v>
      </c>
      <c r="F83" s="1136">
        <v>30</v>
      </c>
    </row>
    <row r="84" spans="1:6" s="1087" customFormat="1" ht="48">
      <c r="A84" s="1136">
        <v>24</v>
      </c>
      <c r="B84" s="3543"/>
      <c r="C84" s="1050" t="s">
        <v>1539</v>
      </c>
      <c r="D84" s="1050" t="s">
        <v>1540</v>
      </c>
      <c r="E84" s="1121">
        <v>0.2</v>
      </c>
      <c r="F84" s="1136">
        <v>30</v>
      </c>
    </row>
    <row r="85" spans="1:6" s="1087" customFormat="1" ht="36">
      <c r="A85" s="1136">
        <v>25</v>
      </c>
      <c r="B85" s="3543"/>
      <c r="C85" s="1050" t="s">
        <v>1541</v>
      </c>
      <c r="D85" s="1050" t="s">
        <v>1542</v>
      </c>
      <c r="E85" s="1121">
        <v>0.5</v>
      </c>
      <c r="F85" s="1136">
        <v>80</v>
      </c>
    </row>
    <row r="86" spans="1:6" s="1087" customFormat="1" ht="36">
      <c r="A86" s="1136">
        <v>26</v>
      </c>
      <c r="B86" s="3543"/>
      <c r="C86" s="1050" t="s">
        <v>1543</v>
      </c>
      <c r="D86" s="1050" t="s">
        <v>1544</v>
      </c>
      <c r="E86" s="1121">
        <v>0.2</v>
      </c>
      <c r="F86" s="1136">
        <v>30</v>
      </c>
    </row>
    <row r="87" spans="1:6" s="1087" customFormat="1" ht="36">
      <c r="A87" s="1136">
        <v>27</v>
      </c>
      <c r="B87" s="3543"/>
      <c r="C87" s="1050" t="s">
        <v>1545</v>
      </c>
      <c r="D87" s="1050" t="s">
        <v>1546</v>
      </c>
      <c r="E87" s="1121">
        <v>0.2</v>
      </c>
      <c r="F87" s="1136">
        <v>30</v>
      </c>
    </row>
    <row r="88" spans="1:6" s="1087" customFormat="1" ht="36">
      <c r="A88" s="1136">
        <v>28</v>
      </c>
      <c r="B88" s="3543"/>
      <c r="C88" s="1050" t="s">
        <v>1547</v>
      </c>
      <c r="D88" s="1050" t="s">
        <v>1548</v>
      </c>
      <c r="E88" s="1121">
        <v>0.2</v>
      </c>
      <c r="F88" s="1136">
        <v>30</v>
      </c>
    </row>
    <row r="89" spans="1:6" s="1087" customFormat="1" ht="36">
      <c r="A89" s="1136">
        <v>29</v>
      </c>
      <c r="B89" s="3543"/>
      <c r="C89" s="1050" t="s">
        <v>1549</v>
      </c>
      <c r="D89" s="1050" t="s">
        <v>1550</v>
      </c>
      <c r="E89" s="1121">
        <v>0.2</v>
      </c>
      <c r="F89" s="1136">
        <v>30</v>
      </c>
    </row>
    <row r="90" spans="1:6" s="1087" customFormat="1" ht="36">
      <c r="A90" s="1136">
        <v>30</v>
      </c>
      <c r="B90" s="3543"/>
      <c r="C90" s="1050" t="s">
        <v>1551</v>
      </c>
      <c r="D90" s="1050" t="s">
        <v>1552</v>
      </c>
      <c r="E90" s="1121">
        <v>0.2</v>
      </c>
      <c r="F90" s="1136">
        <v>30</v>
      </c>
    </row>
    <row r="91" spans="1:6" s="1087" customFormat="1" ht="48">
      <c r="A91" s="1136">
        <v>31</v>
      </c>
      <c r="B91" s="3543"/>
      <c r="C91" s="1050" t="s">
        <v>1553</v>
      </c>
      <c r="D91" s="1050" t="s">
        <v>1554</v>
      </c>
      <c r="E91" s="1121">
        <v>0.2</v>
      </c>
      <c r="F91" s="1136">
        <v>30</v>
      </c>
    </row>
    <row r="92" spans="1:6" s="1087" customFormat="1" ht="36">
      <c r="A92" s="1136">
        <v>32</v>
      </c>
      <c r="B92" s="3543" t="s">
        <v>1555</v>
      </c>
      <c r="C92" s="1136" t="s">
        <v>1556</v>
      </c>
      <c r="D92" s="1050" t="s">
        <v>1557</v>
      </c>
      <c r="E92" s="1121">
        <v>0.2</v>
      </c>
      <c r="F92" s="1136">
        <v>30</v>
      </c>
    </row>
    <row r="93" spans="1:6" s="1087" customFormat="1" ht="36">
      <c r="A93" s="1136">
        <v>33</v>
      </c>
      <c r="B93" s="3543"/>
      <c r="C93" s="1136" t="s">
        <v>1558</v>
      </c>
      <c r="D93" s="1050" t="s">
        <v>1559</v>
      </c>
      <c r="E93" s="1121">
        <v>0.2</v>
      </c>
      <c r="F93" s="1136">
        <v>30</v>
      </c>
    </row>
    <row r="94" spans="1:6" s="1087" customFormat="1" ht="60">
      <c r="A94" s="1136">
        <v>34</v>
      </c>
      <c r="B94" s="3543"/>
      <c r="C94" s="1136" t="s">
        <v>1560</v>
      </c>
      <c r="D94" s="1050" t="s">
        <v>1561</v>
      </c>
      <c r="E94" s="1121">
        <v>0.2</v>
      </c>
      <c r="F94" s="1136">
        <v>30</v>
      </c>
    </row>
    <row r="95" spans="1:6" s="1087" customFormat="1" ht="48">
      <c r="A95" s="1136">
        <v>35</v>
      </c>
      <c r="B95" s="3543"/>
      <c r="C95" s="1136" t="s">
        <v>1562</v>
      </c>
      <c r="D95" s="1050" t="s">
        <v>1563</v>
      </c>
      <c r="E95" s="1121">
        <v>0.2</v>
      </c>
      <c r="F95" s="1136">
        <v>30</v>
      </c>
    </row>
    <row r="96" spans="1:6" s="1087" customFormat="1" ht="72">
      <c r="A96" s="1136">
        <v>36</v>
      </c>
      <c r="B96" s="3543"/>
      <c r="C96" s="1050" t="s">
        <v>1564</v>
      </c>
      <c r="D96" s="1050" t="s">
        <v>1565</v>
      </c>
      <c r="E96" s="1121">
        <v>0.2</v>
      </c>
      <c r="F96" s="1136">
        <v>30</v>
      </c>
    </row>
    <row r="97" spans="1:6" s="1087" customFormat="1" ht="36">
      <c r="A97" s="1136">
        <v>37</v>
      </c>
      <c r="B97" s="3543"/>
      <c r="C97" s="1136" t="s">
        <v>1566</v>
      </c>
      <c r="D97" s="1050" t="s">
        <v>1567</v>
      </c>
      <c r="E97" s="1121">
        <v>0.2</v>
      </c>
      <c r="F97" s="1136">
        <v>30</v>
      </c>
    </row>
    <row r="98" spans="1:6" s="1087" customFormat="1" ht="36">
      <c r="A98" s="1136">
        <v>38</v>
      </c>
      <c r="B98" s="3543"/>
      <c r="C98" s="1136" t="s">
        <v>1568</v>
      </c>
      <c r="D98" s="1050" t="s">
        <v>1569</v>
      </c>
      <c r="E98" s="1121">
        <v>0.2</v>
      </c>
      <c r="F98" s="1136">
        <v>30</v>
      </c>
    </row>
    <row r="99" spans="1:6" s="1087" customFormat="1" ht="36">
      <c r="A99" s="1136">
        <v>39</v>
      </c>
      <c r="B99" s="3543" t="s">
        <v>1570</v>
      </c>
      <c r="C99" s="1136" t="s">
        <v>1571</v>
      </c>
      <c r="D99" s="1050" t="s">
        <v>1572</v>
      </c>
      <c r="E99" s="1121">
        <v>0.3</v>
      </c>
      <c r="F99" s="1136">
        <v>50</v>
      </c>
    </row>
    <row r="100" spans="1:6" s="1087" customFormat="1" ht="36">
      <c r="A100" s="1136">
        <v>40</v>
      </c>
      <c r="B100" s="3543"/>
      <c r="C100" s="1136" t="s">
        <v>1573</v>
      </c>
      <c r="D100" s="1050" t="s">
        <v>1574</v>
      </c>
      <c r="E100" s="1121">
        <v>0.2</v>
      </c>
      <c r="F100" s="1136">
        <v>30</v>
      </c>
    </row>
    <row r="101" spans="1:6" s="1087" customFormat="1" ht="36">
      <c r="A101" s="1136">
        <v>41</v>
      </c>
      <c r="B101" s="3543"/>
      <c r="C101" s="1136" t="s">
        <v>1575</v>
      </c>
      <c r="D101" s="1050" t="s">
        <v>1572</v>
      </c>
      <c r="E101" s="1121">
        <v>0.2</v>
      </c>
      <c r="F101" s="1136">
        <v>30</v>
      </c>
    </row>
    <row r="102" spans="1:6" s="1087" customFormat="1" ht="72">
      <c r="A102" s="1136">
        <v>42</v>
      </c>
      <c r="B102" s="1136" t="s">
        <v>1576</v>
      </c>
      <c r="C102" s="1050" t="s">
        <v>1577</v>
      </c>
      <c r="D102" s="1050" t="s">
        <v>1578</v>
      </c>
      <c r="E102" s="1121">
        <v>0.2</v>
      </c>
      <c r="F102" s="1136">
        <v>30</v>
      </c>
    </row>
    <row r="103" spans="1:6" s="1087" customFormat="1" ht="36">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48">
      <c r="A105" s="1136">
        <v>45</v>
      </c>
      <c r="B105" s="3543" t="s">
        <v>1585</v>
      </c>
      <c r="C105" s="1136" t="s">
        <v>1586</v>
      </c>
      <c r="D105" s="1050" t="s">
        <v>1587</v>
      </c>
      <c r="E105" s="1121">
        <v>0.2</v>
      </c>
      <c r="F105" s="1136">
        <v>30</v>
      </c>
    </row>
    <row r="106" spans="1:6" s="1087" customFormat="1" ht="48">
      <c r="A106" s="1136">
        <v>46</v>
      </c>
      <c r="B106" s="3543"/>
      <c r="C106" s="1136" t="s">
        <v>1588</v>
      </c>
      <c r="D106" s="1050" t="s">
        <v>1589</v>
      </c>
      <c r="E106" s="1121">
        <v>0.2</v>
      </c>
      <c r="F106" s="1136">
        <v>30</v>
      </c>
    </row>
    <row r="107" spans="1:6" s="1087" customFormat="1" ht="36">
      <c r="A107" s="1136">
        <v>47</v>
      </c>
      <c r="B107" s="3543" t="s">
        <v>1590</v>
      </c>
      <c r="C107" s="1136" t="s">
        <v>1591</v>
      </c>
      <c r="D107" s="1050" t="s">
        <v>1592</v>
      </c>
      <c r="E107" s="1121">
        <v>0.3</v>
      </c>
      <c r="F107" s="1136">
        <v>50</v>
      </c>
    </row>
    <row r="108" spans="1:6" s="1087" customFormat="1" ht="48">
      <c r="A108" s="1136">
        <v>48</v>
      </c>
      <c r="B108" s="3543"/>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48">
      <c r="A110" s="1136">
        <v>50</v>
      </c>
      <c r="B110" s="1136" t="s">
        <v>1598</v>
      </c>
      <c r="C110" s="1136" t="s">
        <v>1599</v>
      </c>
      <c r="D110" s="1050" t="s">
        <v>1600</v>
      </c>
      <c r="E110" s="1121">
        <v>0.2</v>
      </c>
      <c r="F110" s="1136">
        <v>30</v>
      </c>
    </row>
    <row r="111" spans="1:6" s="1087" customFormat="1" ht="48">
      <c r="A111" s="1136">
        <v>51</v>
      </c>
      <c r="B111" s="3543" t="s">
        <v>1601</v>
      </c>
      <c r="C111" s="1136" t="s">
        <v>1602</v>
      </c>
      <c r="D111" s="1050" t="s">
        <v>1603</v>
      </c>
      <c r="E111" s="1121">
        <v>0.2</v>
      </c>
      <c r="F111" s="1136">
        <v>30</v>
      </c>
    </row>
    <row r="112" spans="1:6" s="1087" customFormat="1" ht="36">
      <c r="A112" s="1136">
        <v>52</v>
      </c>
      <c r="B112" s="3543"/>
      <c r="C112" s="1136" t="s">
        <v>1604</v>
      </c>
      <c r="D112" s="1050" t="s">
        <v>1605</v>
      </c>
      <c r="E112" s="1121">
        <v>0.2</v>
      </c>
      <c r="F112" s="1136">
        <v>30</v>
      </c>
    </row>
    <row r="113" spans="1:14" s="1087" customFormat="1" ht="36">
      <c r="A113" s="1136">
        <v>53</v>
      </c>
      <c r="B113" s="3543"/>
      <c r="C113" s="1136" t="s">
        <v>1606</v>
      </c>
      <c r="D113" s="1050" t="s">
        <v>1607</v>
      </c>
      <c r="E113" s="1121">
        <v>0.2</v>
      </c>
      <c r="F113" s="1136">
        <v>30</v>
      </c>
    </row>
    <row r="114" spans="1:14" ht="48">
      <c r="A114" s="1136">
        <v>54</v>
      </c>
      <c r="B114" s="1136" t="s">
        <v>1608</v>
      </c>
      <c r="C114" s="1136" t="s">
        <v>1609</v>
      </c>
      <c r="D114" s="1050" t="s">
        <v>1610</v>
      </c>
      <c r="E114" s="1121">
        <v>0.2</v>
      </c>
      <c r="F114" s="1136">
        <v>30</v>
      </c>
    </row>
    <row r="115" spans="1:14" ht="36">
      <c r="A115" s="1136">
        <v>55</v>
      </c>
      <c r="B115" s="1136" t="s">
        <v>1611</v>
      </c>
      <c r="C115" s="1136" t="s">
        <v>1612</v>
      </c>
      <c r="D115" s="1050" t="s">
        <v>1613</v>
      </c>
      <c r="E115" s="1121">
        <v>0.2</v>
      </c>
      <c r="F115" s="1136">
        <v>30</v>
      </c>
    </row>
    <row r="116" spans="1:14" ht="36">
      <c r="A116" s="1136">
        <v>56</v>
      </c>
      <c r="B116" s="3543" t="s">
        <v>1614</v>
      </c>
      <c r="C116" s="1136" t="s">
        <v>1615</v>
      </c>
      <c r="D116" s="1050" t="s">
        <v>1616</v>
      </c>
      <c r="E116" s="1121">
        <v>0.2</v>
      </c>
      <c r="F116" s="1136">
        <v>30</v>
      </c>
    </row>
    <row r="117" spans="1:14" ht="36">
      <c r="A117" s="1136">
        <v>57</v>
      </c>
      <c r="B117" s="3543"/>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4.4">
      <c r="A119" s="1136"/>
      <c r="B119" s="1136"/>
      <c r="C119" s="1136"/>
      <c r="D119" s="1136"/>
      <c r="E119" s="1121"/>
      <c r="F119" s="1136"/>
    </row>
    <row r="121" spans="1:14" ht="19.5" customHeight="1">
      <c r="A121" s="3542" t="s">
        <v>1623</v>
      </c>
      <c r="B121" s="3542"/>
      <c r="C121" s="3542"/>
      <c r="D121" s="3542"/>
      <c r="E121" s="3542"/>
      <c r="F121" s="3542"/>
      <c r="G121" s="3542"/>
      <c r="H121" s="3542"/>
      <c r="I121" s="3542"/>
      <c r="J121" s="3542"/>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7" customWidth="1"/>
    <col min="2" max="5" width="10.21875" style="1048" customWidth="1"/>
    <col min="6" max="6" width="9" style="1048"/>
    <col min="7" max="7" width="9" style="1051"/>
    <col min="8" max="8" width="9" style="1048"/>
    <col min="9" max="9" width="9" style="1051"/>
    <col min="10" max="16384" width="9" style="1048"/>
  </cols>
  <sheetData>
    <row r="1" spans="1:20">
      <c r="A1" s="3544" t="s">
        <v>1029</v>
      </c>
      <c r="B1" s="3544"/>
      <c r="C1" s="3544"/>
      <c r="D1" s="3544"/>
      <c r="E1" s="3544"/>
      <c r="F1" s="3544"/>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5" thickBot="1">
      <c r="A2" s="3545" t="s">
        <v>1042</v>
      </c>
      <c r="B2" s="3545"/>
      <c r="C2" s="3545"/>
      <c r="D2" s="3545"/>
      <c r="E2" s="3545"/>
      <c r="F2" s="3545"/>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46"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47"/>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3"/>
    <col min="2" max="16384" width="9" style="997"/>
  </cols>
  <sheetData>
    <row r="1" spans="1:14" ht="15.6">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5.6">
      <c r="A103" s="995" t="s">
        <v>894</v>
      </c>
      <c r="B103" s="996"/>
      <c r="C103" s="996"/>
      <c r="D103" s="996"/>
      <c r="E103" s="996"/>
      <c r="F103" s="996"/>
      <c r="G103" s="996"/>
      <c r="H103" s="996"/>
      <c r="I103" s="996"/>
      <c r="J103" s="996"/>
      <c r="K103" s="996"/>
      <c r="L103" s="996"/>
      <c r="M103" s="996"/>
      <c r="N103" s="996"/>
    </row>
    <row r="104" spans="1:14" ht="15.6">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5.6">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5.6">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3" customWidth="1"/>
    <col min="2" max="2" width="10.21875" style="1794" customWidth="1"/>
  </cols>
  <sheetData>
    <row r="1" spans="1:6">
      <c r="A1" s="3548" t="s">
        <v>2067</v>
      </c>
      <c r="B1" s="3548"/>
    </row>
    <row r="2" spans="1:6" ht="15" thickBot="1">
      <c r="A2" s="1764"/>
      <c r="B2" s="1764"/>
    </row>
    <row r="3" spans="1:6" ht="15" thickBot="1">
      <c r="A3" s="1764"/>
      <c r="B3" s="1764"/>
      <c r="C3" s="1765" t="s">
        <v>2068</v>
      </c>
      <c r="D3" s="1765" t="s">
        <v>2069</v>
      </c>
      <c r="E3" s="1765" t="s">
        <v>2070</v>
      </c>
      <c r="F3" s="1765" t="s">
        <v>2071</v>
      </c>
    </row>
    <row r="4" spans="1:6" ht="15" thickBot="1">
      <c r="A4" s="1766" t="s">
        <v>2072</v>
      </c>
      <c r="B4" s="1767" t="s">
        <v>2073</v>
      </c>
      <c r="C4" s="1765"/>
      <c r="D4" s="1765"/>
      <c r="E4" s="1765"/>
      <c r="F4" s="1765"/>
    </row>
    <row r="5" spans="1:6" ht="15" thickBot="1">
      <c r="A5" s="1768" t="s">
        <v>2074</v>
      </c>
      <c r="B5" s="1769" t="s">
        <v>2075</v>
      </c>
      <c r="C5" s="1770">
        <v>8.8999999999999996E-2</v>
      </c>
      <c r="D5" s="1770">
        <v>7.3999999999999996E-2</v>
      </c>
      <c r="E5" s="1770">
        <v>7.4999999999999997E-2</v>
      </c>
      <c r="F5" s="1771">
        <v>0.1</v>
      </c>
    </row>
    <row r="6" spans="1:6" ht="15" thickBot="1">
      <c r="A6" s="1768" t="s">
        <v>1086</v>
      </c>
      <c r="B6" s="1772" t="s">
        <v>2076</v>
      </c>
      <c r="C6" s="1773">
        <v>0.1</v>
      </c>
      <c r="D6" s="1773">
        <v>9.0999999999999998E-2</v>
      </c>
      <c r="E6" s="1773">
        <v>9.0999999999999998E-2</v>
      </c>
      <c r="F6" s="1774">
        <v>0.1</v>
      </c>
    </row>
    <row r="7" spans="1:6" ht="15" thickBot="1">
      <c r="A7" s="1768" t="s">
        <v>1086</v>
      </c>
      <c r="B7" s="1775" t="s">
        <v>1074</v>
      </c>
      <c r="C7" s="1773">
        <v>8.5999999999999993E-2</v>
      </c>
      <c r="D7" s="1773">
        <v>9.6000000000000002E-2</v>
      </c>
      <c r="E7" s="1773">
        <v>7.5999999999999998E-2</v>
      </c>
      <c r="F7" s="1774">
        <v>0.1</v>
      </c>
    </row>
    <row r="8" spans="1:6" ht="15" thickBot="1">
      <c r="A8" s="1768" t="s">
        <v>1086</v>
      </c>
      <c r="B8" s="1772" t="s">
        <v>1087</v>
      </c>
      <c r="C8" s="1773">
        <v>9.9000000000000005E-2</v>
      </c>
      <c r="D8" s="1773">
        <v>9.8000000000000004E-2</v>
      </c>
      <c r="E8" s="1773">
        <v>9.8000000000000004E-2</v>
      </c>
      <c r="F8" s="1774">
        <v>0.1</v>
      </c>
    </row>
    <row r="9" spans="1:6" ht="15" thickBot="1">
      <c r="A9" s="1776" t="s">
        <v>1086</v>
      </c>
      <c r="B9" s="1777" t="s">
        <v>1101</v>
      </c>
      <c r="C9" s="1778">
        <v>0.05</v>
      </c>
      <c r="D9" s="1779"/>
      <c r="E9" s="1779"/>
      <c r="F9" s="1780"/>
    </row>
    <row r="10" spans="1:6" ht="15" thickBot="1">
      <c r="A10" s="1768" t="s">
        <v>1145</v>
      </c>
      <c r="B10" s="1769" t="s">
        <v>2077</v>
      </c>
      <c r="C10" s="1770">
        <v>8.8999999999999996E-2</v>
      </c>
      <c r="D10" s="1770">
        <v>7.2999999999999995E-2</v>
      </c>
      <c r="E10" s="1770">
        <v>8.2000000000000003E-2</v>
      </c>
      <c r="F10" s="1771">
        <v>0.1</v>
      </c>
    </row>
    <row r="11" spans="1:6" ht="15" thickBot="1">
      <c r="A11" s="1768" t="s">
        <v>1145</v>
      </c>
      <c r="B11" s="1775" t="s">
        <v>1061</v>
      </c>
      <c r="C11" s="1773">
        <v>8.8999999999999996E-2</v>
      </c>
      <c r="D11" s="1773">
        <v>7.2999999999999995E-2</v>
      </c>
      <c r="E11" s="1773">
        <v>8.2000000000000003E-2</v>
      </c>
      <c r="F11" s="1774">
        <v>0.1</v>
      </c>
    </row>
    <row r="12" spans="1:6" ht="15" thickBot="1">
      <c r="A12" s="1768" t="s">
        <v>1145</v>
      </c>
      <c r="B12" s="1775" t="s">
        <v>1075</v>
      </c>
      <c r="C12" s="1773">
        <v>6.0999999999999999E-2</v>
      </c>
      <c r="D12" s="1773">
        <v>7.0999999999999994E-2</v>
      </c>
      <c r="E12" s="1773">
        <v>9.6000000000000002E-2</v>
      </c>
      <c r="F12" s="1774">
        <v>0.1</v>
      </c>
    </row>
    <row r="13" spans="1:6" ht="15" thickBot="1">
      <c r="A13" s="1768" t="s">
        <v>1145</v>
      </c>
      <c r="B13" s="1775" t="s">
        <v>1088</v>
      </c>
      <c r="C13" s="1773">
        <v>6.9000000000000006E-2</v>
      </c>
      <c r="D13" s="1773">
        <v>6.5000000000000002E-2</v>
      </c>
      <c r="E13" s="1773">
        <v>6.6000000000000003E-2</v>
      </c>
      <c r="F13" s="1774">
        <v>0.1</v>
      </c>
    </row>
    <row r="14" spans="1:6" ht="15" thickBot="1">
      <c r="A14" s="1768" t="s">
        <v>1145</v>
      </c>
      <c r="B14" s="1775" t="s">
        <v>1102</v>
      </c>
      <c r="C14" s="1773">
        <v>0.1</v>
      </c>
      <c r="D14" s="1773">
        <v>6.5000000000000002E-2</v>
      </c>
      <c r="E14" s="1773">
        <v>7.0000000000000007E-2</v>
      </c>
      <c r="F14" s="1774">
        <v>0.1</v>
      </c>
    </row>
    <row r="15" spans="1:6" ht="15" thickBot="1">
      <c r="A15" s="1768" t="s">
        <v>1145</v>
      </c>
      <c r="B15" s="1775" t="s">
        <v>1113</v>
      </c>
      <c r="C15" s="1773">
        <v>9.8000000000000004E-2</v>
      </c>
      <c r="D15" s="1773">
        <v>8.8999999999999996E-2</v>
      </c>
      <c r="E15" s="1773">
        <v>8.8999999999999996E-2</v>
      </c>
      <c r="F15" s="1774">
        <v>0.1</v>
      </c>
    </row>
    <row r="16" spans="1:6" ht="15" thickBot="1">
      <c r="A16" s="1768" t="s">
        <v>1145</v>
      </c>
      <c r="B16" s="1775" t="s">
        <v>1124</v>
      </c>
      <c r="C16" s="1773">
        <v>7.0000000000000007E-2</v>
      </c>
      <c r="D16" s="1773">
        <v>9.2999999999999999E-2</v>
      </c>
      <c r="E16" s="1773">
        <v>9.6000000000000002E-2</v>
      </c>
      <c r="F16" s="1774">
        <v>0.1</v>
      </c>
    </row>
    <row r="17" spans="1:6" ht="15" thickBot="1">
      <c r="A17" s="1768" t="s">
        <v>1145</v>
      </c>
      <c r="B17" s="1775" t="s">
        <v>1135</v>
      </c>
      <c r="C17" s="1773">
        <v>9.5000000000000001E-2</v>
      </c>
      <c r="D17" s="1773">
        <v>0.1</v>
      </c>
      <c r="E17" s="1773">
        <v>0.1</v>
      </c>
      <c r="F17" s="1781"/>
    </row>
    <row r="18" spans="1:6" ht="15" thickBot="1">
      <c r="A18" s="1768" t="s">
        <v>1145</v>
      </c>
      <c r="B18" s="1775" t="s">
        <v>1147</v>
      </c>
      <c r="C18" s="1773">
        <v>7.3999999999999996E-2</v>
      </c>
      <c r="D18" s="1773">
        <v>9.9000000000000005E-2</v>
      </c>
      <c r="E18" s="1773">
        <v>0.1</v>
      </c>
      <c r="F18" s="1781"/>
    </row>
    <row r="19" spans="1:6" ht="15" thickBot="1">
      <c r="A19" s="1768" t="s">
        <v>1145</v>
      </c>
      <c r="B19" s="1775" t="s">
        <v>1157</v>
      </c>
      <c r="C19" s="1773">
        <v>9.9000000000000005E-2</v>
      </c>
      <c r="D19" s="1773">
        <v>7.5999999999999998E-2</v>
      </c>
      <c r="E19" s="1773">
        <v>8.6999999999999994E-2</v>
      </c>
      <c r="F19" s="1781"/>
    </row>
    <row r="20" spans="1:6" ht="15" thickBot="1">
      <c r="A20" s="1768" t="s">
        <v>1145</v>
      </c>
      <c r="B20" s="1775" t="s">
        <v>1167</v>
      </c>
      <c r="C20" s="1773">
        <v>9.8000000000000004E-2</v>
      </c>
      <c r="D20" s="1773">
        <v>8.5000000000000006E-2</v>
      </c>
      <c r="E20" s="1773">
        <v>8.2000000000000003E-2</v>
      </c>
      <c r="F20" s="1781"/>
    </row>
    <row r="21" spans="1:6" ht="15" thickBot="1">
      <c r="A21" s="1768" t="s">
        <v>1145</v>
      </c>
      <c r="B21" s="1775" t="s">
        <v>1177</v>
      </c>
      <c r="C21" s="1773">
        <v>6.6000000000000003E-2</v>
      </c>
      <c r="D21" s="1773">
        <v>6.4000000000000001E-2</v>
      </c>
      <c r="E21" s="1773">
        <v>6.5000000000000002E-2</v>
      </c>
      <c r="F21" s="1781"/>
    </row>
    <row r="22" spans="1:6" ht="15" thickBot="1">
      <c r="A22" s="1768" t="s">
        <v>1145</v>
      </c>
      <c r="B22" s="1775" t="s">
        <v>2078</v>
      </c>
      <c r="C22" s="1773">
        <v>0.08</v>
      </c>
      <c r="D22" s="1773">
        <v>9.8000000000000004E-2</v>
      </c>
      <c r="E22" s="1773">
        <v>9.8000000000000004E-2</v>
      </c>
      <c r="F22" s="1781"/>
    </row>
    <row r="23" spans="1:6" ht="15" thickBot="1">
      <c r="A23" s="1768" t="s">
        <v>1145</v>
      </c>
      <c r="B23" s="1775" t="s">
        <v>1197</v>
      </c>
      <c r="C23" s="1773">
        <v>9.9000000000000005E-2</v>
      </c>
      <c r="D23" s="1773">
        <v>9.8000000000000004E-2</v>
      </c>
      <c r="E23" s="1773">
        <v>9.0999999999999998E-2</v>
      </c>
      <c r="F23" s="1781"/>
    </row>
    <row r="24" spans="1:6" ht="15" thickBot="1">
      <c r="A24" s="1768" t="s">
        <v>1145</v>
      </c>
      <c r="B24" s="1775" t="s">
        <v>1207</v>
      </c>
      <c r="C24" s="1773">
        <v>8.8999999999999996E-2</v>
      </c>
      <c r="D24" s="1773">
        <v>9.7000000000000003E-2</v>
      </c>
      <c r="E24" s="1773">
        <v>7.0000000000000007E-2</v>
      </c>
      <c r="F24" s="1781"/>
    </row>
    <row r="25" spans="1:6" ht="15" thickBot="1">
      <c r="A25" s="1768" t="s">
        <v>1145</v>
      </c>
      <c r="B25" s="1775" t="s">
        <v>1217</v>
      </c>
      <c r="C25" s="1773">
        <v>8.8999999999999996E-2</v>
      </c>
      <c r="D25" s="1773">
        <v>0.1</v>
      </c>
      <c r="E25" s="1773">
        <v>8.1000000000000003E-2</v>
      </c>
      <c r="F25" s="1781"/>
    </row>
    <row r="26" spans="1:6" ht="15" thickBot="1">
      <c r="A26" s="1768" t="s">
        <v>1145</v>
      </c>
      <c r="B26" s="1775" t="s">
        <v>1227</v>
      </c>
      <c r="C26" s="1782"/>
      <c r="D26" s="1773">
        <v>9.6000000000000002E-2</v>
      </c>
      <c r="E26" s="1773">
        <v>9.2999999999999999E-2</v>
      </c>
      <c r="F26" s="1781"/>
    </row>
    <row r="27" spans="1:6" ht="15" thickBot="1">
      <c r="A27" s="1768" t="s">
        <v>1145</v>
      </c>
      <c r="B27" s="1775" t="s">
        <v>1237</v>
      </c>
      <c r="C27" s="1782"/>
      <c r="D27" s="1773">
        <v>7.5999999999999998E-2</v>
      </c>
      <c r="E27" s="1773">
        <v>9.1999999999999998E-2</v>
      </c>
      <c r="F27" s="1781"/>
    </row>
    <row r="28" spans="1:6" ht="15" thickBot="1">
      <c r="A28" s="1776" t="s">
        <v>1145</v>
      </c>
      <c r="B28" s="1777" t="s">
        <v>1247</v>
      </c>
      <c r="C28" s="1779"/>
      <c r="D28" s="1778">
        <v>7.5999999999999998E-2</v>
      </c>
      <c r="E28" s="1778">
        <v>9.1999999999999998E-2</v>
      </c>
      <c r="F28" s="1780"/>
    </row>
    <row r="29" spans="1:6" ht="15" thickBot="1">
      <c r="A29" s="1768" t="s">
        <v>1316</v>
      </c>
      <c r="B29" s="1769" t="s">
        <v>2079</v>
      </c>
      <c r="C29" s="1770">
        <v>6.4000000000000001E-2</v>
      </c>
      <c r="D29" s="1770">
        <v>6.5000000000000002E-2</v>
      </c>
      <c r="E29" s="1770">
        <v>6.9000000000000006E-2</v>
      </c>
      <c r="F29" s="1771">
        <v>0.1</v>
      </c>
    </row>
    <row r="30" spans="1:6" ht="15" thickBot="1">
      <c r="A30" s="1768" t="s">
        <v>1316</v>
      </c>
      <c r="B30" s="1775" t="s">
        <v>1062</v>
      </c>
      <c r="C30" s="1773">
        <v>6.4000000000000001E-2</v>
      </c>
      <c r="D30" s="1773">
        <v>9.9000000000000005E-2</v>
      </c>
      <c r="E30" s="1773">
        <v>0.1</v>
      </c>
      <c r="F30" s="1774">
        <v>0.1</v>
      </c>
    </row>
    <row r="31" spans="1:6" ht="15" thickBot="1">
      <c r="A31" s="1768" t="s">
        <v>1316</v>
      </c>
      <c r="B31" s="1775" t="s">
        <v>1076</v>
      </c>
      <c r="C31" s="1773">
        <v>0.1</v>
      </c>
      <c r="D31" s="1773">
        <v>9.5000000000000001E-2</v>
      </c>
      <c r="E31" s="1773">
        <v>8.8999999999999996E-2</v>
      </c>
      <c r="F31" s="1774">
        <v>0.1</v>
      </c>
    </row>
    <row r="32" spans="1:6" ht="15" thickBot="1">
      <c r="A32" s="1768" t="s">
        <v>1316</v>
      </c>
      <c r="B32" s="1775" t="s">
        <v>1089</v>
      </c>
      <c r="C32" s="1773">
        <v>0.05</v>
      </c>
      <c r="D32" s="1773">
        <v>0.05</v>
      </c>
      <c r="E32" s="1773">
        <v>8.7999999999999995E-2</v>
      </c>
      <c r="F32" s="1774">
        <v>0.1</v>
      </c>
    </row>
    <row r="33" spans="1:6" ht="15" thickBot="1">
      <c r="A33" s="1768" t="s">
        <v>1316</v>
      </c>
      <c r="B33" s="1775" t="s">
        <v>1103</v>
      </c>
      <c r="C33" s="1773">
        <v>7.4999999999999997E-2</v>
      </c>
      <c r="D33" s="1773">
        <v>9.4E-2</v>
      </c>
      <c r="E33" s="1773">
        <v>9.7000000000000003E-2</v>
      </c>
      <c r="F33" s="1774">
        <v>0.1</v>
      </c>
    </row>
    <row r="34" spans="1:6" ht="15" thickBot="1">
      <c r="A34" s="1768" t="s">
        <v>1316</v>
      </c>
      <c r="B34" s="1775" t="s">
        <v>1114</v>
      </c>
      <c r="C34" s="1773">
        <v>9.8000000000000004E-2</v>
      </c>
      <c r="D34" s="1773">
        <v>8.5999999999999993E-2</v>
      </c>
      <c r="E34" s="1773">
        <v>9.7000000000000003E-2</v>
      </c>
      <c r="F34" s="1774">
        <v>0.1</v>
      </c>
    </row>
    <row r="35" spans="1:6" ht="15" thickBot="1">
      <c r="A35" s="1768" t="s">
        <v>1316</v>
      </c>
      <c r="B35" s="1775" t="s">
        <v>1125</v>
      </c>
      <c r="C35" s="1773">
        <v>5.8999999999999997E-2</v>
      </c>
      <c r="D35" s="1773">
        <v>6.5000000000000002E-2</v>
      </c>
      <c r="E35" s="1773">
        <v>7.0000000000000007E-2</v>
      </c>
      <c r="F35" s="1774">
        <v>0.1</v>
      </c>
    </row>
    <row r="36" spans="1:6" ht="15" thickBot="1">
      <c r="A36" s="1768" t="s">
        <v>1316</v>
      </c>
      <c r="B36" s="1775" t="s">
        <v>1136</v>
      </c>
      <c r="C36" s="1773">
        <v>6.3E-2</v>
      </c>
      <c r="D36" s="1773">
        <v>0.1</v>
      </c>
      <c r="E36" s="1773">
        <v>0.1</v>
      </c>
      <c r="F36" s="1774">
        <v>0.1</v>
      </c>
    </row>
    <row r="37" spans="1:6" ht="15" thickBot="1">
      <c r="A37" s="1768" t="s">
        <v>1316</v>
      </c>
      <c r="B37" s="1775" t="s">
        <v>1148</v>
      </c>
      <c r="C37" s="1773">
        <v>7.3999999999999996E-2</v>
      </c>
      <c r="D37" s="1773">
        <v>0.1</v>
      </c>
      <c r="E37" s="1773">
        <v>0.1</v>
      </c>
      <c r="F37" s="1774">
        <v>0.1</v>
      </c>
    </row>
    <row r="38" spans="1:6" ht="15" thickBot="1">
      <c r="A38" s="1768" t="s">
        <v>1316</v>
      </c>
      <c r="B38" s="1775" t="s">
        <v>1158</v>
      </c>
      <c r="C38" s="1773">
        <v>0.1</v>
      </c>
      <c r="D38" s="1773">
        <v>9.6000000000000002E-2</v>
      </c>
      <c r="E38" s="1773">
        <v>9.6000000000000002E-2</v>
      </c>
      <c r="F38" s="1781"/>
    </row>
    <row r="39" spans="1:6" ht="15" thickBot="1">
      <c r="A39" s="1768" t="s">
        <v>1316</v>
      </c>
      <c r="B39" s="1775" t="s">
        <v>1168</v>
      </c>
      <c r="C39" s="1773">
        <v>0.1</v>
      </c>
      <c r="D39" s="1773">
        <v>9.6000000000000002E-2</v>
      </c>
      <c r="E39" s="1773">
        <v>9.6000000000000002E-2</v>
      </c>
      <c r="F39" s="1781"/>
    </row>
    <row r="40" spans="1:6" ht="15" thickBot="1">
      <c r="A40" s="1768" t="s">
        <v>1316</v>
      </c>
      <c r="B40" s="1775" t="s">
        <v>1178</v>
      </c>
      <c r="C40" s="1773">
        <v>9.6000000000000002E-2</v>
      </c>
      <c r="D40" s="1773">
        <v>0.1</v>
      </c>
      <c r="E40" s="1773">
        <v>9.9000000000000005E-2</v>
      </c>
      <c r="F40" s="1781"/>
    </row>
    <row r="41" spans="1:6" ht="15" thickBot="1">
      <c r="A41" s="1768" t="s">
        <v>1316</v>
      </c>
      <c r="B41" s="1775" t="s">
        <v>1188</v>
      </c>
      <c r="C41" s="1773">
        <v>9.6000000000000002E-2</v>
      </c>
      <c r="D41" s="1773">
        <v>9.8000000000000004E-2</v>
      </c>
      <c r="E41" s="1773">
        <v>9.8000000000000004E-2</v>
      </c>
      <c r="F41" s="1781"/>
    </row>
    <row r="42" spans="1:6" ht="15" thickBot="1">
      <c r="A42" s="1768" t="s">
        <v>1316</v>
      </c>
      <c r="B42" s="1775" t="s">
        <v>1198</v>
      </c>
      <c r="C42" s="1773">
        <v>0.1</v>
      </c>
      <c r="D42" s="1773">
        <v>8.7999999999999995E-2</v>
      </c>
      <c r="E42" s="1773">
        <v>0.1</v>
      </c>
      <c r="F42" s="1781"/>
    </row>
    <row r="43" spans="1:6" ht="15" thickBot="1">
      <c r="A43" s="1768" t="s">
        <v>1316</v>
      </c>
      <c r="B43" s="1775" t="s">
        <v>1208</v>
      </c>
      <c r="C43" s="1773">
        <v>9.8000000000000004E-2</v>
      </c>
      <c r="D43" s="1773">
        <v>9.7000000000000003E-2</v>
      </c>
      <c r="E43" s="1773">
        <v>9.6000000000000002E-2</v>
      </c>
      <c r="F43" s="1781"/>
    </row>
    <row r="44" spans="1:6" ht="15" thickBot="1">
      <c r="A44" s="1768" t="s">
        <v>1316</v>
      </c>
      <c r="B44" s="1775" t="s">
        <v>1218</v>
      </c>
      <c r="C44" s="1773">
        <v>8.5999999999999993E-2</v>
      </c>
      <c r="D44" s="1773">
        <v>7.9000000000000001E-2</v>
      </c>
      <c r="E44" s="1773">
        <v>7.0999999999999994E-2</v>
      </c>
      <c r="F44" s="1781"/>
    </row>
    <row r="45" spans="1:6" ht="15" thickBot="1">
      <c r="A45" s="1768" t="s">
        <v>1316</v>
      </c>
      <c r="B45" s="1775" t="s">
        <v>1228</v>
      </c>
      <c r="C45" s="1773">
        <v>9.8000000000000004E-2</v>
      </c>
      <c r="D45" s="1773">
        <v>9.6000000000000002E-2</v>
      </c>
      <c r="E45" s="1773">
        <v>9.6000000000000002E-2</v>
      </c>
      <c r="F45" s="1781"/>
    </row>
    <row r="46" spans="1:6" ht="15" thickBot="1">
      <c r="A46" s="1768" t="s">
        <v>1316</v>
      </c>
      <c r="B46" s="1775" t="s">
        <v>1238</v>
      </c>
      <c r="C46" s="1773">
        <v>8.5999999999999993E-2</v>
      </c>
      <c r="D46" s="1773">
        <v>9.8000000000000004E-2</v>
      </c>
      <c r="E46" s="1773">
        <v>8.7999999999999995E-2</v>
      </c>
      <c r="F46" s="1781"/>
    </row>
    <row r="47" spans="1:6" ht="15" thickBot="1">
      <c r="A47" s="1768" t="s">
        <v>1316</v>
      </c>
      <c r="B47" s="1775" t="s">
        <v>1248</v>
      </c>
      <c r="C47" s="1773">
        <v>9.6000000000000002E-2</v>
      </c>
      <c r="D47" s="1782"/>
      <c r="E47" s="1773">
        <v>6.9000000000000006E-2</v>
      </c>
      <c r="F47" s="1781"/>
    </row>
    <row r="48" spans="1:6" ht="15" thickBot="1">
      <c r="A48" s="1776" t="s">
        <v>1316</v>
      </c>
      <c r="B48" s="1777" t="s">
        <v>1257</v>
      </c>
      <c r="C48" s="1778">
        <v>9.8000000000000004E-2</v>
      </c>
      <c r="D48" s="1779"/>
      <c r="E48" s="1778">
        <v>9.5000000000000001E-2</v>
      </c>
      <c r="F48" s="1780"/>
    </row>
    <row r="49" spans="1:6" ht="15" thickBot="1">
      <c r="A49" s="1768" t="s">
        <v>915</v>
      </c>
      <c r="B49" s="1769" t="s">
        <v>2080</v>
      </c>
      <c r="C49" s="1770">
        <v>9.7000000000000003E-2</v>
      </c>
      <c r="D49" s="1770">
        <v>9.5000000000000001E-2</v>
      </c>
      <c r="E49" s="1770">
        <v>9.7000000000000003E-2</v>
      </c>
      <c r="F49" s="1771">
        <v>0.1</v>
      </c>
    </row>
    <row r="50" spans="1:6" ht="15" thickBot="1">
      <c r="A50" s="1768" t="s">
        <v>915</v>
      </c>
      <c r="B50" s="1772" t="s">
        <v>1063</v>
      </c>
      <c r="C50" s="1773">
        <v>7.4999999999999997E-2</v>
      </c>
      <c r="D50" s="1773">
        <v>9.5000000000000001E-2</v>
      </c>
      <c r="E50" s="1773">
        <v>0.1</v>
      </c>
      <c r="F50" s="1774">
        <v>0.1</v>
      </c>
    </row>
    <row r="51" spans="1:6" ht="15" thickBot="1">
      <c r="A51" s="1768" t="s">
        <v>915</v>
      </c>
      <c r="B51" s="1772" t="s">
        <v>1077</v>
      </c>
      <c r="C51" s="1773">
        <v>9.8000000000000004E-2</v>
      </c>
      <c r="D51" s="1773">
        <v>8.8999999999999996E-2</v>
      </c>
      <c r="E51" s="1773">
        <v>0.1</v>
      </c>
      <c r="F51" s="1774">
        <v>0.1</v>
      </c>
    </row>
    <row r="52" spans="1:6" ht="15" thickBot="1">
      <c r="A52" s="1768" t="s">
        <v>915</v>
      </c>
      <c r="B52" s="1772" t="s">
        <v>1090</v>
      </c>
      <c r="C52" s="1773">
        <v>9.8000000000000004E-2</v>
      </c>
      <c r="D52" s="1773">
        <v>9.7000000000000003E-2</v>
      </c>
      <c r="E52" s="1773">
        <v>8.1000000000000003E-2</v>
      </c>
      <c r="F52" s="1774">
        <v>0.1</v>
      </c>
    </row>
    <row r="53" spans="1:6" ht="15" thickBot="1">
      <c r="A53" s="1768" t="s">
        <v>915</v>
      </c>
      <c r="B53" s="1772" t="s">
        <v>1104</v>
      </c>
      <c r="C53" s="1773">
        <v>9.7000000000000003E-2</v>
      </c>
      <c r="D53" s="1773">
        <v>7.5999999999999998E-2</v>
      </c>
      <c r="E53" s="1773">
        <v>7.0999999999999994E-2</v>
      </c>
      <c r="F53" s="1774">
        <v>0.1</v>
      </c>
    </row>
    <row r="54" spans="1:6" ht="15" thickBot="1">
      <c r="A54" s="1768" t="s">
        <v>915</v>
      </c>
      <c r="B54" s="1772" t="s">
        <v>1115</v>
      </c>
      <c r="C54" s="1773">
        <v>7.5999999999999998E-2</v>
      </c>
      <c r="D54" s="1773">
        <v>0.1</v>
      </c>
      <c r="E54" s="1773">
        <v>9.9000000000000005E-2</v>
      </c>
      <c r="F54" s="1774">
        <v>0.1</v>
      </c>
    </row>
    <row r="55" spans="1:6" ht="15" thickBot="1">
      <c r="A55" s="1768" t="s">
        <v>915</v>
      </c>
      <c r="B55" s="1772" t="s">
        <v>1126</v>
      </c>
      <c r="C55" s="1773">
        <v>0.1</v>
      </c>
      <c r="D55" s="1773">
        <v>0.1</v>
      </c>
      <c r="E55" s="1773">
        <v>9.6000000000000002E-2</v>
      </c>
      <c r="F55" s="1774">
        <v>0.1</v>
      </c>
    </row>
    <row r="56" spans="1:6" ht="15" thickBot="1">
      <c r="A56" s="1768" t="s">
        <v>915</v>
      </c>
      <c r="B56" s="1772" t="s">
        <v>1137</v>
      </c>
      <c r="C56" s="1773">
        <v>0.1</v>
      </c>
      <c r="D56" s="1773">
        <v>9.6000000000000002E-2</v>
      </c>
      <c r="E56" s="1773">
        <v>5.1999999999999998E-2</v>
      </c>
      <c r="F56" s="1774">
        <v>0.1</v>
      </c>
    </row>
    <row r="57" spans="1:6" ht="15" thickBot="1">
      <c r="A57" s="1768" t="s">
        <v>915</v>
      </c>
      <c r="B57" s="1772" t="s">
        <v>1149</v>
      </c>
      <c r="C57" s="1773">
        <v>9.7000000000000003E-2</v>
      </c>
      <c r="D57" s="1773">
        <v>9.6000000000000002E-2</v>
      </c>
      <c r="E57" s="1773">
        <v>9.6000000000000002E-2</v>
      </c>
      <c r="F57" s="1774">
        <v>0.1</v>
      </c>
    </row>
    <row r="58" spans="1:6" ht="15" thickBot="1">
      <c r="A58" s="1768" t="s">
        <v>915</v>
      </c>
      <c r="B58" s="1772" t="s">
        <v>1159</v>
      </c>
      <c r="C58" s="1773">
        <v>9.6000000000000002E-2</v>
      </c>
      <c r="D58" s="1773">
        <v>9.9000000000000005E-2</v>
      </c>
      <c r="E58" s="1773">
        <v>9.6000000000000002E-2</v>
      </c>
      <c r="F58" s="1774">
        <v>0.1</v>
      </c>
    </row>
    <row r="59" spans="1:6" ht="15" thickBot="1">
      <c r="A59" s="1768" t="s">
        <v>915</v>
      </c>
      <c r="B59" s="1772" t="s">
        <v>1169</v>
      </c>
      <c r="C59" s="1773">
        <v>7.1999999999999995E-2</v>
      </c>
      <c r="D59" s="1773">
        <v>9.6000000000000002E-2</v>
      </c>
      <c r="E59" s="1773">
        <v>7.0999999999999994E-2</v>
      </c>
      <c r="F59" s="1774">
        <v>0.1</v>
      </c>
    </row>
    <row r="60" spans="1:6" ht="15" thickBot="1">
      <c r="A60" s="1768" t="s">
        <v>915</v>
      </c>
      <c r="B60" s="1772" t="s">
        <v>1179</v>
      </c>
      <c r="C60" s="1773">
        <v>9.6000000000000002E-2</v>
      </c>
      <c r="D60" s="1773">
        <v>8.8999999999999996E-2</v>
      </c>
      <c r="E60" s="1773">
        <v>9.6000000000000002E-2</v>
      </c>
      <c r="F60" s="1774">
        <v>0.1</v>
      </c>
    </row>
    <row r="61" spans="1:6" ht="15" thickBot="1">
      <c r="A61" s="1768" t="s">
        <v>915</v>
      </c>
      <c r="B61" s="1772" t="s">
        <v>1189</v>
      </c>
      <c r="C61" s="1773">
        <v>8.8999999999999996E-2</v>
      </c>
      <c r="D61" s="1773">
        <v>9.8000000000000004E-2</v>
      </c>
      <c r="E61" s="1773">
        <v>8.7999999999999995E-2</v>
      </c>
      <c r="F61" s="1781"/>
    </row>
    <row r="62" spans="1:6" ht="15" thickBot="1">
      <c r="A62" s="1768" t="s">
        <v>915</v>
      </c>
      <c r="B62" s="1772" t="s">
        <v>1199</v>
      </c>
      <c r="C62" s="1773">
        <v>9.8000000000000004E-2</v>
      </c>
      <c r="D62" s="1773">
        <v>9.2999999999999999E-2</v>
      </c>
      <c r="E62" s="1773">
        <v>9.7000000000000003E-2</v>
      </c>
      <c r="F62" s="1781"/>
    </row>
    <row r="63" spans="1:6" ht="15" thickBot="1">
      <c r="A63" s="1768" t="s">
        <v>915</v>
      </c>
      <c r="B63" s="1772" t="s">
        <v>1209</v>
      </c>
      <c r="C63" s="1773">
        <v>9.6000000000000002E-2</v>
      </c>
      <c r="D63" s="1773">
        <v>9.8000000000000004E-2</v>
      </c>
      <c r="E63" s="1773">
        <v>0.09</v>
      </c>
      <c r="F63" s="1781"/>
    </row>
    <row r="64" spans="1:6" ht="15" thickBot="1">
      <c r="A64" s="1768" t="s">
        <v>915</v>
      </c>
      <c r="B64" s="1772" t="s">
        <v>1219</v>
      </c>
      <c r="C64" s="1773">
        <v>9.9000000000000005E-2</v>
      </c>
      <c r="D64" s="1773">
        <v>9.7000000000000003E-2</v>
      </c>
      <c r="E64" s="1773">
        <v>9.9000000000000005E-2</v>
      </c>
      <c r="F64" s="1781"/>
    </row>
    <row r="65" spans="1:6" ht="15" thickBot="1">
      <c r="A65" s="1768" t="s">
        <v>915</v>
      </c>
      <c r="B65" s="1772" t="s">
        <v>1229</v>
      </c>
      <c r="C65" s="1773">
        <v>9.8000000000000004E-2</v>
      </c>
      <c r="D65" s="1773">
        <v>9.6000000000000002E-2</v>
      </c>
      <c r="E65" s="1773">
        <v>9.6000000000000002E-2</v>
      </c>
      <c r="F65" s="1781"/>
    </row>
    <row r="66" spans="1:6" ht="15" thickBot="1">
      <c r="A66" s="1768" t="s">
        <v>915</v>
      </c>
      <c r="B66" s="1772" t="s">
        <v>1239</v>
      </c>
      <c r="C66" s="1773">
        <v>9.6000000000000002E-2</v>
      </c>
      <c r="D66" s="1773">
        <v>9.1999999999999998E-2</v>
      </c>
      <c r="E66" s="1773">
        <v>9.6000000000000002E-2</v>
      </c>
      <c r="F66" s="1781"/>
    </row>
    <row r="67" spans="1:6" ht="15" thickBot="1">
      <c r="A67" s="1768" t="s">
        <v>915</v>
      </c>
      <c r="B67" s="1772" t="s">
        <v>1249</v>
      </c>
      <c r="C67" s="1773">
        <v>9.4E-2</v>
      </c>
      <c r="D67" s="1773">
        <v>0.1</v>
      </c>
      <c r="E67" s="1773">
        <v>8.7999999999999995E-2</v>
      </c>
      <c r="F67" s="1781"/>
    </row>
    <row r="68" spans="1:6" ht="15" thickBot="1">
      <c r="A68" s="1768" t="s">
        <v>915</v>
      </c>
      <c r="B68" s="1772" t="s">
        <v>1258</v>
      </c>
      <c r="C68" s="1773">
        <v>0.1</v>
      </c>
      <c r="D68" s="1773">
        <v>8.7999999999999995E-2</v>
      </c>
      <c r="E68" s="1773">
        <v>9.7000000000000003E-2</v>
      </c>
      <c r="F68" s="1781"/>
    </row>
    <row r="69" spans="1:6" ht="15" thickBot="1">
      <c r="A69" s="1768" t="s">
        <v>915</v>
      </c>
      <c r="B69" s="1772" t="s">
        <v>1267</v>
      </c>
      <c r="C69" s="1773">
        <v>6.4000000000000001E-2</v>
      </c>
      <c r="D69" s="1773">
        <v>0.1</v>
      </c>
      <c r="E69" s="1773">
        <v>0.1</v>
      </c>
      <c r="F69" s="1781"/>
    </row>
    <row r="70" spans="1:6" ht="15" thickBot="1">
      <c r="A70" s="1768" t="s">
        <v>915</v>
      </c>
      <c r="B70" s="1772" t="s">
        <v>1275</v>
      </c>
      <c r="C70" s="1773">
        <v>9.0999999999999998E-2</v>
      </c>
      <c r="D70" s="1782"/>
      <c r="E70" s="1782"/>
      <c r="F70" s="1781"/>
    </row>
    <row r="71" spans="1:6" ht="15" thickBot="1">
      <c r="A71" s="1768" t="s">
        <v>915</v>
      </c>
      <c r="B71" s="1772" t="s">
        <v>1282</v>
      </c>
      <c r="C71" s="1773">
        <v>0.1</v>
      </c>
      <c r="D71" s="1782"/>
      <c r="E71" s="1782"/>
      <c r="F71" s="1781"/>
    </row>
    <row r="72" spans="1:6" ht="24.6" thickBot="1">
      <c r="A72" s="1768" t="s">
        <v>915</v>
      </c>
      <c r="B72" s="1772" t="s">
        <v>2081</v>
      </c>
      <c r="C72" s="1782"/>
      <c r="D72" s="1782"/>
      <c r="E72" s="1782"/>
      <c r="F72" s="1774">
        <v>0.05</v>
      </c>
    </row>
    <row r="73" spans="1:6" ht="24.6" thickBot="1">
      <c r="A73" s="1768" t="s">
        <v>915</v>
      </c>
      <c r="B73" s="1772" t="s">
        <v>2082</v>
      </c>
      <c r="C73" s="1782"/>
      <c r="D73" s="1782"/>
      <c r="E73" s="1782"/>
      <c r="F73" s="1774">
        <v>0.05</v>
      </c>
    </row>
    <row r="74" spans="1:6" ht="24.6" thickBot="1">
      <c r="A74" s="1768" t="s">
        <v>915</v>
      </c>
      <c r="B74" s="1772" t="s">
        <v>2083</v>
      </c>
      <c r="C74" s="1782"/>
      <c r="D74" s="1782"/>
      <c r="E74" s="1782"/>
      <c r="F74" s="1774">
        <v>0.05</v>
      </c>
    </row>
    <row r="75" spans="1:6" ht="24.6" thickBot="1">
      <c r="A75" s="1776" t="s">
        <v>915</v>
      </c>
      <c r="B75" s="1783" t="s">
        <v>2084</v>
      </c>
      <c r="C75" s="1779"/>
      <c r="D75" s="1779"/>
      <c r="E75" s="1779"/>
      <c r="F75" s="1784">
        <v>0.05</v>
      </c>
    </row>
    <row r="76" spans="1:6" ht="15" thickBot="1">
      <c r="A76" s="1768" t="s">
        <v>1397</v>
      </c>
      <c r="B76" s="1769" t="s">
        <v>2085</v>
      </c>
      <c r="C76" s="1770">
        <v>0.1</v>
      </c>
      <c r="D76" s="1770">
        <v>0.1</v>
      </c>
      <c r="E76" s="1770">
        <v>0.1</v>
      </c>
      <c r="F76" s="1771">
        <v>0.1</v>
      </c>
    </row>
    <row r="77" spans="1:6" ht="15" thickBot="1">
      <c r="A77" s="1768" t="s">
        <v>1397</v>
      </c>
      <c r="B77" s="1772" t="s">
        <v>1064</v>
      </c>
      <c r="C77" s="1773">
        <v>8.7999999999999995E-2</v>
      </c>
      <c r="D77" s="1773">
        <v>8.6999999999999994E-2</v>
      </c>
      <c r="E77" s="1773">
        <v>7.9000000000000001E-2</v>
      </c>
      <c r="F77" s="1774">
        <v>0.1</v>
      </c>
    </row>
    <row r="78" spans="1:6" ht="15" thickBot="1">
      <c r="A78" s="1768" t="s">
        <v>1397</v>
      </c>
      <c r="B78" s="1772" t="s">
        <v>1078</v>
      </c>
      <c r="C78" s="1773">
        <v>8.6999999999999994E-2</v>
      </c>
      <c r="D78" s="1773">
        <v>8.4000000000000005E-2</v>
      </c>
      <c r="E78" s="1773">
        <v>9.6000000000000002E-2</v>
      </c>
      <c r="F78" s="1774">
        <v>0.1</v>
      </c>
    </row>
    <row r="79" spans="1:6" ht="15" thickBot="1">
      <c r="A79" s="1768" t="s">
        <v>1397</v>
      </c>
      <c r="B79" s="1772" t="s">
        <v>1091</v>
      </c>
      <c r="C79" s="1773">
        <v>9.8000000000000004E-2</v>
      </c>
      <c r="D79" s="1773">
        <v>9.8000000000000004E-2</v>
      </c>
      <c r="E79" s="1773">
        <v>9.0999999999999998E-2</v>
      </c>
      <c r="F79" s="1774">
        <v>0.1</v>
      </c>
    </row>
    <row r="80" spans="1:6" ht="15" thickBot="1">
      <c r="A80" s="1768" t="s">
        <v>1397</v>
      </c>
      <c r="B80" s="1772" t="s">
        <v>1105</v>
      </c>
      <c r="C80" s="1773">
        <v>9.6000000000000002E-2</v>
      </c>
      <c r="D80" s="1773">
        <v>9.6000000000000002E-2</v>
      </c>
      <c r="E80" s="1773">
        <v>0.1</v>
      </c>
      <c r="F80" s="1774">
        <v>0.1</v>
      </c>
    </row>
    <row r="81" spans="1:6" ht="15" thickBot="1">
      <c r="A81" s="1768" t="s">
        <v>1397</v>
      </c>
      <c r="B81" s="1772" t="s">
        <v>1116</v>
      </c>
      <c r="C81" s="1773">
        <v>9.9000000000000005E-2</v>
      </c>
      <c r="D81" s="1773">
        <v>9.9000000000000005E-2</v>
      </c>
      <c r="E81" s="1773">
        <v>9.8000000000000004E-2</v>
      </c>
      <c r="F81" s="1774">
        <v>0.1</v>
      </c>
    </row>
    <row r="82" spans="1:6" ht="15" thickBot="1">
      <c r="A82" s="1768" t="s">
        <v>1397</v>
      </c>
      <c r="B82" s="1772" t="s">
        <v>1127</v>
      </c>
      <c r="C82" s="1773">
        <v>9.9000000000000005E-2</v>
      </c>
      <c r="D82" s="1773">
        <v>9.9000000000000005E-2</v>
      </c>
      <c r="E82" s="1773">
        <v>9.7000000000000003E-2</v>
      </c>
      <c r="F82" s="1774">
        <v>0.1</v>
      </c>
    </row>
    <row r="83" spans="1:6" ht="15" thickBot="1">
      <c r="A83" s="1768" t="s">
        <v>1397</v>
      </c>
      <c r="B83" s="1772" t="s">
        <v>1138</v>
      </c>
      <c r="C83" s="1773">
        <v>9.8000000000000004E-2</v>
      </c>
      <c r="D83" s="1773">
        <v>9.8000000000000004E-2</v>
      </c>
      <c r="E83" s="1773">
        <v>9.8000000000000004E-2</v>
      </c>
      <c r="F83" s="1774">
        <v>0.1</v>
      </c>
    </row>
    <row r="84" spans="1:6" ht="15" thickBot="1">
      <c r="A84" s="1768" t="s">
        <v>1397</v>
      </c>
      <c r="B84" s="1772" t="s">
        <v>1150</v>
      </c>
      <c r="C84" s="1773">
        <v>9.9000000000000005E-2</v>
      </c>
      <c r="D84" s="1773">
        <v>9.9000000000000005E-2</v>
      </c>
      <c r="E84" s="1773">
        <v>9.9000000000000005E-2</v>
      </c>
      <c r="F84" s="1774">
        <v>0.1</v>
      </c>
    </row>
    <row r="85" spans="1:6" ht="15" thickBot="1">
      <c r="A85" s="1768" t="s">
        <v>1397</v>
      </c>
      <c r="B85" s="1772" t="s">
        <v>1160</v>
      </c>
      <c r="C85" s="1773">
        <v>9.9000000000000005E-2</v>
      </c>
      <c r="D85" s="1773">
        <v>9.9000000000000005E-2</v>
      </c>
      <c r="E85" s="1773">
        <v>9.9000000000000005E-2</v>
      </c>
      <c r="F85" s="1774">
        <v>0.1</v>
      </c>
    </row>
    <row r="86" spans="1:6" ht="15" thickBot="1">
      <c r="A86" s="1768" t="s">
        <v>1397</v>
      </c>
      <c r="B86" s="1772" t="s">
        <v>1170</v>
      </c>
      <c r="C86" s="1773">
        <v>0.1</v>
      </c>
      <c r="D86" s="1773">
        <v>0.1</v>
      </c>
      <c r="E86" s="1773">
        <v>7.6999999999999999E-2</v>
      </c>
      <c r="F86" s="1774">
        <v>0.1</v>
      </c>
    </row>
    <row r="87" spans="1:6" ht="15" thickBot="1">
      <c r="A87" s="1768" t="s">
        <v>1397</v>
      </c>
      <c r="B87" s="1772" t="s">
        <v>1180</v>
      </c>
      <c r="C87" s="1773">
        <v>0.1</v>
      </c>
      <c r="D87" s="1773">
        <v>0.1</v>
      </c>
      <c r="E87" s="1773">
        <v>9.8000000000000004E-2</v>
      </c>
      <c r="F87" s="1781"/>
    </row>
    <row r="88" spans="1:6" ht="15" thickBot="1">
      <c r="A88" s="1768" t="s">
        <v>1397</v>
      </c>
      <c r="B88" s="1772" t="s">
        <v>1190</v>
      </c>
      <c r="C88" s="1773">
        <v>9.1999999999999998E-2</v>
      </c>
      <c r="D88" s="1773">
        <v>8.5000000000000006E-2</v>
      </c>
      <c r="E88" s="1773">
        <v>9.6000000000000002E-2</v>
      </c>
      <c r="F88" s="1781"/>
    </row>
    <row r="89" spans="1:6" ht="15" thickBot="1">
      <c r="A89" s="1768" t="s">
        <v>1397</v>
      </c>
      <c r="B89" s="1772" t="s">
        <v>1200</v>
      </c>
      <c r="C89" s="1773">
        <v>0.1</v>
      </c>
      <c r="D89" s="1773">
        <v>0.1</v>
      </c>
      <c r="E89" s="1773">
        <v>9.7000000000000003E-2</v>
      </c>
      <c r="F89" s="1781"/>
    </row>
    <row r="90" spans="1:6" ht="15" thickBot="1">
      <c r="A90" s="1768" t="s">
        <v>1397</v>
      </c>
      <c r="B90" s="1772" t="s">
        <v>1210</v>
      </c>
      <c r="C90" s="1773">
        <v>9.8000000000000004E-2</v>
      </c>
      <c r="D90" s="1773">
        <v>9.8000000000000004E-2</v>
      </c>
      <c r="E90" s="1773">
        <v>8.7999999999999995E-2</v>
      </c>
      <c r="F90" s="1781"/>
    </row>
    <row r="91" spans="1:6" ht="15" thickBot="1">
      <c r="A91" s="1768" t="s">
        <v>1397</v>
      </c>
      <c r="B91" s="1772" t="s">
        <v>1220</v>
      </c>
      <c r="C91" s="1773">
        <v>9.9000000000000005E-2</v>
      </c>
      <c r="D91" s="1773">
        <v>9.9000000000000005E-2</v>
      </c>
      <c r="E91" s="1773">
        <v>9.0999999999999998E-2</v>
      </c>
      <c r="F91" s="1781"/>
    </row>
    <row r="92" spans="1:6" ht="15" thickBot="1">
      <c r="A92" s="1768" t="s">
        <v>1397</v>
      </c>
      <c r="B92" s="1772" t="s">
        <v>1230</v>
      </c>
      <c r="C92" s="1773">
        <v>9.6000000000000002E-2</v>
      </c>
      <c r="D92" s="1773">
        <v>9.6000000000000002E-2</v>
      </c>
      <c r="E92" s="1773">
        <v>7.2999999999999995E-2</v>
      </c>
      <c r="F92" s="1781"/>
    </row>
    <row r="93" spans="1:6" ht="15" thickBot="1">
      <c r="A93" s="1768" t="s">
        <v>1397</v>
      </c>
      <c r="B93" s="1772" t="s">
        <v>1240</v>
      </c>
      <c r="C93" s="1773">
        <v>9.6000000000000002E-2</v>
      </c>
      <c r="D93" s="1773">
        <v>9.6000000000000002E-2</v>
      </c>
      <c r="E93" s="1773">
        <v>9.9000000000000005E-2</v>
      </c>
      <c r="F93" s="1781"/>
    </row>
    <row r="94" spans="1:6" ht="15" thickBot="1">
      <c r="A94" s="1768" t="s">
        <v>1397</v>
      </c>
      <c r="B94" s="1772" t="s">
        <v>1250</v>
      </c>
      <c r="C94" s="1773">
        <v>7.5999999999999998E-2</v>
      </c>
      <c r="D94" s="1773">
        <v>7.3999999999999996E-2</v>
      </c>
      <c r="E94" s="1773">
        <v>9.7000000000000003E-2</v>
      </c>
      <c r="F94" s="1781"/>
    </row>
    <row r="95" spans="1:6" ht="15" thickBot="1">
      <c r="A95" s="1768" t="s">
        <v>1397</v>
      </c>
      <c r="B95" s="1772" t="s">
        <v>1259</v>
      </c>
      <c r="C95" s="1773">
        <v>9.9000000000000005E-2</v>
      </c>
      <c r="D95" s="1773">
        <v>9.4E-2</v>
      </c>
      <c r="E95" s="1773">
        <v>9.6000000000000002E-2</v>
      </c>
      <c r="F95" s="1781"/>
    </row>
    <row r="96" spans="1:6" ht="15" thickBot="1">
      <c r="A96" s="1768" t="s">
        <v>1397</v>
      </c>
      <c r="B96" s="1772" t="s">
        <v>1268</v>
      </c>
      <c r="C96" s="1773">
        <v>9.9000000000000005E-2</v>
      </c>
      <c r="D96" s="1773">
        <v>9.9000000000000005E-2</v>
      </c>
      <c r="E96" s="1773">
        <v>9.9000000000000005E-2</v>
      </c>
      <c r="F96" s="1781"/>
    </row>
    <row r="97" spans="1:6" ht="15" thickBot="1">
      <c r="A97" s="1768" t="s">
        <v>1397</v>
      </c>
      <c r="B97" s="1772" t="s">
        <v>1276</v>
      </c>
      <c r="C97" s="1773">
        <v>9.8000000000000004E-2</v>
      </c>
      <c r="D97" s="1773">
        <v>9.8000000000000004E-2</v>
      </c>
      <c r="E97" s="1773">
        <v>9.7000000000000003E-2</v>
      </c>
      <c r="F97" s="1781"/>
    </row>
    <row r="98" spans="1:6" ht="15" thickBot="1">
      <c r="A98" s="1768" t="s">
        <v>1397</v>
      </c>
      <c r="B98" s="1772" t="s">
        <v>1283</v>
      </c>
      <c r="C98" s="1773">
        <v>0.1</v>
      </c>
      <c r="D98" s="1773">
        <v>0.1</v>
      </c>
      <c r="E98" s="1773">
        <v>9.7000000000000003E-2</v>
      </c>
      <c r="F98" s="1781"/>
    </row>
    <row r="99" spans="1:6" ht="15" thickBot="1">
      <c r="A99" s="1768" t="s">
        <v>1397</v>
      </c>
      <c r="B99" s="1772" t="s">
        <v>1290</v>
      </c>
      <c r="C99" s="1773">
        <v>0.1</v>
      </c>
      <c r="D99" s="1773">
        <v>0.1</v>
      </c>
      <c r="E99" s="1782"/>
      <c r="F99" s="1781"/>
    </row>
    <row r="100" spans="1:6" ht="15" thickBot="1">
      <c r="A100" s="1768" t="s">
        <v>1397</v>
      </c>
      <c r="B100" s="1772" t="s">
        <v>1297</v>
      </c>
      <c r="C100" s="1773">
        <v>0.09</v>
      </c>
      <c r="D100" s="1773">
        <v>8.8999999999999996E-2</v>
      </c>
      <c r="E100" s="1782"/>
      <c r="F100" s="1781"/>
    </row>
    <row r="101" spans="1:6" ht="15" thickBot="1">
      <c r="A101" s="1768" t="s">
        <v>1397</v>
      </c>
      <c r="B101" s="1772" t="s">
        <v>1304</v>
      </c>
      <c r="C101" s="1773">
        <v>9.8000000000000004E-2</v>
      </c>
      <c r="D101" s="1773">
        <v>9.7000000000000003E-2</v>
      </c>
      <c r="E101" s="1782"/>
      <c r="F101" s="1781"/>
    </row>
    <row r="102" spans="1:6" ht="24.6" thickBot="1">
      <c r="A102" s="1768" t="s">
        <v>1397</v>
      </c>
      <c r="B102" s="1772" t="s">
        <v>2086</v>
      </c>
      <c r="C102" s="1782"/>
      <c r="D102" s="1782"/>
      <c r="E102" s="1782"/>
      <c r="F102" s="1774">
        <v>0.05</v>
      </c>
    </row>
    <row r="103" spans="1:6" ht="24.6" thickBot="1">
      <c r="A103" s="1768" t="s">
        <v>1397</v>
      </c>
      <c r="B103" s="1772" t="s">
        <v>2087</v>
      </c>
      <c r="C103" s="1782"/>
      <c r="D103" s="1782"/>
      <c r="E103" s="1782"/>
      <c r="F103" s="1774">
        <v>0.05</v>
      </c>
    </row>
    <row r="104" spans="1:6" ht="15" thickBot="1">
      <c r="A104" s="1768" t="s">
        <v>1397</v>
      </c>
      <c r="B104" s="1772" t="s">
        <v>2088</v>
      </c>
      <c r="C104" s="1782"/>
      <c r="D104" s="1782"/>
      <c r="E104" s="1782"/>
      <c r="F104" s="1774">
        <v>0.05</v>
      </c>
    </row>
    <row r="105" spans="1:6" ht="24.6" thickBot="1">
      <c r="A105" s="1768" t="s">
        <v>1397</v>
      </c>
      <c r="B105" s="1772" t="s">
        <v>2089</v>
      </c>
      <c r="C105" s="1782"/>
      <c r="D105" s="1782"/>
      <c r="E105" s="1782"/>
      <c r="F105" s="1774">
        <v>0.05</v>
      </c>
    </row>
    <row r="106" spans="1:6" ht="24.6" thickBot="1">
      <c r="A106" s="1768" t="s">
        <v>1397</v>
      </c>
      <c r="B106" s="1772" t="s">
        <v>2090</v>
      </c>
      <c r="C106" s="1782"/>
      <c r="D106" s="1782"/>
      <c r="E106" s="1782"/>
      <c r="F106" s="1774">
        <v>0.05</v>
      </c>
    </row>
    <row r="107" spans="1:6" ht="24.6" thickBot="1">
      <c r="A107" s="1768" t="s">
        <v>1397</v>
      </c>
      <c r="B107" s="1772" t="s">
        <v>2091</v>
      </c>
      <c r="C107" s="1782"/>
      <c r="D107" s="1782"/>
      <c r="E107" s="1782"/>
      <c r="F107" s="1774">
        <v>0.05</v>
      </c>
    </row>
    <row r="108" spans="1:6" ht="24.6" thickBot="1">
      <c r="A108" s="1768" t="s">
        <v>1397</v>
      </c>
      <c r="B108" s="1772" t="s">
        <v>2092</v>
      </c>
      <c r="C108" s="1782"/>
      <c r="D108" s="1782"/>
      <c r="E108" s="1782"/>
      <c r="F108" s="1774">
        <v>0.05</v>
      </c>
    </row>
    <row r="109" spans="1:6" ht="24.6" thickBot="1">
      <c r="A109" s="1776" t="s">
        <v>1397</v>
      </c>
      <c r="B109" s="1783" t="s">
        <v>2093</v>
      </c>
      <c r="C109" s="1779"/>
      <c r="D109" s="1779"/>
      <c r="E109" s="1779"/>
      <c r="F109" s="1784">
        <v>0.05</v>
      </c>
    </row>
    <row r="110" spans="1:6" ht="15" thickBot="1">
      <c r="A110" s="1768" t="s">
        <v>1399</v>
      </c>
      <c r="B110" s="1769" t="s">
        <v>2094</v>
      </c>
      <c r="C110" s="1770">
        <v>0.129</v>
      </c>
      <c r="D110" s="1770">
        <v>0.129</v>
      </c>
      <c r="E110" s="1770">
        <v>0.126</v>
      </c>
      <c r="F110" s="1771">
        <v>0.13</v>
      </c>
    </row>
    <row r="111" spans="1:6" ht="15" thickBot="1">
      <c r="A111" s="1768" t="s">
        <v>1399</v>
      </c>
      <c r="B111" s="1772" t="s">
        <v>1065</v>
      </c>
      <c r="C111" s="1773">
        <v>0.11</v>
      </c>
      <c r="D111" s="1773">
        <v>0.11</v>
      </c>
      <c r="E111" s="1773">
        <v>9.9000000000000005E-2</v>
      </c>
      <c r="F111" s="1774">
        <v>0.128</v>
      </c>
    </row>
    <row r="112" spans="1:6" ht="15" thickBot="1">
      <c r="A112" s="1768" t="s">
        <v>1399</v>
      </c>
      <c r="B112" s="1772" t="s">
        <v>1079</v>
      </c>
      <c r="C112" s="1773">
        <v>0.125</v>
      </c>
      <c r="D112" s="1773">
        <v>0.125</v>
      </c>
      <c r="E112" s="1773">
        <v>0.12</v>
      </c>
      <c r="F112" s="1774">
        <v>0.125</v>
      </c>
    </row>
    <row r="113" spans="1:6" ht="15" thickBot="1">
      <c r="A113" s="1768" t="s">
        <v>1399</v>
      </c>
      <c r="B113" s="1772" t="s">
        <v>1092</v>
      </c>
      <c r="C113" s="1773">
        <v>0.13</v>
      </c>
      <c r="D113" s="1773">
        <v>0.13</v>
      </c>
      <c r="E113" s="1773">
        <v>0.13</v>
      </c>
      <c r="F113" s="1774">
        <v>0.13</v>
      </c>
    </row>
    <row r="114" spans="1:6" ht="15" thickBot="1">
      <c r="A114" s="1768" t="s">
        <v>1399</v>
      </c>
      <c r="B114" s="1772" t="s">
        <v>1106</v>
      </c>
      <c r="C114" s="1773">
        <v>0.123</v>
      </c>
      <c r="D114" s="1773">
        <v>0.123</v>
      </c>
      <c r="E114" s="1773">
        <v>0.12</v>
      </c>
      <c r="F114" s="1774">
        <v>0.13</v>
      </c>
    </row>
    <row r="115" spans="1:6" ht="15" thickBot="1">
      <c r="A115" s="1768" t="s">
        <v>1399</v>
      </c>
      <c r="B115" s="1772" t="s">
        <v>1117</v>
      </c>
      <c r="C115" s="1773">
        <v>0.125</v>
      </c>
      <c r="D115" s="1773">
        <v>0.125</v>
      </c>
      <c r="E115" s="1773">
        <v>0.11700000000000001</v>
      </c>
      <c r="F115" s="1774">
        <v>0.13</v>
      </c>
    </row>
    <row r="116" spans="1:6" ht="15" thickBot="1">
      <c r="A116" s="1768" t="s">
        <v>1399</v>
      </c>
      <c r="B116" s="1772" t="s">
        <v>1128</v>
      </c>
      <c r="C116" s="1773">
        <v>0.11700000000000001</v>
      </c>
      <c r="D116" s="1773">
        <v>0.11700000000000001</v>
      </c>
      <c r="E116" s="1773">
        <v>8.7999999999999995E-2</v>
      </c>
      <c r="F116" s="1774">
        <v>0.13</v>
      </c>
    </row>
    <row r="117" spans="1:6" ht="15" thickBot="1">
      <c r="A117" s="1768" t="s">
        <v>1399</v>
      </c>
      <c r="B117" s="1772" t="s">
        <v>1139</v>
      </c>
      <c r="C117" s="1773">
        <v>0.13</v>
      </c>
      <c r="D117" s="1773">
        <v>0.13</v>
      </c>
      <c r="E117" s="1773">
        <v>0.129</v>
      </c>
      <c r="F117" s="1774">
        <v>0.13</v>
      </c>
    </row>
    <row r="118" spans="1:6" ht="15" thickBot="1">
      <c r="A118" s="1768" t="s">
        <v>1399</v>
      </c>
      <c r="B118" s="1772" t="s">
        <v>1151</v>
      </c>
      <c r="C118" s="1773">
        <v>0.123</v>
      </c>
      <c r="D118" s="1773">
        <v>0.123</v>
      </c>
      <c r="E118" s="1773">
        <v>0.11600000000000001</v>
      </c>
      <c r="F118" s="1774">
        <v>0.13</v>
      </c>
    </row>
    <row r="119" spans="1:6" ht="15" thickBot="1">
      <c r="A119" s="1768" t="s">
        <v>1399</v>
      </c>
      <c r="B119" s="1772" t="s">
        <v>1161</v>
      </c>
      <c r="C119" s="1773">
        <v>0.127</v>
      </c>
      <c r="D119" s="1773">
        <v>0.127</v>
      </c>
      <c r="E119" s="1773">
        <v>0.124</v>
      </c>
      <c r="F119" s="1774">
        <v>0.13</v>
      </c>
    </row>
    <row r="120" spans="1:6" ht="15" thickBot="1">
      <c r="A120" s="1768" t="s">
        <v>1399</v>
      </c>
      <c r="B120" s="1772" t="s">
        <v>1171</v>
      </c>
      <c r="C120" s="1773">
        <v>0.125</v>
      </c>
      <c r="D120" s="1773">
        <v>0.125</v>
      </c>
      <c r="E120" s="1773">
        <v>0.122</v>
      </c>
      <c r="F120" s="1774">
        <v>0.13</v>
      </c>
    </row>
    <row r="121" spans="1:6" ht="15" thickBot="1">
      <c r="A121" s="1768" t="s">
        <v>1399</v>
      </c>
      <c r="B121" s="1772" t="s">
        <v>1181</v>
      </c>
      <c r="C121" s="1773">
        <v>0.13</v>
      </c>
      <c r="D121" s="1773">
        <v>0.13</v>
      </c>
      <c r="E121" s="1773">
        <v>0.13</v>
      </c>
      <c r="F121" s="1774">
        <v>0.13</v>
      </c>
    </row>
    <row r="122" spans="1:6" ht="15" thickBot="1">
      <c r="A122" s="1768" t="s">
        <v>1399</v>
      </c>
      <c r="B122" s="1772" t="s">
        <v>1191</v>
      </c>
      <c r="C122" s="1773">
        <v>0.13</v>
      </c>
      <c r="D122" s="1773">
        <v>0.13</v>
      </c>
      <c r="E122" s="1773">
        <v>0.125</v>
      </c>
      <c r="F122" s="1774">
        <v>0.13</v>
      </c>
    </row>
    <row r="123" spans="1:6" ht="15" thickBot="1">
      <c r="A123" s="1768" t="s">
        <v>1399</v>
      </c>
      <c r="B123" s="1772" t="s">
        <v>1201</v>
      </c>
      <c r="C123" s="1773">
        <v>0.129</v>
      </c>
      <c r="D123" s="1773">
        <v>0.129</v>
      </c>
      <c r="E123" s="1773">
        <v>0.123</v>
      </c>
      <c r="F123" s="1774">
        <v>0.13</v>
      </c>
    </row>
    <row r="124" spans="1:6" ht="15" thickBot="1">
      <c r="A124" s="1768" t="s">
        <v>1399</v>
      </c>
      <c r="B124" s="1772" t="s">
        <v>1211</v>
      </c>
      <c r="C124" s="1773">
        <v>0.10199999999999999</v>
      </c>
      <c r="D124" s="1773">
        <v>0.10100000000000001</v>
      </c>
      <c r="E124" s="1773">
        <v>0.08</v>
      </c>
      <c r="F124" s="1781"/>
    </row>
    <row r="125" spans="1:6" ht="15" thickBot="1">
      <c r="A125" s="1768" t="s">
        <v>1399</v>
      </c>
      <c r="B125" s="1772" t="s">
        <v>1221</v>
      </c>
      <c r="C125" s="1773">
        <v>0.13</v>
      </c>
      <c r="D125" s="1773">
        <v>0.13</v>
      </c>
      <c r="E125" s="1773">
        <v>0.129</v>
      </c>
      <c r="F125" s="1781"/>
    </row>
    <row r="126" spans="1:6" ht="15" thickBot="1">
      <c r="A126" s="1768" t="s">
        <v>1399</v>
      </c>
      <c r="B126" s="1772" t="s">
        <v>1231</v>
      </c>
      <c r="C126" s="1773">
        <v>0.13</v>
      </c>
      <c r="D126" s="1773">
        <v>0.13</v>
      </c>
      <c r="E126" s="1773">
        <v>0.126</v>
      </c>
      <c r="F126" s="1781"/>
    </row>
    <row r="127" spans="1:6" ht="15" thickBot="1">
      <c r="A127" s="1768" t="s">
        <v>1399</v>
      </c>
      <c r="B127" s="1772" t="s">
        <v>1241</v>
      </c>
      <c r="C127" s="1773">
        <v>0.125</v>
      </c>
      <c r="D127" s="1773">
        <v>0.125</v>
      </c>
      <c r="E127" s="1773">
        <v>0.121</v>
      </c>
      <c r="F127" s="1781"/>
    </row>
    <row r="128" spans="1:6" ht="15" thickBot="1">
      <c r="A128" s="1768" t="s">
        <v>1399</v>
      </c>
      <c r="B128" s="1772" t="s">
        <v>1251</v>
      </c>
      <c r="C128" s="1773">
        <v>0.12</v>
      </c>
      <c r="D128" s="1773">
        <v>0.12</v>
      </c>
      <c r="E128" s="1773">
        <v>0.105</v>
      </c>
      <c r="F128" s="1781"/>
    </row>
    <row r="129" spans="1:6" ht="15" thickBot="1">
      <c r="A129" s="1768" t="s">
        <v>1399</v>
      </c>
      <c r="B129" s="1772" t="s">
        <v>1260</v>
      </c>
      <c r="C129" s="1773">
        <v>0.13</v>
      </c>
      <c r="D129" s="1773">
        <v>0.13</v>
      </c>
      <c r="E129" s="1773">
        <v>0.126</v>
      </c>
      <c r="F129" s="1781"/>
    </row>
    <row r="130" spans="1:6" ht="15" thickBot="1">
      <c r="A130" s="1768" t="s">
        <v>1399</v>
      </c>
      <c r="B130" s="1772" t="s">
        <v>1269</v>
      </c>
      <c r="C130" s="1773">
        <v>0.125</v>
      </c>
      <c r="D130" s="1773">
        <v>0.125</v>
      </c>
      <c r="E130" s="1773">
        <v>0.122</v>
      </c>
      <c r="F130" s="1781"/>
    </row>
    <row r="131" spans="1:6" ht="15" thickBot="1">
      <c r="A131" s="1768" t="s">
        <v>1399</v>
      </c>
      <c r="B131" s="1772" t="s">
        <v>1277</v>
      </c>
      <c r="C131" s="1773">
        <v>0.127</v>
      </c>
      <c r="D131" s="1773">
        <v>0.126</v>
      </c>
      <c r="E131" s="1773">
        <v>0.123</v>
      </c>
      <c r="F131" s="1781"/>
    </row>
    <row r="132" spans="1:6" ht="15" thickBot="1">
      <c r="A132" s="1768" t="s">
        <v>1399</v>
      </c>
      <c r="B132" s="1772" t="s">
        <v>1284</v>
      </c>
      <c r="C132" s="1773">
        <v>9.0999999999999998E-2</v>
      </c>
      <c r="D132" s="1773">
        <v>0.121</v>
      </c>
      <c r="E132" s="1773">
        <v>9.9000000000000005E-2</v>
      </c>
      <c r="F132" s="1781"/>
    </row>
    <row r="133" spans="1:6" ht="15" thickBot="1">
      <c r="A133" s="1768" t="s">
        <v>1399</v>
      </c>
      <c r="B133" s="1772" t="s">
        <v>1291</v>
      </c>
      <c r="C133" s="1773">
        <v>0.13</v>
      </c>
      <c r="D133" s="1773">
        <v>0.13</v>
      </c>
      <c r="E133" s="1773">
        <v>0.129</v>
      </c>
      <c r="F133" s="1781"/>
    </row>
    <row r="134" spans="1:6" ht="15" thickBot="1">
      <c r="A134" s="1768" t="s">
        <v>1399</v>
      </c>
      <c r="B134" s="1772" t="s">
        <v>2095</v>
      </c>
      <c r="C134" s="1773">
        <v>6.8000000000000005E-2</v>
      </c>
      <c r="D134" s="1773">
        <v>6.5000000000000002E-2</v>
      </c>
      <c r="E134" s="1773">
        <v>6.5000000000000002E-2</v>
      </c>
      <c r="F134" s="1774">
        <v>0.13</v>
      </c>
    </row>
    <row r="135" spans="1:6" ht="15" thickBot="1">
      <c r="A135" s="1768" t="s">
        <v>1399</v>
      </c>
      <c r="B135" s="1772" t="s">
        <v>1305</v>
      </c>
      <c r="C135" s="1773">
        <v>0.123</v>
      </c>
      <c r="D135" s="1773">
        <v>0.123</v>
      </c>
      <c r="E135" s="1773">
        <v>0.11</v>
      </c>
      <c r="F135" s="1781"/>
    </row>
    <row r="136" spans="1:6" ht="15" thickBot="1">
      <c r="A136" s="1768" t="s">
        <v>1399</v>
      </c>
      <c r="B136" s="1772" t="s">
        <v>1312</v>
      </c>
      <c r="C136" s="1773">
        <v>0.13</v>
      </c>
      <c r="D136" s="1773">
        <v>0.13</v>
      </c>
      <c r="E136" s="1773">
        <v>0.125</v>
      </c>
      <c r="F136" s="1781"/>
    </row>
    <row r="137" spans="1:6" ht="15" thickBot="1">
      <c r="A137" s="1768" t="s">
        <v>1399</v>
      </c>
      <c r="B137" s="1772" t="s">
        <v>1319</v>
      </c>
      <c r="C137" s="1773">
        <v>0.121</v>
      </c>
      <c r="D137" s="1773">
        <v>0.122</v>
      </c>
      <c r="E137" s="1773">
        <v>0.115</v>
      </c>
      <c r="F137" s="1781"/>
    </row>
    <row r="138" spans="1:6" ht="15" thickBot="1">
      <c r="A138" s="1768" t="s">
        <v>1399</v>
      </c>
      <c r="B138" s="1772" t="s">
        <v>2096</v>
      </c>
      <c r="C138" s="1773">
        <v>0.105</v>
      </c>
      <c r="D138" s="1773">
        <v>0.125</v>
      </c>
      <c r="E138" s="1773">
        <v>0.112</v>
      </c>
      <c r="F138" s="1781"/>
    </row>
    <row r="139" spans="1:6" ht="15" thickBot="1">
      <c r="A139" s="1768" t="s">
        <v>1399</v>
      </c>
      <c r="B139" s="1772" t="s">
        <v>2097</v>
      </c>
      <c r="C139" s="1773">
        <v>0.127</v>
      </c>
      <c r="D139" s="1773">
        <v>0.127</v>
      </c>
      <c r="E139" s="1773">
        <v>0.122</v>
      </c>
      <c r="F139" s="1774">
        <v>0.13</v>
      </c>
    </row>
    <row r="140" spans="1:6" ht="15" thickBot="1">
      <c r="A140" s="1768" t="s">
        <v>1399</v>
      </c>
      <c r="B140" s="1772" t="s">
        <v>2098</v>
      </c>
      <c r="C140" s="1773">
        <v>0.125</v>
      </c>
      <c r="D140" s="1773">
        <v>0.125</v>
      </c>
      <c r="E140" s="1773">
        <v>0.11899999999999999</v>
      </c>
      <c r="F140" s="1774">
        <v>0.13</v>
      </c>
    </row>
    <row r="141" spans="1:6" ht="15" thickBot="1">
      <c r="A141" s="1768" t="s">
        <v>1399</v>
      </c>
      <c r="B141" s="1772" t="s">
        <v>1338</v>
      </c>
      <c r="C141" s="1773">
        <v>0.125</v>
      </c>
      <c r="D141" s="1773">
        <v>0.125</v>
      </c>
      <c r="E141" s="1773">
        <v>0.11700000000000001</v>
      </c>
      <c r="F141" s="1781"/>
    </row>
    <row r="142" spans="1:6" ht="15" thickBot="1">
      <c r="A142" s="1768" t="s">
        <v>1399</v>
      </c>
      <c r="B142" s="1772" t="s">
        <v>1343</v>
      </c>
      <c r="C142" s="1773">
        <v>0.125</v>
      </c>
      <c r="D142" s="1773">
        <v>0.125</v>
      </c>
      <c r="E142" s="1773">
        <v>0.115</v>
      </c>
      <c r="F142" s="1781"/>
    </row>
    <row r="143" spans="1:6" ht="15" thickBot="1">
      <c r="A143" s="1768" t="s">
        <v>1399</v>
      </c>
      <c r="B143" s="1772" t="s">
        <v>1348</v>
      </c>
      <c r="C143" s="1773">
        <v>0.121</v>
      </c>
      <c r="D143" s="1773">
        <v>0.121</v>
      </c>
      <c r="E143" s="1773">
        <v>0.108</v>
      </c>
      <c r="F143" s="1781"/>
    </row>
    <row r="144" spans="1:6" ht="15" thickBot="1">
      <c r="A144" s="1768" t="s">
        <v>1399</v>
      </c>
      <c r="B144" s="1785" t="s">
        <v>2099</v>
      </c>
      <c r="C144" s="1786">
        <v>0.126</v>
      </c>
      <c r="D144" s="1786">
        <v>0.126</v>
      </c>
      <c r="E144" s="1786">
        <v>0.121</v>
      </c>
      <c r="F144" s="1781"/>
    </row>
    <row r="145" spans="1:6" ht="15" thickBot="1">
      <c r="A145" s="1776" t="s">
        <v>1399</v>
      </c>
      <c r="B145" s="1787" t="s">
        <v>2100</v>
      </c>
      <c r="C145" s="1788"/>
      <c r="D145" s="1788"/>
      <c r="E145" s="1788"/>
      <c r="F145" s="1789">
        <v>0.05</v>
      </c>
    </row>
    <row r="146" spans="1:6" ht="24.6" thickBot="1">
      <c r="A146" s="1790" t="s">
        <v>1399</v>
      </c>
      <c r="B146" s="1775" t="s">
        <v>2101</v>
      </c>
      <c r="C146" s="1782"/>
      <c r="D146" s="1782"/>
      <c r="E146" s="1782"/>
      <c r="F146" s="1791">
        <v>0.05</v>
      </c>
    </row>
    <row r="147" spans="1:6" ht="24.6" thickBot="1">
      <c r="A147" s="1768" t="s">
        <v>1399</v>
      </c>
      <c r="B147" s="1772" t="s">
        <v>2102</v>
      </c>
      <c r="C147" s="1782"/>
      <c r="D147" s="1782"/>
      <c r="E147" s="1782"/>
      <c r="F147" s="1774">
        <v>0.05</v>
      </c>
    </row>
    <row r="148" spans="1:6" ht="24.6" thickBot="1">
      <c r="A148" s="1768" t="s">
        <v>1399</v>
      </c>
      <c r="B148" s="1772" t="s">
        <v>2103</v>
      </c>
      <c r="C148" s="1782"/>
      <c r="D148" s="1782"/>
      <c r="E148" s="1782"/>
      <c r="F148" s="1774">
        <v>0.05</v>
      </c>
    </row>
    <row r="149" spans="1:6" ht="24.6" thickBot="1">
      <c r="A149" s="1768" t="s">
        <v>1399</v>
      </c>
      <c r="B149" s="1772" t="s">
        <v>2104</v>
      </c>
      <c r="C149" s="1782"/>
      <c r="D149" s="1782"/>
      <c r="E149" s="1782"/>
      <c r="F149" s="1774">
        <v>0.05</v>
      </c>
    </row>
    <row r="150" spans="1:6" ht="24.6" thickBot="1">
      <c r="A150" s="1768" t="s">
        <v>1399</v>
      </c>
      <c r="B150" s="1772" t="s">
        <v>2105</v>
      </c>
      <c r="C150" s="1782"/>
      <c r="D150" s="1782"/>
      <c r="E150" s="1782"/>
      <c r="F150" s="1774">
        <v>0.05</v>
      </c>
    </row>
    <row r="151" spans="1:6" ht="24.6" thickBot="1">
      <c r="A151" s="1768" t="s">
        <v>1399</v>
      </c>
      <c r="B151" s="1772" t="s">
        <v>2106</v>
      </c>
      <c r="C151" s="1782"/>
      <c r="D151" s="1782"/>
      <c r="E151" s="1782"/>
      <c r="F151" s="1774">
        <v>0.05</v>
      </c>
    </row>
    <row r="152" spans="1:6" ht="24.6" thickBot="1">
      <c r="A152" s="1768" t="s">
        <v>1399</v>
      </c>
      <c r="B152" s="1772" t="s">
        <v>1381</v>
      </c>
      <c r="C152" s="1782"/>
      <c r="D152" s="1782"/>
      <c r="E152" s="1782"/>
      <c r="F152" s="1774">
        <v>0.05</v>
      </c>
    </row>
    <row r="153" spans="1:6" ht="15" thickBot="1">
      <c r="A153" s="1768" t="s">
        <v>1399</v>
      </c>
      <c r="B153" s="1772" t="s">
        <v>2107</v>
      </c>
      <c r="C153" s="1782"/>
      <c r="D153" s="1782"/>
      <c r="E153" s="1782"/>
      <c r="F153" s="1774">
        <v>0.05</v>
      </c>
    </row>
    <row r="154" spans="1:6" ht="15" thickBot="1">
      <c r="A154" s="1768" t="s">
        <v>1399</v>
      </c>
      <c r="B154" s="1772" t="s">
        <v>2108</v>
      </c>
      <c r="C154" s="1782"/>
      <c r="D154" s="1782"/>
      <c r="E154" s="1782"/>
      <c r="F154" s="1774">
        <v>0.05</v>
      </c>
    </row>
    <row r="155" spans="1:6" ht="24.6" thickBot="1">
      <c r="A155" s="1768" t="s">
        <v>1399</v>
      </c>
      <c r="B155" s="1772" t="s">
        <v>2109</v>
      </c>
      <c r="C155" s="1782"/>
      <c r="D155" s="1782"/>
      <c r="E155" s="1782"/>
      <c r="F155" s="1774">
        <v>0.05</v>
      </c>
    </row>
    <row r="156" spans="1:6" ht="24.6" thickBot="1">
      <c r="A156" s="1768" t="s">
        <v>1399</v>
      </c>
      <c r="B156" s="1772" t="s">
        <v>2110</v>
      </c>
      <c r="C156" s="1782"/>
      <c r="D156" s="1782"/>
      <c r="E156" s="1782"/>
      <c r="F156" s="1774">
        <v>0.05</v>
      </c>
    </row>
    <row r="157" spans="1:6" ht="24.6" thickBot="1">
      <c r="A157" s="1776" t="s">
        <v>1399</v>
      </c>
      <c r="B157" s="1783" t="s">
        <v>2111</v>
      </c>
      <c r="C157" s="1779"/>
      <c r="D157" s="1779"/>
      <c r="E157" s="1779"/>
      <c r="F157" s="1784">
        <v>0.05</v>
      </c>
    </row>
    <row r="158" spans="1:6" ht="15" thickBot="1">
      <c r="A158" s="1768" t="s">
        <v>1401</v>
      </c>
      <c r="B158" s="1769" t="s">
        <v>2112</v>
      </c>
      <c r="C158" s="1770">
        <v>0.13</v>
      </c>
      <c r="D158" s="1770">
        <v>0.13</v>
      </c>
      <c r="E158" s="1770">
        <v>0.13</v>
      </c>
      <c r="F158" s="1771">
        <v>0.13</v>
      </c>
    </row>
    <row r="159" spans="1:6" ht="15" thickBot="1">
      <c r="A159" s="1768" t="s">
        <v>1401</v>
      </c>
      <c r="B159" s="1772" t="s">
        <v>1066</v>
      </c>
      <c r="C159" s="1773">
        <v>0.13</v>
      </c>
      <c r="D159" s="1773">
        <v>0.13</v>
      </c>
      <c r="E159" s="1773">
        <v>0.13</v>
      </c>
      <c r="F159" s="1774">
        <v>0.13</v>
      </c>
    </row>
    <row r="160" spans="1:6" ht="15" thickBot="1">
      <c r="A160" s="1768" t="s">
        <v>1401</v>
      </c>
      <c r="B160" s="1772" t="s">
        <v>1080</v>
      </c>
      <c r="C160" s="1773">
        <v>0.13</v>
      </c>
      <c r="D160" s="1773">
        <v>0.13</v>
      </c>
      <c r="E160" s="1773">
        <v>0.129</v>
      </c>
      <c r="F160" s="1774">
        <v>0.13</v>
      </c>
    </row>
    <row r="161" spans="1:6" ht="15" thickBot="1">
      <c r="A161" s="1768" t="s">
        <v>1401</v>
      </c>
      <c r="B161" s="1772" t="s">
        <v>1093</v>
      </c>
      <c r="C161" s="1773">
        <v>0.128</v>
      </c>
      <c r="D161" s="1773">
        <v>0.128</v>
      </c>
      <c r="E161" s="1773">
        <v>0.125</v>
      </c>
      <c r="F161" s="1774">
        <v>0.13</v>
      </c>
    </row>
    <row r="162" spans="1:6" ht="15" thickBot="1">
      <c r="A162" s="1768" t="s">
        <v>1401</v>
      </c>
      <c r="B162" s="1772" t="s">
        <v>1107</v>
      </c>
      <c r="C162" s="1773">
        <v>0.122</v>
      </c>
      <c r="D162" s="1773">
        <v>0.122</v>
      </c>
      <c r="E162" s="1773">
        <v>0.126</v>
      </c>
      <c r="F162" s="1774">
        <v>0.122</v>
      </c>
    </row>
    <row r="163" spans="1:6" ht="15" thickBot="1">
      <c r="A163" s="1768" t="s">
        <v>1401</v>
      </c>
      <c r="B163" s="1772" t="s">
        <v>1118</v>
      </c>
      <c r="C163" s="1773">
        <v>0.13</v>
      </c>
      <c r="D163" s="1773">
        <v>0.13</v>
      </c>
      <c r="E163" s="1773">
        <v>0.125</v>
      </c>
      <c r="F163" s="1774">
        <v>0.13</v>
      </c>
    </row>
    <row r="164" spans="1:6" ht="15" thickBot="1">
      <c r="A164" s="1768" t="s">
        <v>1401</v>
      </c>
      <c r="B164" s="1772" t="s">
        <v>1129</v>
      </c>
      <c r="C164" s="1773">
        <v>0.13</v>
      </c>
      <c r="D164" s="1773">
        <v>0.13</v>
      </c>
      <c r="E164" s="1773">
        <v>0.13</v>
      </c>
      <c r="F164" s="1774">
        <v>0.13</v>
      </c>
    </row>
    <row r="165" spans="1:6" ht="15" thickBot="1">
      <c r="A165" s="1768" t="s">
        <v>1401</v>
      </c>
      <c r="B165" s="1772" t="s">
        <v>1140</v>
      </c>
      <c r="C165" s="1773">
        <v>0.13</v>
      </c>
      <c r="D165" s="1773">
        <v>0.13</v>
      </c>
      <c r="E165" s="1773">
        <v>0.124</v>
      </c>
      <c r="F165" s="1774">
        <v>0.13</v>
      </c>
    </row>
    <row r="166" spans="1:6" ht="15" thickBot="1">
      <c r="A166" s="1768" t="s">
        <v>1401</v>
      </c>
      <c r="B166" s="1772" t="s">
        <v>1152</v>
      </c>
      <c r="C166" s="1773">
        <v>0.13</v>
      </c>
      <c r="D166" s="1773">
        <v>0.13</v>
      </c>
      <c r="E166" s="1773">
        <v>0.13</v>
      </c>
      <c r="F166" s="1774">
        <v>0.13</v>
      </c>
    </row>
    <row r="167" spans="1:6" ht="15" thickBot="1">
      <c r="A167" s="1768" t="s">
        <v>1401</v>
      </c>
      <c r="B167" s="1772" t="s">
        <v>1162</v>
      </c>
      <c r="C167" s="1773">
        <v>0.125</v>
      </c>
      <c r="D167" s="1773">
        <v>0.125</v>
      </c>
      <c r="E167" s="1773">
        <v>0.121</v>
      </c>
      <c r="F167" s="1781"/>
    </row>
    <row r="168" spans="1:6" ht="15" thickBot="1">
      <c r="A168" s="1768" t="s">
        <v>1401</v>
      </c>
      <c r="B168" s="1772" t="s">
        <v>1172</v>
      </c>
      <c r="C168" s="1773">
        <v>0.13</v>
      </c>
      <c r="D168" s="1773">
        <v>0.13</v>
      </c>
      <c r="E168" s="1773">
        <v>0.126</v>
      </c>
      <c r="F168" s="1781"/>
    </row>
    <row r="169" spans="1:6" ht="15" thickBot="1">
      <c r="A169" s="1768" t="s">
        <v>1401</v>
      </c>
      <c r="B169" s="1772" t="s">
        <v>1182</v>
      </c>
      <c r="C169" s="1773">
        <v>0.128</v>
      </c>
      <c r="D169" s="1773">
        <v>0.129</v>
      </c>
      <c r="E169" s="1773">
        <v>0.13</v>
      </c>
      <c r="F169" s="1781"/>
    </row>
    <row r="170" spans="1:6" ht="15" thickBot="1">
      <c r="A170" s="1768" t="s">
        <v>1401</v>
      </c>
      <c r="B170" s="1772" t="s">
        <v>1192</v>
      </c>
      <c r="C170" s="1773">
        <v>0.14099999999999999</v>
      </c>
      <c r="D170" s="1773">
        <v>0.13</v>
      </c>
      <c r="E170" s="1773">
        <v>0.125</v>
      </c>
      <c r="F170" s="1781"/>
    </row>
    <row r="171" spans="1:6" ht="15" thickBot="1">
      <c r="A171" s="1768" t="s">
        <v>1401</v>
      </c>
      <c r="B171" s="1772" t="s">
        <v>2113</v>
      </c>
      <c r="C171" s="1773">
        <v>0.127</v>
      </c>
      <c r="D171" s="1773">
        <v>0.126</v>
      </c>
      <c r="E171" s="1773">
        <v>0.126</v>
      </c>
      <c r="F171" s="1774">
        <v>0.11799999999999999</v>
      </c>
    </row>
    <row r="172" spans="1:6" ht="15" thickBot="1">
      <c r="A172" s="1768" t="s">
        <v>1401</v>
      </c>
      <c r="B172" s="1772" t="s">
        <v>2114</v>
      </c>
      <c r="C172" s="1773">
        <v>0.13</v>
      </c>
      <c r="D172" s="1773">
        <v>0.13</v>
      </c>
      <c r="E172" s="1773">
        <v>0.13</v>
      </c>
      <c r="F172" s="1781"/>
    </row>
    <row r="173" spans="1:6" ht="15" thickBot="1">
      <c r="A173" s="1768" t="s">
        <v>1401</v>
      </c>
      <c r="B173" s="1772" t="s">
        <v>1222</v>
      </c>
      <c r="C173" s="1773">
        <v>0.13</v>
      </c>
      <c r="D173" s="1773">
        <v>0.13</v>
      </c>
      <c r="E173" s="1773">
        <v>0.13</v>
      </c>
      <c r="F173" s="1781"/>
    </row>
    <row r="174" spans="1:6" ht="15" thickBot="1">
      <c r="A174" s="1768" t="s">
        <v>1401</v>
      </c>
      <c r="B174" s="1772" t="s">
        <v>2115</v>
      </c>
      <c r="C174" s="1773">
        <v>0.13</v>
      </c>
      <c r="D174" s="1773">
        <v>0.13</v>
      </c>
      <c r="E174" s="1773">
        <v>0.13</v>
      </c>
      <c r="F174" s="1774">
        <v>0.13</v>
      </c>
    </row>
    <row r="175" spans="1:6" ht="15" thickBot="1">
      <c r="A175" s="1768" t="s">
        <v>1401</v>
      </c>
      <c r="B175" s="1772" t="s">
        <v>2116</v>
      </c>
      <c r="C175" s="1773">
        <v>0.13</v>
      </c>
      <c r="D175" s="1773">
        <v>0.13</v>
      </c>
      <c r="E175" s="1773">
        <v>0.13</v>
      </c>
      <c r="F175" s="1774">
        <v>0.13</v>
      </c>
    </row>
    <row r="176" spans="1:6" ht="15" thickBot="1">
      <c r="A176" s="1768" t="s">
        <v>1401</v>
      </c>
      <c r="B176" s="1772" t="s">
        <v>1252</v>
      </c>
      <c r="C176" s="1773">
        <v>0.13</v>
      </c>
      <c r="D176" s="1773">
        <v>0.13</v>
      </c>
      <c r="E176" s="1773">
        <v>0.13</v>
      </c>
      <c r="F176" s="1774">
        <v>0.13</v>
      </c>
    </row>
    <row r="177" spans="1:6" ht="15" thickBot="1">
      <c r="A177" s="1768" t="s">
        <v>1401</v>
      </c>
      <c r="B177" s="1772" t="s">
        <v>2117</v>
      </c>
      <c r="C177" s="1773">
        <v>0.13</v>
      </c>
      <c r="D177" s="1773">
        <v>0.13</v>
      </c>
      <c r="E177" s="1773">
        <v>0.13</v>
      </c>
      <c r="F177" s="1774">
        <v>0.13</v>
      </c>
    </row>
    <row r="178" spans="1:6" ht="15" thickBot="1">
      <c r="A178" s="1768" t="s">
        <v>1401</v>
      </c>
      <c r="B178" s="1772" t="s">
        <v>1270</v>
      </c>
      <c r="C178" s="1773">
        <v>0.13</v>
      </c>
      <c r="D178" s="1773">
        <v>0.13</v>
      </c>
      <c r="E178" s="1773">
        <v>0.13</v>
      </c>
      <c r="F178" s="1774">
        <v>0.127</v>
      </c>
    </row>
    <row r="179" spans="1:6" ht="15" thickBot="1">
      <c r="A179" s="1768" t="s">
        <v>1401</v>
      </c>
      <c r="B179" s="1772" t="s">
        <v>1278</v>
      </c>
      <c r="C179" s="1773">
        <v>0.13</v>
      </c>
      <c r="D179" s="1773">
        <v>0.13</v>
      </c>
      <c r="E179" s="1773">
        <v>0.13</v>
      </c>
      <c r="F179" s="1781"/>
    </row>
    <row r="180" spans="1:6" ht="15" thickBot="1">
      <c r="A180" s="1768" t="s">
        <v>1401</v>
      </c>
      <c r="B180" s="1772" t="s">
        <v>2118</v>
      </c>
      <c r="C180" s="1773">
        <v>0.13</v>
      </c>
      <c r="D180" s="1773">
        <v>0.13</v>
      </c>
      <c r="E180" s="1773">
        <v>0.125</v>
      </c>
      <c r="F180" s="1774">
        <v>0.13</v>
      </c>
    </row>
    <row r="181" spans="1:6" ht="15" thickBot="1">
      <c r="A181" s="1768" t="s">
        <v>1401</v>
      </c>
      <c r="B181" s="1772" t="s">
        <v>1292</v>
      </c>
      <c r="C181" s="1773">
        <v>0.122</v>
      </c>
      <c r="D181" s="1773">
        <v>0.123</v>
      </c>
      <c r="E181" s="1773">
        <v>0.126</v>
      </c>
      <c r="F181" s="1774">
        <v>0.121</v>
      </c>
    </row>
    <row r="182" spans="1:6" ht="15" thickBot="1">
      <c r="A182" s="1768" t="s">
        <v>1401</v>
      </c>
      <c r="B182" s="1772" t="s">
        <v>1299</v>
      </c>
      <c r="C182" s="1773">
        <v>0.125</v>
      </c>
      <c r="D182" s="1773">
        <v>0.125</v>
      </c>
      <c r="E182" s="1773">
        <v>0.11700000000000001</v>
      </c>
      <c r="F182" s="1774">
        <v>0.13</v>
      </c>
    </row>
    <row r="183" spans="1:6" ht="15" thickBot="1">
      <c r="A183" s="1768" t="s">
        <v>1401</v>
      </c>
      <c r="B183" s="1772" t="s">
        <v>1306</v>
      </c>
      <c r="C183" s="1773">
        <v>0.127</v>
      </c>
      <c r="D183" s="1773">
        <v>0.127</v>
      </c>
      <c r="E183" s="1773">
        <v>0.128</v>
      </c>
      <c r="F183" s="1781"/>
    </row>
    <row r="184" spans="1:6" ht="15" thickBot="1">
      <c r="A184" s="1768" t="s">
        <v>1401</v>
      </c>
      <c r="B184" s="1772" t="s">
        <v>1313</v>
      </c>
      <c r="C184" s="1773">
        <v>0.125</v>
      </c>
      <c r="D184" s="1773">
        <v>0.125</v>
      </c>
      <c r="E184" s="1773">
        <v>0.127</v>
      </c>
      <c r="F184" s="1781"/>
    </row>
    <row r="185" spans="1:6" ht="15" thickBot="1">
      <c r="A185" s="1768" t="s">
        <v>1401</v>
      </c>
      <c r="B185" s="1772" t="s">
        <v>2119</v>
      </c>
      <c r="C185" s="1773">
        <v>0.127</v>
      </c>
      <c r="D185" s="1773">
        <v>0.127</v>
      </c>
      <c r="E185" s="1773">
        <v>0.128</v>
      </c>
      <c r="F185" s="1774">
        <v>0.13</v>
      </c>
    </row>
    <row r="186" spans="1:6" ht="24.6" thickBot="1">
      <c r="A186" s="1768" t="s">
        <v>1401</v>
      </c>
      <c r="B186" s="1772" t="s">
        <v>2120</v>
      </c>
      <c r="C186" s="1782"/>
      <c r="D186" s="1782"/>
      <c r="E186" s="1782"/>
      <c r="F186" s="1774">
        <v>0.05</v>
      </c>
    </row>
    <row r="187" spans="1:6" ht="15" thickBot="1">
      <c r="A187" s="1768" t="s">
        <v>1401</v>
      </c>
      <c r="B187" s="1772" t="s">
        <v>2121</v>
      </c>
      <c r="C187" s="1782"/>
      <c r="D187" s="1782"/>
      <c r="E187" s="1782"/>
      <c r="F187" s="1774">
        <v>0.05</v>
      </c>
    </row>
    <row r="188" spans="1:6" ht="24.6" thickBot="1">
      <c r="A188" s="1768" t="s">
        <v>1401</v>
      </c>
      <c r="B188" s="1772" t="s">
        <v>2122</v>
      </c>
      <c r="C188" s="1782"/>
      <c r="D188" s="1782"/>
      <c r="E188" s="1782"/>
      <c r="F188" s="1774">
        <v>0.05</v>
      </c>
    </row>
    <row r="189" spans="1:6" ht="24.6" thickBot="1">
      <c r="A189" s="1768" t="s">
        <v>1401</v>
      </c>
      <c r="B189" s="1772" t="s">
        <v>2123</v>
      </c>
      <c r="C189" s="1782"/>
      <c r="D189" s="1782"/>
      <c r="E189" s="1782"/>
      <c r="F189" s="1774">
        <v>0.05</v>
      </c>
    </row>
    <row r="190" spans="1:6" ht="24.6" thickBot="1">
      <c r="A190" s="1768" t="s">
        <v>1401</v>
      </c>
      <c r="B190" s="1772" t="s">
        <v>2124</v>
      </c>
      <c r="C190" s="1782"/>
      <c r="D190" s="1782"/>
      <c r="E190" s="1782"/>
      <c r="F190" s="1774">
        <v>0.05</v>
      </c>
    </row>
    <row r="191" spans="1:6" ht="24.6" thickBot="1">
      <c r="A191" s="1768" t="s">
        <v>1401</v>
      </c>
      <c r="B191" s="1772" t="s">
        <v>2125</v>
      </c>
      <c r="C191" s="1782"/>
      <c r="D191" s="1782"/>
      <c r="E191" s="1782"/>
      <c r="F191" s="1774">
        <v>0.05</v>
      </c>
    </row>
    <row r="192" spans="1:6" ht="24.6" thickBot="1">
      <c r="A192" s="1768" t="s">
        <v>1401</v>
      </c>
      <c r="B192" s="1772" t="s">
        <v>2126</v>
      </c>
      <c r="C192" s="1782"/>
      <c r="D192" s="1782"/>
      <c r="E192" s="1782"/>
      <c r="F192" s="1774">
        <v>0.05</v>
      </c>
    </row>
    <row r="193" spans="1:6" ht="24.6" thickBot="1">
      <c r="A193" s="1768" t="s">
        <v>1401</v>
      </c>
      <c r="B193" s="1772" t="s">
        <v>2127</v>
      </c>
      <c r="C193" s="1782"/>
      <c r="D193" s="1782"/>
      <c r="E193" s="1782"/>
      <c r="F193" s="1774">
        <v>0.05</v>
      </c>
    </row>
    <row r="194" spans="1:6" ht="24.6" thickBot="1">
      <c r="A194" s="1768" t="s">
        <v>1401</v>
      </c>
      <c r="B194" s="1772" t="s">
        <v>2128</v>
      </c>
      <c r="C194" s="1782"/>
      <c r="D194" s="1782"/>
      <c r="E194" s="1782"/>
      <c r="F194" s="1774">
        <v>0.05</v>
      </c>
    </row>
    <row r="195" spans="1:6" ht="15" thickBot="1">
      <c r="A195" s="1768" t="s">
        <v>1401</v>
      </c>
      <c r="B195" s="1772" t="s">
        <v>2129</v>
      </c>
      <c r="C195" s="1782"/>
      <c r="D195" s="1782"/>
      <c r="E195" s="1782"/>
      <c r="F195" s="1774">
        <v>0.05</v>
      </c>
    </row>
    <row r="196" spans="1:6" ht="24.6" thickBot="1">
      <c r="A196" s="1768" t="s">
        <v>1401</v>
      </c>
      <c r="B196" s="1772" t="s">
        <v>2130</v>
      </c>
      <c r="C196" s="1782"/>
      <c r="D196" s="1782"/>
      <c r="E196" s="1782"/>
      <c r="F196" s="1774">
        <v>0.05</v>
      </c>
    </row>
    <row r="197" spans="1:6" ht="24.6" thickBot="1">
      <c r="A197" s="1768" t="s">
        <v>1401</v>
      </c>
      <c r="B197" s="1772" t="s">
        <v>2131</v>
      </c>
      <c r="C197" s="1782"/>
      <c r="D197" s="1782"/>
      <c r="E197" s="1782"/>
      <c r="F197" s="1774">
        <v>0.05</v>
      </c>
    </row>
    <row r="198" spans="1:6" ht="24.6" thickBot="1">
      <c r="A198" s="1768" t="s">
        <v>1401</v>
      </c>
      <c r="B198" s="1772" t="s">
        <v>2132</v>
      </c>
      <c r="C198" s="1782"/>
      <c r="D198" s="1782"/>
      <c r="E198" s="1782"/>
      <c r="F198" s="1774">
        <v>0.05</v>
      </c>
    </row>
    <row r="199" spans="1:6" ht="24.6" thickBot="1">
      <c r="A199" s="1768" t="s">
        <v>1401</v>
      </c>
      <c r="B199" s="1772" t="s">
        <v>2133</v>
      </c>
      <c r="C199" s="1782"/>
      <c r="D199" s="1782"/>
      <c r="E199" s="1782"/>
      <c r="F199" s="1774">
        <v>0.05</v>
      </c>
    </row>
    <row r="200" spans="1:6" ht="24.6" thickBot="1">
      <c r="A200" s="1768" t="s">
        <v>1401</v>
      </c>
      <c r="B200" s="1772" t="s">
        <v>2134</v>
      </c>
      <c r="C200" s="1782"/>
      <c r="D200" s="1782"/>
      <c r="E200" s="1782"/>
      <c r="F200" s="1774">
        <v>0.05</v>
      </c>
    </row>
    <row r="201" spans="1:6" ht="24.6" thickBot="1">
      <c r="A201" s="1768" t="s">
        <v>1401</v>
      </c>
      <c r="B201" s="1772" t="s">
        <v>2135</v>
      </c>
      <c r="C201" s="1782"/>
      <c r="D201" s="1782"/>
      <c r="E201" s="1782"/>
      <c r="F201" s="1774">
        <v>0.05</v>
      </c>
    </row>
    <row r="202" spans="1:6" ht="24.6" thickBot="1">
      <c r="A202" s="1768" t="s">
        <v>1401</v>
      </c>
      <c r="B202" s="1772" t="s">
        <v>2136</v>
      </c>
      <c r="C202" s="1782"/>
      <c r="D202" s="1782"/>
      <c r="E202" s="1782"/>
      <c r="F202" s="1774">
        <v>0.05</v>
      </c>
    </row>
    <row r="203" spans="1:6" ht="24.6" thickBot="1">
      <c r="A203" s="1768" t="s">
        <v>1401</v>
      </c>
      <c r="B203" s="1772" t="s">
        <v>2137</v>
      </c>
      <c r="C203" s="1782"/>
      <c r="D203" s="1782"/>
      <c r="E203" s="1782"/>
      <c r="F203" s="1774">
        <v>0.05</v>
      </c>
    </row>
    <row r="204" spans="1:6" ht="15" thickBot="1">
      <c r="A204" s="1768" t="s">
        <v>1401</v>
      </c>
      <c r="B204" s="1772" t="s">
        <v>2138</v>
      </c>
      <c r="C204" s="1782"/>
      <c r="D204" s="1782"/>
      <c r="E204" s="1782"/>
      <c r="F204" s="1774">
        <v>0.05</v>
      </c>
    </row>
    <row r="205" spans="1:6" ht="15" thickBot="1">
      <c r="A205" s="1776" t="s">
        <v>1401</v>
      </c>
      <c r="B205" s="1783" t="s">
        <v>2139</v>
      </c>
      <c r="C205" s="1779"/>
      <c r="D205" s="1779"/>
      <c r="E205" s="1779"/>
      <c r="F205" s="1784">
        <v>0.05</v>
      </c>
    </row>
    <row r="206" spans="1:6" ht="15" thickBot="1">
      <c r="A206" s="1768" t="s">
        <v>1403</v>
      </c>
      <c r="B206" s="1769" t="s">
        <v>2140</v>
      </c>
      <c r="C206" s="1770">
        <v>0.15</v>
      </c>
      <c r="D206" s="1770">
        <v>0.15</v>
      </c>
      <c r="E206" s="1770">
        <v>0.15</v>
      </c>
      <c r="F206" s="1771">
        <v>0.15</v>
      </c>
    </row>
    <row r="207" spans="1:6" ht="15" thickBot="1">
      <c r="A207" s="1768" t="s">
        <v>1403</v>
      </c>
      <c r="B207" s="1772" t="s">
        <v>1067</v>
      </c>
      <c r="C207" s="1773">
        <v>0.15</v>
      </c>
      <c r="D207" s="1773">
        <v>0.15</v>
      </c>
      <c r="E207" s="1773">
        <v>0.15</v>
      </c>
      <c r="F207" s="1774">
        <v>0.14399999999999999</v>
      </c>
    </row>
    <row r="208" spans="1:6" ht="15" thickBot="1">
      <c r="A208" s="1768" t="s">
        <v>1403</v>
      </c>
      <c r="B208" s="1772" t="s">
        <v>1081</v>
      </c>
      <c r="C208" s="1773">
        <v>0.15</v>
      </c>
      <c r="D208" s="1773">
        <v>0.15</v>
      </c>
      <c r="E208" s="1773">
        <v>0.15</v>
      </c>
      <c r="F208" s="1774">
        <v>0.15</v>
      </c>
    </row>
    <row r="209" spans="1:6" ht="15" thickBot="1">
      <c r="A209" s="1768" t="s">
        <v>1403</v>
      </c>
      <c r="B209" s="1772" t="s">
        <v>1094</v>
      </c>
      <c r="C209" s="1773">
        <v>0.13700000000000001</v>
      </c>
      <c r="D209" s="1773">
        <v>0.13700000000000001</v>
      </c>
      <c r="E209" s="1773">
        <v>0.14000000000000001</v>
      </c>
      <c r="F209" s="1774">
        <v>0.11700000000000001</v>
      </c>
    </row>
    <row r="210" spans="1:6" ht="15" thickBot="1">
      <c r="A210" s="1768" t="s">
        <v>1403</v>
      </c>
      <c r="B210" s="1772" t="s">
        <v>2141</v>
      </c>
      <c r="C210" s="1773">
        <v>0.15</v>
      </c>
      <c r="D210" s="1773">
        <v>0.15</v>
      </c>
      <c r="E210" s="1773">
        <v>0.15</v>
      </c>
      <c r="F210" s="1774">
        <v>0.13800000000000001</v>
      </c>
    </row>
    <row r="211" spans="1:6" ht="15" thickBot="1">
      <c r="A211" s="1768" t="s">
        <v>1403</v>
      </c>
      <c r="B211" s="1772" t="s">
        <v>2142</v>
      </c>
      <c r="C211" s="1773">
        <v>0.13700000000000001</v>
      </c>
      <c r="D211" s="1773">
        <v>0.13500000000000001</v>
      </c>
      <c r="E211" s="1773">
        <v>0.13600000000000001</v>
      </c>
      <c r="F211" s="1774">
        <v>0.1</v>
      </c>
    </row>
    <row r="212" spans="1:6" ht="15" thickBot="1">
      <c r="A212" s="1768" t="s">
        <v>1403</v>
      </c>
      <c r="B212" s="1772" t="s">
        <v>2143</v>
      </c>
      <c r="C212" s="1773">
        <v>0.15</v>
      </c>
      <c r="D212" s="1773">
        <v>0.15</v>
      </c>
      <c r="E212" s="1773">
        <v>0.14799999999999999</v>
      </c>
      <c r="F212" s="1774">
        <v>0.13600000000000001</v>
      </c>
    </row>
    <row r="213" spans="1:6" ht="15" thickBot="1">
      <c r="A213" s="1768" t="s">
        <v>1403</v>
      </c>
      <c r="B213" s="1772" t="s">
        <v>1141</v>
      </c>
      <c r="C213" s="1773">
        <v>0.15</v>
      </c>
      <c r="D213" s="1773">
        <v>0.15</v>
      </c>
      <c r="E213" s="1773">
        <v>0.15</v>
      </c>
      <c r="F213" s="1774">
        <v>0.13800000000000001</v>
      </c>
    </row>
    <row r="214" spans="1:6" ht="15" thickBot="1">
      <c r="A214" s="1768" t="s">
        <v>1403</v>
      </c>
      <c r="B214" s="1772" t="s">
        <v>1153</v>
      </c>
      <c r="C214" s="1773">
        <v>9.0999999999999998E-2</v>
      </c>
      <c r="D214" s="1773">
        <v>0.09</v>
      </c>
      <c r="E214" s="1773">
        <v>9.1999999999999998E-2</v>
      </c>
      <c r="F214" s="1781"/>
    </row>
    <row r="215" spans="1:6" ht="15" thickBot="1">
      <c r="A215" s="1768" t="s">
        <v>1403</v>
      </c>
      <c r="B215" s="1772" t="s">
        <v>2144</v>
      </c>
      <c r="C215" s="1773">
        <v>0.15</v>
      </c>
      <c r="D215" s="1773">
        <v>0.15</v>
      </c>
      <c r="E215" s="1773">
        <v>0.15</v>
      </c>
      <c r="F215" s="1774">
        <v>0.15</v>
      </c>
    </row>
    <row r="216" spans="1:6" ht="15" thickBot="1">
      <c r="A216" s="1768" t="s">
        <v>1403</v>
      </c>
      <c r="B216" s="1772" t="s">
        <v>1173</v>
      </c>
      <c r="C216" s="1773">
        <v>0.14699999999999999</v>
      </c>
      <c r="D216" s="1773">
        <v>0.14699999999999999</v>
      </c>
      <c r="E216" s="1773">
        <v>0.15</v>
      </c>
      <c r="F216" s="1774">
        <v>0.14000000000000001</v>
      </c>
    </row>
    <row r="217" spans="1:6" ht="15" thickBot="1">
      <c r="A217" s="1768" t="s">
        <v>1403</v>
      </c>
      <c r="B217" s="1772" t="s">
        <v>1183</v>
      </c>
      <c r="C217" s="1773">
        <v>0.15</v>
      </c>
      <c r="D217" s="1773">
        <v>0.15</v>
      </c>
      <c r="E217" s="1773">
        <v>0.15</v>
      </c>
      <c r="F217" s="1774">
        <v>0.15</v>
      </c>
    </row>
    <row r="218" spans="1:6" ht="15" thickBot="1">
      <c r="A218" s="1768" t="s">
        <v>1403</v>
      </c>
      <c r="B218" s="1772" t="s">
        <v>2145</v>
      </c>
      <c r="C218" s="1773">
        <v>0.15</v>
      </c>
      <c r="D218" s="1773">
        <v>0.15</v>
      </c>
      <c r="E218" s="1773">
        <v>0.15</v>
      </c>
      <c r="F218" s="1774">
        <v>0.15</v>
      </c>
    </row>
    <row r="219" spans="1:6" ht="15" thickBot="1">
      <c r="A219" s="1768" t="s">
        <v>1403</v>
      </c>
      <c r="B219" s="1772" t="s">
        <v>1203</v>
      </c>
      <c r="C219" s="1773">
        <v>0.15</v>
      </c>
      <c r="D219" s="1773">
        <v>0.15</v>
      </c>
      <c r="E219" s="1773">
        <v>0.15</v>
      </c>
      <c r="F219" s="1774">
        <v>0.14799999999999999</v>
      </c>
    </row>
    <row r="220" spans="1:6" ht="15" thickBot="1">
      <c r="A220" s="1768" t="s">
        <v>1403</v>
      </c>
      <c r="B220" s="1772" t="s">
        <v>2146</v>
      </c>
      <c r="C220" s="1773">
        <v>0.15</v>
      </c>
      <c r="D220" s="1773">
        <v>0.15</v>
      </c>
      <c r="E220" s="1773">
        <v>0.15</v>
      </c>
      <c r="F220" s="1774">
        <v>0.15</v>
      </c>
    </row>
    <row r="221" spans="1:6" ht="15" thickBot="1">
      <c r="A221" s="1768" t="s">
        <v>1403</v>
      </c>
      <c r="B221" s="1772" t="s">
        <v>1223</v>
      </c>
      <c r="C221" s="1773"/>
      <c r="D221" s="1782"/>
      <c r="E221" s="1782"/>
      <c r="F221" s="1774">
        <v>0.14799999999999999</v>
      </c>
    </row>
    <row r="222" spans="1:6" ht="15" thickBot="1">
      <c r="A222" s="1768" t="s">
        <v>1403</v>
      </c>
      <c r="B222" s="1772" t="s">
        <v>1233</v>
      </c>
      <c r="C222" s="1773"/>
      <c r="D222" s="1782"/>
      <c r="E222" s="1782"/>
      <c r="F222" s="1774">
        <v>0.1</v>
      </c>
    </row>
    <row r="223" spans="1:6" ht="15" thickBot="1">
      <c r="A223" s="1768" t="s">
        <v>1403</v>
      </c>
      <c r="B223" s="1772" t="s">
        <v>1243</v>
      </c>
      <c r="C223" s="1773"/>
      <c r="D223" s="1782"/>
      <c r="E223" s="1782"/>
      <c r="F223" s="1774">
        <v>0.15</v>
      </c>
    </row>
    <row r="224" spans="1:6" ht="15" thickBot="1">
      <c r="A224" s="1768" t="s">
        <v>1403</v>
      </c>
      <c r="B224" s="1772" t="s">
        <v>1253</v>
      </c>
      <c r="C224" s="1773"/>
      <c r="D224" s="1782"/>
      <c r="E224" s="1782"/>
      <c r="F224" s="1774">
        <v>0.15</v>
      </c>
    </row>
    <row r="225" spans="1:6" ht="15" thickBot="1">
      <c r="A225" s="1768" t="s">
        <v>1403</v>
      </c>
      <c r="B225" s="1772" t="s">
        <v>2147</v>
      </c>
      <c r="C225" s="1773">
        <v>0.15</v>
      </c>
      <c r="D225" s="1773">
        <v>0.15</v>
      </c>
      <c r="E225" s="1773">
        <v>0.15</v>
      </c>
      <c r="F225" s="1774">
        <v>0.15</v>
      </c>
    </row>
    <row r="226" spans="1:6" ht="15" thickBot="1">
      <c r="A226" s="1768" t="s">
        <v>1403</v>
      </c>
      <c r="B226" s="1772" t="s">
        <v>1271</v>
      </c>
      <c r="C226" s="1773">
        <v>0.15</v>
      </c>
      <c r="D226" s="1773">
        <v>0.15</v>
      </c>
      <c r="E226" s="1773">
        <v>0.15</v>
      </c>
      <c r="F226" s="1774">
        <v>0.14799999999999999</v>
      </c>
    </row>
    <row r="227" spans="1:6" ht="15" thickBot="1">
      <c r="A227" s="1768" t="s">
        <v>1403</v>
      </c>
      <c r="B227" s="1772" t="s">
        <v>2148</v>
      </c>
      <c r="C227" s="1773">
        <v>0.15</v>
      </c>
      <c r="D227" s="1773">
        <v>0.15</v>
      </c>
      <c r="E227" s="1773">
        <v>0.15</v>
      </c>
      <c r="F227" s="1774">
        <v>0.15</v>
      </c>
    </row>
    <row r="228" spans="1:6" ht="15" thickBot="1">
      <c r="A228" s="1768" t="s">
        <v>1403</v>
      </c>
      <c r="B228" s="1772" t="s">
        <v>1286</v>
      </c>
      <c r="C228" s="1773">
        <v>0.15</v>
      </c>
      <c r="D228" s="1773">
        <v>0.15</v>
      </c>
      <c r="E228" s="1773">
        <v>0.15</v>
      </c>
      <c r="F228" s="1774">
        <v>0.15</v>
      </c>
    </row>
    <row r="229" spans="1:6" ht="15" thickBot="1">
      <c r="A229" s="1768" t="s">
        <v>1403</v>
      </c>
      <c r="B229" s="1772" t="s">
        <v>1293</v>
      </c>
      <c r="C229" s="1773">
        <v>0.15</v>
      </c>
      <c r="D229" s="1773">
        <v>0.15</v>
      </c>
      <c r="E229" s="1773">
        <v>0.15</v>
      </c>
      <c r="F229" s="1781"/>
    </row>
    <row r="230" spans="1:6" ht="15" thickBot="1">
      <c r="A230" s="1768" t="s">
        <v>1403</v>
      </c>
      <c r="B230" s="1772" t="s">
        <v>1300</v>
      </c>
      <c r="C230" s="1773">
        <v>0.14499999999999999</v>
      </c>
      <c r="D230" s="1773">
        <v>0.14499999999999999</v>
      </c>
      <c r="E230" s="1773">
        <v>0.14399999999999999</v>
      </c>
      <c r="F230" s="1781"/>
    </row>
    <row r="231" spans="1:6" ht="15" thickBot="1">
      <c r="A231" s="1768" t="s">
        <v>1403</v>
      </c>
      <c r="B231" s="1772" t="s">
        <v>2149</v>
      </c>
      <c r="C231" s="1773">
        <v>0.128</v>
      </c>
      <c r="D231" s="1773">
        <v>0.125</v>
      </c>
      <c r="E231" s="1773">
        <v>0.13200000000000001</v>
      </c>
      <c r="F231" s="1781"/>
    </row>
    <row r="232" spans="1:6" ht="15" thickBot="1">
      <c r="A232" s="1768" t="s">
        <v>1403</v>
      </c>
      <c r="B232" s="1772" t="s">
        <v>2150</v>
      </c>
      <c r="C232" s="1773">
        <v>0.14499999999999999</v>
      </c>
      <c r="D232" s="1773">
        <v>0.14399999999999999</v>
      </c>
      <c r="E232" s="1773">
        <v>0.14599999999999999</v>
      </c>
      <c r="F232" s="1774">
        <v>0.13800000000000001</v>
      </c>
    </row>
    <row r="233" spans="1:6" ht="15" thickBot="1">
      <c r="A233" s="1768" t="s">
        <v>1403</v>
      </c>
      <c r="B233" s="1772" t="s">
        <v>2151</v>
      </c>
      <c r="C233" s="1773">
        <v>0.14499999999999999</v>
      </c>
      <c r="D233" s="1773">
        <v>0.14299999999999999</v>
      </c>
      <c r="E233" s="1773">
        <v>0.14199999999999999</v>
      </c>
      <c r="F233" s="1781"/>
    </row>
    <row r="234" spans="1:6" ht="15" thickBot="1">
      <c r="A234" s="1768" t="s">
        <v>1403</v>
      </c>
      <c r="B234" s="1772" t="s">
        <v>2152</v>
      </c>
      <c r="C234" s="1773">
        <v>0.14000000000000001</v>
      </c>
      <c r="D234" s="1773">
        <v>0.14000000000000001</v>
      </c>
      <c r="E234" s="1773">
        <v>0.14399999999999999</v>
      </c>
      <c r="F234" s="1781"/>
    </row>
    <row r="235" spans="1:6" ht="15" thickBot="1">
      <c r="A235" s="1768" t="s">
        <v>1403</v>
      </c>
      <c r="B235" s="1772" t="s">
        <v>2153</v>
      </c>
      <c r="C235" s="1773">
        <v>0.14099999999999999</v>
      </c>
      <c r="D235" s="1773">
        <v>0.14199999999999999</v>
      </c>
      <c r="E235" s="1773">
        <v>0.14499999999999999</v>
      </c>
      <c r="F235" s="1774">
        <v>0.15</v>
      </c>
    </row>
    <row r="236" spans="1:6" ht="15" thickBot="1">
      <c r="A236" s="1768" t="s">
        <v>1403</v>
      </c>
      <c r="B236" s="1772" t="s">
        <v>1335</v>
      </c>
      <c r="C236" s="1782"/>
      <c r="D236" s="1782"/>
      <c r="E236" s="1782"/>
      <c r="F236" s="1774">
        <v>0.14299999999999999</v>
      </c>
    </row>
    <row r="237" spans="1:6" ht="24.6" thickBot="1">
      <c r="A237" s="1768" t="s">
        <v>1403</v>
      </c>
      <c r="B237" s="1772" t="s">
        <v>2154</v>
      </c>
      <c r="C237" s="1782"/>
      <c r="D237" s="1782"/>
      <c r="E237" s="1782"/>
      <c r="F237" s="1774">
        <v>0.05</v>
      </c>
    </row>
    <row r="238" spans="1:6" ht="24.6" thickBot="1">
      <c r="A238" s="1768" t="s">
        <v>1403</v>
      </c>
      <c r="B238" s="1772" t="s">
        <v>2155</v>
      </c>
      <c r="C238" s="1782"/>
      <c r="D238" s="1782"/>
      <c r="E238" s="1782"/>
      <c r="F238" s="1774">
        <v>0.05</v>
      </c>
    </row>
    <row r="239" spans="1:6" ht="24.6" thickBot="1">
      <c r="A239" s="1768" t="s">
        <v>1403</v>
      </c>
      <c r="B239" s="1772" t="s">
        <v>2156</v>
      </c>
      <c r="C239" s="1782"/>
      <c r="D239" s="1782"/>
      <c r="E239" s="1782"/>
      <c r="F239" s="1774">
        <v>0.05</v>
      </c>
    </row>
    <row r="240" spans="1:6" ht="24.6" thickBot="1">
      <c r="A240" s="1768" t="s">
        <v>1403</v>
      </c>
      <c r="B240" s="1772" t="s">
        <v>2157</v>
      </c>
      <c r="C240" s="1782"/>
      <c r="D240" s="1782"/>
      <c r="E240" s="1782"/>
      <c r="F240" s="1774">
        <v>0.05</v>
      </c>
    </row>
    <row r="241" spans="1:6" ht="24.6" thickBot="1">
      <c r="A241" s="1768" t="s">
        <v>1403</v>
      </c>
      <c r="B241" s="1772" t="s">
        <v>2158</v>
      </c>
      <c r="C241" s="1782"/>
      <c r="D241" s="1782"/>
      <c r="E241" s="1782"/>
      <c r="F241" s="1774">
        <v>0.05</v>
      </c>
    </row>
    <row r="242" spans="1:6" ht="24.6" thickBot="1">
      <c r="A242" s="1768" t="s">
        <v>1403</v>
      </c>
      <c r="B242" s="1772" t="s">
        <v>2159</v>
      </c>
      <c r="C242" s="1782"/>
      <c r="D242" s="1782"/>
      <c r="E242" s="1782"/>
      <c r="F242" s="1774">
        <v>0.05</v>
      </c>
    </row>
    <row r="243" spans="1:6" ht="24.6" thickBot="1">
      <c r="A243" s="1768" t="s">
        <v>1403</v>
      </c>
      <c r="B243" s="1772" t="s">
        <v>2160</v>
      </c>
      <c r="C243" s="1782"/>
      <c r="D243" s="1782"/>
      <c r="E243" s="1782"/>
      <c r="F243" s="1774">
        <v>0.05</v>
      </c>
    </row>
    <row r="244" spans="1:6" ht="24.6" thickBot="1">
      <c r="A244" s="1776" t="s">
        <v>1403</v>
      </c>
      <c r="B244" s="1783" t="s">
        <v>2161</v>
      </c>
      <c r="C244" s="1779"/>
      <c r="D244" s="1779"/>
      <c r="E244" s="1779"/>
      <c r="F244" s="1784">
        <v>0.05</v>
      </c>
    </row>
    <row r="245" spans="1:6" ht="15" thickBot="1">
      <c r="A245" s="1768" t="s">
        <v>1405</v>
      </c>
      <c r="B245" s="1769" t="s">
        <v>2162</v>
      </c>
      <c r="C245" s="1770">
        <v>0.15</v>
      </c>
      <c r="D245" s="1770">
        <v>0.15</v>
      </c>
      <c r="E245" s="1770">
        <v>0.15</v>
      </c>
      <c r="F245" s="1771">
        <v>0.14299999999999999</v>
      </c>
    </row>
    <row r="246" spans="1:6" ht="15" thickBot="1">
      <c r="A246" s="1768" t="s">
        <v>1405</v>
      </c>
      <c r="B246" s="1772" t="s">
        <v>1068</v>
      </c>
      <c r="C246" s="1773">
        <v>0.15</v>
      </c>
      <c r="D246" s="1773">
        <v>0.15</v>
      </c>
      <c r="E246" s="1773">
        <v>0.15</v>
      </c>
      <c r="F246" s="1774">
        <v>0.114</v>
      </c>
    </row>
    <row r="247" spans="1:6" ht="15" thickBot="1">
      <c r="A247" s="1768" t="s">
        <v>1405</v>
      </c>
      <c r="B247" s="1772" t="s">
        <v>2163</v>
      </c>
      <c r="C247" s="1773">
        <v>0.15</v>
      </c>
      <c r="D247" s="1773">
        <v>0.15</v>
      </c>
      <c r="E247" s="1773">
        <v>0.15</v>
      </c>
      <c r="F247" s="1774">
        <v>0.15</v>
      </c>
    </row>
    <row r="248" spans="1:6" ht="15" thickBot="1">
      <c r="A248" s="1768" t="s">
        <v>1405</v>
      </c>
      <c r="B248" s="1772" t="s">
        <v>2164</v>
      </c>
      <c r="C248" s="1773">
        <v>0.15</v>
      </c>
      <c r="D248" s="1773">
        <v>0.15</v>
      </c>
      <c r="E248" s="1773">
        <v>0.15</v>
      </c>
      <c r="F248" s="1774">
        <v>0.14000000000000001</v>
      </c>
    </row>
    <row r="249" spans="1:6" ht="15" thickBot="1">
      <c r="A249" s="1768" t="s">
        <v>1405</v>
      </c>
      <c r="B249" s="1772" t="s">
        <v>2165</v>
      </c>
      <c r="C249" s="1773">
        <v>0.15</v>
      </c>
      <c r="D249" s="1773">
        <v>0.14899999999999999</v>
      </c>
      <c r="E249" s="1773">
        <v>0.15</v>
      </c>
      <c r="F249" s="1774">
        <v>0.1</v>
      </c>
    </row>
    <row r="250" spans="1:6" ht="15" thickBot="1">
      <c r="A250" s="1768" t="s">
        <v>1405</v>
      </c>
      <c r="B250" s="1772" t="s">
        <v>2166</v>
      </c>
      <c r="C250" s="1773">
        <v>0.15</v>
      </c>
      <c r="D250" s="1773">
        <v>0.15</v>
      </c>
      <c r="E250" s="1773">
        <v>0.15</v>
      </c>
      <c r="F250" s="1774">
        <v>0.14399999999999999</v>
      </c>
    </row>
    <row r="251" spans="1:6" ht="15" thickBot="1">
      <c r="A251" s="1768" t="s">
        <v>1405</v>
      </c>
      <c r="B251" s="1772" t="s">
        <v>1131</v>
      </c>
      <c r="C251" s="1773">
        <v>0.15</v>
      </c>
      <c r="D251" s="1773">
        <v>0.15</v>
      </c>
      <c r="E251" s="1773">
        <v>0.15</v>
      </c>
      <c r="F251" s="1774">
        <v>0.14299999999999999</v>
      </c>
    </row>
    <row r="252" spans="1:6" ht="15" thickBot="1">
      <c r="A252" s="1768" t="s">
        <v>1405</v>
      </c>
      <c r="B252" s="1772" t="s">
        <v>1142</v>
      </c>
      <c r="C252" s="1773">
        <v>0.15</v>
      </c>
      <c r="D252" s="1773">
        <v>0.15</v>
      </c>
      <c r="E252" s="1773">
        <v>0.15</v>
      </c>
      <c r="F252" s="1774">
        <v>0.1</v>
      </c>
    </row>
    <row r="253" spans="1:6" ht="15" thickBot="1">
      <c r="A253" s="1768" t="s">
        <v>1405</v>
      </c>
      <c r="B253" s="1772" t="s">
        <v>1154</v>
      </c>
      <c r="C253" s="1773">
        <v>0.15</v>
      </c>
      <c r="D253" s="1773">
        <v>0.15</v>
      </c>
      <c r="E253" s="1773">
        <v>0.15</v>
      </c>
      <c r="F253" s="1774">
        <v>0.1</v>
      </c>
    </row>
    <row r="254" spans="1:6" ht="15" thickBot="1">
      <c r="A254" s="1768" t="s">
        <v>1405</v>
      </c>
      <c r="B254" s="1772" t="s">
        <v>1164</v>
      </c>
      <c r="C254" s="1782"/>
      <c r="D254" s="1782"/>
      <c r="E254" s="1782"/>
      <c r="F254" s="1774">
        <v>0.15</v>
      </c>
    </row>
    <row r="255" spans="1:6" ht="15" thickBot="1">
      <c r="A255" s="1768" t="s">
        <v>1405</v>
      </c>
      <c r="B255" s="1772" t="s">
        <v>1174</v>
      </c>
      <c r="C255" s="1782"/>
      <c r="D255" s="1782"/>
      <c r="E255" s="1782"/>
      <c r="F255" s="1774">
        <v>0.14299999999999999</v>
      </c>
    </row>
    <row r="256" spans="1:6" ht="15" thickBot="1">
      <c r="A256" s="1768" t="s">
        <v>1405</v>
      </c>
      <c r="B256" s="1772" t="s">
        <v>2167</v>
      </c>
      <c r="C256" s="1773">
        <v>0.14599999999999999</v>
      </c>
      <c r="D256" s="1773">
        <v>0.14699999999999999</v>
      </c>
      <c r="E256" s="1773">
        <v>0.15</v>
      </c>
      <c r="F256" s="1774">
        <v>0.13200000000000001</v>
      </c>
    </row>
    <row r="257" spans="1:6" ht="15" thickBot="1">
      <c r="A257" s="1768" t="s">
        <v>1405</v>
      </c>
      <c r="B257" s="1772" t="s">
        <v>1194</v>
      </c>
      <c r="C257" s="1773">
        <v>0.15</v>
      </c>
      <c r="D257" s="1773">
        <v>0.15</v>
      </c>
      <c r="E257" s="1773">
        <v>0.15</v>
      </c>
      <c r="F257" s="1774">
        <v>0.13900000000000001</v>
      </c>
    </row>
    <row r="258" spans="1:6" ht="15" thickBot="1">
      <c r="A258" s="1768" t="s">
        <v>1405</v>
      </c>
      <c r="B258" s="1772" t="s">
        <v>1204</v>
      </c>
      <c r="C258" s="1773">
        <v>0.15</v>
      </c>
      <c r="D258" s="1773">
        <v>0.15</v>
      </c>
      <c r="E258" s="1773">
        <v>0.15</v>
      </c>
      <c r="F258" s="1774">
        <v>0.13</v>
      </c>
    </row>
    <row r="259" spans="1:6" ht="15" thickBot="1">
      <c r="A259" s="1768" t="s">
        <v>1405</v>
      </c>
      <c r="B259" s="1772" t="s">
        <v>2168</v>
      </c>
      <c r="C259" s="1773">
        <v>0.14799999999999999</v>
      </c>
      <c r="D259" s="1773">
        <v>0.14899999999999999</v>
      </c>
      <c r="E259" s="1773">
        <v>0.15</v>
      </c>
      <c r="F259" s="1774">
        <v>0.13700000000000001</v>
      </c>
    </row>
    <row r="260" spans="1:6" ht="15" thickBot="1">
      <c r="A260" s="1768" t="s">
        <v>1405</v>
      </c>
      <c r="B260" s="1772" t="s">
        <v>1224</v>
      </c>
      <c r="C260" s="1773">
        <v>0.15</v>
      </c>
      <c r="D260" s="1773">
        <v>0.15</v>
      </c>
      <c r="E260" s="1773">
        <v>0.15</v>
      </c>
      <c r="F260" s="1774">
        <v>0.14199999999999999</v>
      </c>
    </row>
    <row r="261" spans="1:6" ht="15" thickBot="1">
      <c r="A261" s="1768" t="s">
        <v>1405</v>
      </c>
      <c r="B261" s="1772" t="s">
        <v>1234</v>
      </c>
      <c r="C261" s="1773">
        <v>0.15</v>
      </c>
      <c r="D261" s="1773">
        <v>0.15</v>
      </c>
      <c r="E261" s="1773">
        <v>0.14899999999999999</v>
      </c>
      <c r="F261" s="1774">
        <v>0.14799999999999999</v>
      </c>
    </row>
    <row r="262" spans="1:6" ht="15" thickBot="1">
      <c r="A262" s="1768" t="s">
        <v>1405</v>
      </c>
      <c r="B262" s="1772" t="s">
        <v>1244</v>
      </c>
      <c r="C262" s="1773">
        <v>0.15</v>
      </c>
      <c r="D262" s="1773">
        <v>0.15</v>
      </c>
      <c r="E262" s="1773">
        <v>0.15</v>
      </c>
      <c r="F262" s="1781"/>
    </row>
    <row r="263" spans="1:6" ht="15" thickBot="1">
      <c r="A263" s="1768" t="s">
        <v>1405</v>
      </c>
      <c r="B263" s="1772" t="s">
        <v>2169</v>
      </c>
      <c r="C263" s="1773">
        <v>0.14899999999999999</v>
      </c>
      <c r="D263" s="1773">
        <v>0.14899999999999999</v>
      </c>
      <c r="E263" s="1773">
        <v>0.15</v>
      </c>
      <c r="F263" s="1774">
        <v>0.13</v>
      </c>
    </row>
    <row r="264" spans="1:6" ht="15" thickBot="1">
      <c r="A264" s="1768" t="s">
        <v>1405</v>
      </c>
      <c r="B264" s="1772" t="s">
        <v>1263</v>
      </c>
      <c r="C264" s="1773">
        <v>0.14799999999999999</v>
      </c>
      <c r="D264" s="1773">
        <v>0.14699999999999999</v>
      </c>
      <c r="E264" s="1773">
        <v>0.15</v>
      </c>
      <c r="F264" s="1774">
        <v>7.8E-2</v>
      </c>
    </row>
    <row r="265" spans="1:6" ht="15" thickBot="1">
      <c r="A265" s="1768" t="s">
        <v>1405</v>
      </c>
      <c r="B265" s="1772" t="s">
        <v>1272</v>
      </c>
      <c r="C265" s="1773">
        <v>0.15</v>
      </c>
      <c r="D265" s="1773">
        <v>0.15</v>
      </c>
      <c r="E265" s="1773">
        <v>0.15</v>
      </c>
      <c r="F265" s="1774">
        <v>7.3999999999999996E-2</v>
      </c>
    </row>
    <row r="266" spans="1:6" ht="15" thickBot="1">
      <c r="A266" s="1768" t="s">
        <v>1405</v>
      </c>
      <c r="B266" s="1772" t="s">
        <v>1280</v>
      </c>
      <c r="C266" s="1773">
        <v>0.14699999999999999</v>
      </c>
      <c r="D266" s="1773">
        <v>0.14699999999999999</v>
      </c>
      <c r="E266" s="1773">
        <v>0.15</v>
      </c>
      <c r="F266" s="1774">
        <v>0.14299999999999999</v>
      </c>
    </row>
    <row r="267" spans="1:6" ht="15" thickBot="1">
      <c r="A267" s="1768" t="s">
        <v>1405</v>
      </c>
      <c r="B267" s="1772" t="s">
        <v>1287</v>
      </c>
      <c r="C267" s="1773">
        <v>0.14199999999999999</v>
      </c>
      <c r="D267" s="1773">
        <v>0.14299999999999999</v>
      </c>
      <c r="E267" s="1773">
        <v>0.15</v>
      </c>
      <c r="F267" s="1781"/>
    </row>
    <row r="268" spans="1:6" ht="15" thickBot="1">
      <c r="A268" s="1768" t="s">
        <v>1405</v>
      </c>
      <c r="B268" s="1772" t="s">
        <v>2170</v>
      </c>
      <c r="C268" s="1773">
        <v>0.15</v>
      </c>
      <c r="D268" s="1773">
        <v>0.15</v>
      </c>
      <c r="E268" s="1773">
        <v>0.15</v>
      </c>
      <c r="F268" s="1774">
        <v>0.13</v>
      </c>
    </row>
    <row r="269" spans="1:6" ht="15" thickBot="1">
      <c r="A269" s="1768" t="s">
        <v>1405</v>
      </c>
      <c r="B269" s="1772" t="s">
        <v>1301</v>
      </c>
      <c r="C269" s="1773">
        <v>0.15</v>
      </c>
      <c r="D269" s="1773">
        <v>0.15</v>
      </c>
      <c r="E269" s="1773">
        <v>0.15</v>
      </c>
      <c r="F269" s="1774">
        <v>0.14299999999999999</v>
      </c>
    </row>
    <row r="270" spans="1:6" ht="15" thickBot="1">
      <c r="A270" s="1768" t="s">
        <v>1405</v>
      </c>
      <c r="B270" s="1772" t="s">
        <v>1308</v>
      </c>
      <c r="C270" s="1773">
        <v>0.14499999999999999</v>
      </c>
      <c r="D270" s="1773">
        <v>0.14499999999999999</v>
      </c>
      <c r="E270" s="1773">
        <v>0.15</v>
      </c>
      <c r="F270" s="1774">
        <v>0.14699999999999999</v>
      </c>
    </row>
    <row r="271" spans="1:6" ht="15" thickBot="1">
      <c r="A271" s="1768" t="s">
        <v>1405</v>
      </c>
      <c r="B271" s="1772" t="s">
        <v>1315</v>
      </c>
      <c r="C271" s="1773">
        <v>0.15</v>
      </c>
      <c r="D271" s="1773">
        <v>0.15</v>
      </c>
      <c r="E271" s="1773">
        <v>0.15</v>
      </c>
      <c r="F271" s="1774">
        <v>0.13800000000000001</v>
      </c>
    </row>
    <row r="272" spans="1:6" ht="15" thickBot="1">
      <c r="A272" s="1768" t="s">
        <v>1405</v>
      </c>
      <c r="B272" s="1772" t="s">
        <v>1322</v>
      </c>
      <c r="C272" s="1782"/>
      <c r="D272" s="1782"/>
      <c r="E272" s="1782"/>
      <c r="F272" s="1774">
        <v>0.14000000000000001</v>
      </c>
    </row>
    <row r="273" spans="1:6" ht="15" thickBot="1">
      <c r="A273" s="1768" t="s">
        <v>1405</v>
      </c>
      <c r="B273" s="1772" t="s">
        <v>2171</v>
      </c>
      <c r="C273" s="1773">
        <v>0.14199999999999999</v>
      </c>
      <c r="D273" s="1773">
        <v>0.14299999999999999</v>
      </c>
      <c r="E273" s="1773">
        <v>0.15</v>
      </c>
      <c r="F273" s="1774">
        <v>0.1</v>
      </c>
    </row>
    <row r="274" spans="1:6" ht="15" thickBot="1">
      <c r="A274" s="1768" t="s">
        <v>1405</v>
      </c>
      <c r="B274" s="1772" t="s">
        <v>2172</v>
      </c>
      <c r="C274" s="1773">
        <v>0.14799999999999999</v>
      </c>
      <c r="D274" s="1773">
        <v>0.14799999999999999</v>
      </c>
      <c r="E274" s="1773">
        <v>0.15</v>
      </c>
      <c r="F274" s="1774">
        <v>6.7000000000000004E-2</v>
      </c>
    </row>
    <row r="275" spans="1:6" ht="15" thickBot="1">
      <c r="A275" s="1768" t="s">
        <v>1405</v>
      </c>
      <c r="B275" s="1772" t="s">
        <v>2173</v>
      </c>
      <c r="C275" s="1773">
        <v>0.15</v>
      </c>
      <c r="D275" s="1773">
        <v>0.15</v>
      </c>
      <c r="E275" s="1773">
        <v>0.15</v>
      </c>
      <c r="F275" s="1774">
        <v>0.15</v>
      </c>
    </row>
    <row r="276" spans="1:6" ht="15" thickBot="1">
      <c r="A276" s="1768" t="s">
        <v>1405</v>
      </c>
      <c r="B276" s="1772" t="s">
        <v>2174</v>
      </c>
      <c r="C276" s="1773">
        <v>0.14499999999999999</v>
      </c>
      <c r="D276" s="1773">
        <v>0.14299999999999999</v>
      </c>
      <c r="E276" s="1773">
        <v>0.15</v>
      </c>
      <c r="F276" s="1774">
        <v>5.8999999999999997E-2</v>
      </c>
    </row>
    <row r="277" spans="1:6" ht="15" thickBot="1">
      <c r="A277" s="1768" t="s">
        <v>1405</v>
      </c>
      <c r="B277" s="1772" t="s">
        <v>2175</v>
      </c>
      <c r="C277" s="1773">
        <v>0.15</v>
      </c>
      <c r="D277" s="1773">
        <v>0.15</v>
      </c>
      <c r="E277" s="1773">
        <v>0.15</v>
      </c>
      <c r="F277" s="1774">
        <v>0.121</v>
      </c>
    </row>
    <row r="278" spans="1:6" ht="15" thickBot="1">
      <c r="A278" s="1768" t="s">
        <v>1405</v>
      </c>
      <c r="B278" s="1772" t="s">
        <v>2176</v>
      </c>
      <c r="C278" s="1773">
        <v>0.15</v>
      </c>
      <c r="D278" s="1773">
        <v>0.15</v>
      </c>
      <c r="E278" s="1773">
        <v>0.15</v>
      </c>
      <c r="F278" s="1774">
        <v>0.13800000000000001</v>
      </c>
    </row>
    <row r="279" spans="1:6" ht="24.6" thickBot="1">
      <c r="A279" s="1768" t="s">
        <v>1405</v>
      </c>
      <c r="B279" s="1772" t="s">
        <v>2177</v>
      </c>
      <c r="C279" s="1782"/>
      <c r="D279" s="1782"/>
      <c r="E279" s="1782"/>
      <c r="F279" s="1774">
        <v>0.05</v>
      </c>
    </row>
    <row r="280" spans="1:6" ht="24.6" thickBot="1">
      <c r="A280" s="1768" t="s">
        <v>1405</v>
      </c>
      <c r="B280" s="1772" t="s">
        <v>2178</v>
      </c>
      <c r="C280" s="1782"/>
      <c r="D280" s="1782"/>
      <c r="E280" s="1782"/>
      <c r="F280" s="1774">
        <v>0.05</v>
      </c>
    </row>
    <row r="281" spans="1:6" ht="24.6" thickBot="1">
      <c r="A281" s="1768" t="s">
        <v>1405</v>
      </c>
      <c r="B281" s="1772" t="s">
        <v>2179</v>
      </c>
      <c r="C281" s="1782"/>
      <c r="D281" s="1782"/>
      <c r="E281" s="1782"/>
      <c r="F281" s="1774">
        <v>0.05</v>
      </c>
    </row>
    <row r="282" spans="1:6" ht="24.6" thickBot="1">
      <c r="A282" s="1768" t="s">
        <v>1405</v>
      </c>
      <c r="B282" s="1772" t="s">
        <v>2180</v>
      </c>
      <c r="C282" s="1782"/>
      <c r="D282" s="1782"/>
      <c r="E282" s="1782"/>
      <c r="F282" s="1774">
        <v>0.05</v>
      </c>
    </row>
    <row r="283" spans="1:6" ht="24.6" thickBot="1">
      <c r="A283" s="1768" t="s">
        <v>1405</v>
      </c>
      <c r="B283" s="1772" t="s">
        <v>2181</v>
      </c>
      <c r="C283" s="1782"/>
      <c r="D283" s="1782"/>
      <c r="E283" s="1782"/>
      <c r="F283" s="1774">
        <v>0.05</v>
      </c>
    </row>
    <row r="284" spans="1:6" ht="24.6" thickBot="1">
      <c r="A284" s="1768" t="s">
        <v>1405</v>
      </c>
      <c r="B284" s="1772" t="s">
        <v>2182</v>
      </c>
      <c r="C284" s="1782"/>
      <c r="D284" s="1782"/>
      <c r="E284" s="1782"/>
      <c r="F284" s="1774">
        <v>0.05</v>
      </c>
    </row>
    <row r="285" spans="1:6" ht="24.6" thickBot="1">
      <c r="A285" s="1768" t="s">
        <v>1405</v>
      </c>
      <c r="B285" s="1772" t="s">
        <v>2183</v>
      </c>
      <c r="C285" s="1782"/>
      <c r="D285" s="1782"/>
      <c r="E285" s="1782"/>
      <c r="F285" s="1774">
        <v>0.05</v>
      </c>
    </row>
    <row r="286" spans="1:6" ht="24.6" thickBot="1">
      <c r="A286" s="1768" t="s">
        <v>1405</v>
      </c>
      <c r="B286" s="1772" t="s">
        <v>2184</v>
      </c>
      <c r="C286" s="1782"/>
      <c r="D286" s="1782"/>
      <c r="E286" s="1782"/>
      <c r="F286" s="1774">
        <v>0.05</v>
      </c>
    </row>
    <row r="287" spans="1:6" ht="24.6" thickBot="1">
      <c r="A287" s="1768" t="s">
        <v>1405</v>
      </c>
      <c r="B287" s="1772" t="s">
        <v>2185</v>
      </c>
      <c r="C287" s="1782"/>
      <c r="D287" s="1782"/>
      <c r="E287" s="1782"/>
      <c r="F287" s="1774">
        <v>0.05</v>
      </c>
    </row>
    <row r="288" spans="1:6" ht="24.6" thickBot="1">
      <c r="A288" s="1768" t="s">
        <v>1405</v>
      </c>
      <c r="B288" s="1772" t="s">
        <v>2186</v>
      </c>
      <c r="C288" s="1782"/>
      <c r="D288" s="1782"/>
      <c r="E288" s="1782"/>
      <c r="F288" s="1774">
        <v>0.05</v>
      </c>
    </row>
    <row r="289" spans="1:6" ht="24.6" thickBot="1">
      <c r="A289" s="1776" t="s">
        <v>1405</v>
      </c>
      <c r="B289" s="1783" t="s">
        <v>2187</v>
      </c>
      <c r="C289" s="1779"/>
      <c r="D289" s="1779"/>
      <c r="E289" s="1779"/>
      <c r="F289" s="1784">
        <v>0.05</v>
      </c>
    </row>
    <row r="290" spans="1:6" ht="15" thickBot="1">
      <c r="A290" s="1768" t="s">
        <v>1409</v>
      </c>
      <c r="B290" s="1769" t="s">
        <v>2188</v>
      </c>
      <c r="C290" s="1770">
        <v>0.15</v>
      </c>
      <c r="D290" s="1770">
        <v>0.15</v>
      </c>
      <c r="E290" s="1770">
        <v>0.15</v>
      </c>
      <c r="F290" s="1792"/>
    </row>
    <row r="291" spans="1:6" ht="15" thickBot="1">
      <c r="A291" s="1768" t="s">
        <v>1409</v>
      </c>
      <c r="B291" s="1772" t="s">
        <v>1069</v>
      </c>
      <c r="C291" s="1773">
        <v>0.15</v>
      </c>
      <c r="D291" s="1773">
        <v>0.15</v>
      </c>
      <c r="E291" s="1773">
        <v>0.15</v>
      </c>
      <c r="F291" s="1781"/>
    </row>
    <row r="292" spans="1:6" ht="15" thickBot="1">
      <c r="A292" s="1768" t="s">
        <v>1409</v>
      </c>
      <c r="B292" s="1772" t="s">
        <v>2189</v>
      </c>
      <c r="C292" s="1773">
        <v>0.15</v>
      </c>
      <c r="D292" s="1773">
        <v>0.15</v>
      </c>
      <c r="E292" s="1773">
        <v>0.15</v>
      </c>
      <c r="F292" s="1774">
        <v>0.14699999999999999</v>
      </c>
    </row>
    <row r="293" spans="1:6" ht="15" thickBot="1">
      <c r="A293" s="1768" t="s">
        <v>1409</v>
      </c>
      <c r="B293" s="1772" t="s">
        <v>2190</v>
      </c>
      <c r="C293" s="1782"/>
      <c r="D293" s="1782"/>
      <c r="E293" s="1782"/>
      <c r="F293" s="1774">
        <v>0.1</v>
      </c>
    </row>
    <row r="294" spans="1:6" ht="15" thickBot="1">
      <c r="A294" s="1768" t="s">
        <v>1409</v>
      </c>
      <c r="B294" s="1772" t="s">
        <v>2191</v>
      </c>
      <c r="C294" s="1773">
        <v>0.15</v>
      </c>
      <c r="D294" s="1773">
        <v>0.15</v>
      </c>
      <c r="E294" s="1773">
        <v>0.15</v>
      </c>
      <c r="F294" s="1774">
        <v>0.15</v>
      </c>
    </row>
    <row r="295" spans="1:6" ht="15" thickBot="1">
      <c r="A295" s="1768" t="s">
        <v>1409</v>
      </c>
      <c r="B295" s="1772" t="s">
        <v>1110</v>
      </c>
      <c r="C295" s="1773">
        <v>0.15</v>
      </c>
      <c r="D295" s="1773">
        <v>0.15</v>
      </c>
      <c r="E295" s="1773">
        <v>0.15</v>
      </c>
      <c r="F295" s="1774">
        <v>0.15</v>
      </c>
    </row>
    <row r="296" spans="1:6" ht="15" thickBot="1">
      <c r="A296" s="1768" t="s">
        <v>1409</v>
      </c>
      <c r="B296" s="1772" t="s">
        <v>2192</v>
      </c>
      <c r="C296" s="1773">
        <v>0.15</v>
      </c>
      <c r="D296" s="1773">
        <v>0.15</v>
      </c>
      <c r="E296" s="1773">
        <v>0.15</v>
      </c>
      <c r="F296" s="1774">
        <v>0.15</v>
      </c>
    </row>
    <row r="297" spans="1:6" ht="15" thickBot="1">
      <c r="A297" s="1768" t="s">
        <v>1409</v>
      </c>
      <c r="B297" s="1772" t="s">
        <v>2193</v>
      </c>
      <c r="C297" s="1773">
        <v>0.14799999999999999</v>
      </c>
      <c r="D297" s="1773">
        <v>0.14899999999999999</v>
      </c>
      <c r="E297" s="1773">
        <v>0.15</v>
      </c>
      <c r="F297" s="1774">
        <v>0.13700000000000001</v>
      </c>
    </row>
    <row r="298" spans="1:6" ht="15" thickBot="1">
      <c r="A298" s="1768" t="s">
        <v>1409</v>
      </c>
      <c r="B298" s="1772" t="s">
        <v>1143</v>
      </c>
      <c r="C298" s="1773">
        <v>0.13400000000000001</v>
      </c>
      <c r="D298" s="1773">
        <v>0.13400000000000001</v>
      </c>
      <c r="E298" s="1773">
        <v>0.14499999999999999</v>
      </c>
      <c r="F298" s="1774">
        <v>0.14799999999999999</v>
      </c>
    </row>
    <row r="299" spans="1:6" ht="15" thickBot="1">
      <c r="A299" s="1768" t="s">
        <v>1409</v>
      </c>
      <c r="B299" s="1772" t="s">
        <v>1155</v>
      </c>
      <c r="C299" s="1773">
        <v>0.15</v>
      </c>
      <c r="D299" s="1773">
        <v>0.15</v>
      </c>
      <c r="E299" s="1773">
        <v>0.15</v>
      </c>
      <c r="F299" s="1781"/>
    </row>
    <row r="300" spans="1:6" ht="15" thickBot="1">
      <c r="A300" s="1768" t="s">
        <v>1409</v>
      </c>
      <c r="B300" s="1772" t="s">
        <v>2194</v>
      </c>
      <c r="C300" s="1773">
        <v>0.15</v>
      </c>
      <c r="D300" s="1773">
        <v>0.15</v>
      </c>
      <c r="E300" s="1773">
        <v>0.15</v>
      </c>
      <c r="F300" s="1774">
        <v>0.15</v>
      </c>
    </row>
    <row r="301" spans="1:6" ht="15" thickBot="1">
      <c r="A301" s="1768" t="s">
        <v>1409</v>
      </c>
      <c r="B301" s="1772" t="s">
        <v>1175</v>
      </c>
      <c r="C301" s="1773">
        <v>0.15</v>
      </c>
      <c r="D301" s="1773">
        <v>0.15</v>
      </c>
      <c r="E301" s="1773">
        <v>0.15</v>
      </c>
      <c r="F301" s="1781"/>
    </row>
    <row r="302" spans="1:6" ht="15" thickBot="1">
      <c r="A302" s="1768" t="s">
        <v>1409</v>
      </c>
      <c r="B302" s="1772" t="s">
        <v>2195</v>
      </c>
      <c r="C302" s="1773">
        <v>0.15</v>
      </c>
      <c r="D302" s="1773">
        <v>0.15</v>
      </c>
      <c r="E302" s="1773">
        <v>0.15</v>
      </c>
      <c r="F302" s="1774">
        <v>0.15</v>
      </c>
    </row>
    <row r="303" spans="1:6" ht="15" thickBot="1">
      <c r="A303" s="1768" t="s">
        <v>1409</v>
      </c>
      <c r="B303" s="1772" t="s">
        <v>1195</v>
      </c>
      <c r="C303" s="1773">
        <v>0.15</v>
      </c>
      <c r="D303" s="1773">
        <v>0.15</v>
      </c>
      <c r="E303" s="1773">
        <v>0.15</v>
      </c>
      <c r="F303" s="1774">
        <v>0.15</v>
      </c>
    </row>
    <row r="304" spans="1:6" ht="15" thickBot="1">
      <c r="A304" s="1768" t="s">
        <v>1409</v>
      </c>
      <c r="B304" s="1772" t="s">
        <v>1205</v>
      </c>
      <c r="C304" s="1773">
        <v>0.15</v>
      </c>
      <c r="D304" s="1773">
        <v>0.15</v>
      </c>
      <c r="E304" s="1773">
        <v>0.15</v>
      </c>
      <c r="F304" s="1781"/>
    </row>
    <row r="305" spans="1:6" ht="15" thickBot="1">
      <c r="A305" s="1768" t="s">
        <v>1409</v>
      </c>
      <c r="B305" s="1772" t="s">
        <v>2196</v>
      </c>
      <c r="C305" s="1773">
        <v>0.15</v>
      </c>
      <c r="D305" s="1773">
        <v>0.15</v>
      </c>
      <c r="E305" s="1773">
        <v>0.15</v>
      </c>
      <c r="F305" s="1774">
        <v>0.14000000000000001</v>
      </c>
    </row>
    <row r="306" spans="1:6" ht="15" thickBot="1">
      <c r="A306" s="1768" t="s">
        <v>1409</v>
      </c>
      <c r="B306" s="1772" t="s">
        <v>1225</v>
      </c>
      <c r="C306" s="1773">
        <v>0.15</v>
      </c>
      <c r="D306" s="1773">
        <v>0.15</v>
      </c>
      <c r="E306" s="1773">
        <v>0.15</v>
      </c>
      <c r="F306" s="1781"/>
    </row>
    <row r="307" spans="1:6" ht="15" thickBot="1">
      <c r="A307" s="1768" t="s">
        <v>1409</v>
      </c>
      <c r="B307" s="1772" t="s">
        <v>2197</v>
      </c>
      <c r="C307" s="1773">
        <v>0.15</v>
      </c>
      <c r="D307" s="1773">
        <v>0.15</v>
      </c>
      <c r="E307" s="1773">
        <v>0.15</v>
      </c>
      <c r="F307" s="1774">
        <v>0.14299999999999999</v>
      </c>
    </row>
    <row r="308" spans="1:6" ht="15" thickBot="1">
      <c r="A308" s="1768" t="s">
        <v>1409</v>
      </c>
      <c r="B308" s="1772" t="s">
        <v>1245</v>
      </c>
      <c r="C308" s="1773">
        <v>0.15</v>
      </c>
      <c r="D308" s="1773">
        <v>0.15</v>
      </c>
      <c r="E308" s="1773">
        <v>0.15</v>
      </c>
      <c r="F308" s="1774">
        <v>0.15</v>
      </c>
    </row>
    <row r="309" spans="1:6" ht="15" thickBot="1">
      <c r="A309" s="1768" t="s">
        <v>1409</v>
      </c>
      <c r="B309" s="1772" t="s">
        <v>1255</v>
      </c>
      <c r="C309" s="1773">
        <v>0.15</v>
      </c>
      <c r="D309" s="1773">
        <v>0.15</v>
      </c>
      <c r="E309" s="1773">
        <v>0.15</v>
      </c>
      <c r="F309" s="1781"/>
    </row>
    <row r="310" spans="1:6" ht="15" thickBot="1">
      <c r="A310" s="1768" t="s">
        <v>1409</v>
      </c>
      <c r="B310" s="1772" t="s">
        <v>2198</v>
      </c>
      <c r="C310" s="1773">
        <v>0.15</v>
      </c>
      <c r="D310" s="1773">
        <v>0.15</v>
      </c>
      <c r="E310" s="1773">
        <v>0.15</v>
      </c>
      <c r="F310" s="1774">
        <v>0.13700000000000001</v>
      </c>
    </row>
    <row r="311" spans="1:6" ht="15" thickBot="1">
      <c r="A311" s="1768" t="s">
        <v>1409</v>
      </c>
      <c r="B311" s="1772" t="s">
        <v>2199</v>
      </c>
      <c r="C311" s="1773">
        <v>0.15</v>
      </c>
      <c r="D311" s="1773">
        <v>0.15</v>
      </c>
      <c r="E311" s="1773">
        <v>0.15</v>
      </c>
      <c r="F311" s="1774">
        <v>0.15</v>
      </c>
    </row>
    <row r="312" spans="1:6" ht="15" thickBot="1">
      <c r="A312" s="1768" t="s">
        <v>1409</v>
      </c>
      <c r="B312" s="1772" t="s">
        <v>1281</v>
      </c>
      <c r="C312" s="1773">
        <v>0.15</v>
      </c>
      <c r="D312" s="1773">
        <v>0.15</v>
      </c>
      <c r="E312" s="1773">
        <v>0.15</v>
      </c>
      <c r="F312" s="1774">
        <v>0.1</v>
      </c>
    </row>
    <row r="313" spans="1:6" ht="15" thickBot="1">
      <c r="A313" s="1768" t="s">
        <v>1409</v>
      </c>
      <c r="B313" s="1772" t="s">
        <v>2200</v>
      </c>
      <c r="C313" s="1773">
        <v>0.15</v>
      </c>
      <c r="D313" s="1773">
        <v>0.15</v>
      </c>
      <c r="E313" s="1773">
        <v>0.15</v>
      </c>
      <c r="F313" s="1774">
        <v>0.15</v>
      </c>
    </row>
    <row r="314" spans="1:6" ht="24.6" thickBot="1">
      <c r="A314" s="1768" t="s">
        <v>1409</v>
      </c>
      <c r="B314" s="1772" t="s">
        <v>2201</v>
      </c>
      <c r="C314" s="1782"/>
      <c r="D314" s="1782"/>
      <c r="E314" s="1782"/>
      <c r="F314" s="1774">
        <v>0.05</v>
      </c>
    </row>
    <row r="315" spans="1:6" ht="24.6" thickBot="1">
      <c r="A315" s="1768" t="s">
        <v>1409</v>
      </c>
      <c r="B315" s="1772" t="s">
        <v>2202</v>
      </c>
      <c r="C315" s="1782"/>
      <c r="D315" s="1782"/>
      <c r="E315" s="1782"/>
      <c r="F315" s="1774">
        <v>0.05</v>
      </c>
    </row>
    <row r="316" spans="1:6" ht="24.6" thickBot="1">
      <c r="A316" s="1776" t="s">
        <v>1409</v>
      </c>
      <c r="B316" s="1783" t="s">
        <v>2203</v>
      </c>
      <c r="C316" s="1779"/>
      <c r="D316" s="1779"/>
      <c r="E316" s="1779"/>
      <c r="F316" s="1784">
        <v>0.05</v>
      </c>
    </row>
    <row r="317" spans="1:6" ht="15" thickBot="1">
      <c r="A317" s="1768" t="s">
        <v>2204</v>
      </c>
      <c r="B317" s="1769" t="s">
        <v>2205</v>
      </c>
      <c r="C317" s="1770">
        <v>0.15</v>
      </c>
      <c r="D317" s="1770">
        <v>0.15</v>
      </c>
      <c r="E317" s="1770">
        <v>0.15</v>
      </c>
      <c r="F317" s="1771">
        <v>0.15</v>
      </c>
    </row>
    <row r="318" spans="1:6" ht="15" thickBot="1">
      <c r="A318" s="1768" t="s">
        <v>2204</v>
      </c>
      <c r="B318" s="1772" t="s">
        <v>2206</v>
      </c>
      <c r="C318" s="1773">
        <v>0.107</v>
      </c>
      <c r="D318" s="1773">
        <v>0.11</v>
      </c>
      <c r="E318" s="1773">
        <v>0.112</v>
      </c>
      <c r="F318" s="1781"/>
    </row>
    <row r="319" spans="1:6" ht="15" thickBot="1">
      <c r="A319" s="1768" t="s">
        <v>2204</v>
      </c>
      <c r="B319" s="1772" t="s">
        <v>2207</v>
      </c>
      <c r="C319" s="1773">
        <v>0.15</v>
      </c>
      <c r="D319" s="1773">
        <v>0.15</v>
      </c>
      <c r="E319" s="1773">
        <v>0.15</v>
      </c>
      <c r="F319" s="1774">
        <v>0.15</v>
      </c>
    </row>
    <row r="320" spans="1:6" ht="15" thickBot="1">
      <c r="A320" s="1768" t="s">
        <v>2204</v>
      </c>
      <c r="B320" s="1772" t="s">
        <v>1097</v>
      </c>
      <c r="C320" s="1773">
        <v>0.15</v>
      </c>
      <c r="D320" s="1773">
        <v>0.15</v>
      </c>
      <c r="E320" s="1773">
        <v>0.15</v>
      </c>
      <c r="F320" s="1781"/>
    </row>
    <row r="321" spans="1:6" ht="15" thickBot="1">
      <c r="A321" s="1768" t="s">
        <v>2204</v>
      </c>
      <c r="B321" s="1772" t="s">
        <v>2208</v>
      </c>
      <c r="C321" s="1773">
        <v>0.15</v>
      </c>
      <c r="D321" s="1773">
        <v>0.15</v>
      </c>
      <c r="E321" s="1773">
        <v>0.15</v>
      </c>
      <c r="F321" s="1781"/>
    </row>
    <row r="322" spans="1:6" ht="15" thickBot="1">
      <c r="A322" s="1768" t="s">
        <v>2204</v>
      </c>
      <c r="B322" s="1772" t="s">
        <v>2209</v>
      </c>
      <c r="C322" s="1773">
        <v>0.15</v>
      </c>
      <c r="D322" s="1773">
        <v>0.15</v>
      </c>
      <c r="E322" s="1773">
        <v>0.15</v>
      </c>
      <c r="F322" s="1774">
        <v>0.15</v>
      </c>
    </row>
    <row r="323" spans="1:6" ht="15" thickBot="1">
      <c r="A323" s="1768" t="s">
        <v>2204</v>
      </c>
      <c r="B323" s="1772" t="s">
        <v>2210</v>
      </c>
      <c r="C323" s="1773">
        <v>0.15</v>
      </c>
      <c r="D323" s="1773">
        <v>0.15</v>
      </c>
      <c r="E323" s="1773">
        <v>0.15</v>
      </c>
      <c r="F323" s="1781"/>
    </row>
    <row r="324" spans="1:6" ht="15" thickBot="1">
      <c r="A324" s="1768" t="s">
        <v>2204</v>
      </c>
      <c r="B324" s="1772" t="s">
        <v>2211</v>
      </c>
      <c r="C324" s="1773">
        <v>0.15</v>
      </c>
      <c r="D324" s="1773">
        <v>0.15</v>
      </c>
      <c r="E324" s="1773">
        <v>0.15</v>
      </c>
      <c r="F324" s="1781"/>
    </row>
    <row r="325" spans="1:6" ht="15" thickBot="1">
      <c r="A325" s="1768" t="s">
        <v>2204</v>
      </c>
      <c r="B325" s="1772" t="s">
        <v>2212</v>
      </c>
      <c r="C325" s="1773">
        <v>0.15</v>
      </c>
      <c r="D325" s="1773">
        <v>0.15</v>
      </c>
      <c r="E325" s="1773">
        <v>0.15</v>
      </c>
      <c r="F325" s="1774">
        <v>0.14699999999999999</v>
      </c>
    </row>
    <row r="326" spans="1:6" ht="15" thickBot="1">
      <c r="A326" s="1768" t="s">
        <v>2204</v>
      </c>
      <c r="B326" s="1772" t="s">
        <v>1166</v>
      </c>
      <c r="C326" s="1773">
        <v>0.15</v>
      </c>
      <c r="D326" s="1773">
        <v>0.15</v>
      </c>
      <c r="E326" s="1773">
        <v>0.15</v>
      </c>
      <c r="F326" s="1781"/>
    </row>
    <row r="327" spans="1:6" ht="15" thickBot="1">
      <c r="A327" s="1768" t="s">
        <v>2204</v>
      </c>
      <c r="B327" s="1772" t="s">
        <v>2213</v>
      </c>
      <c r="C327" s="1773">
        <v>0.15</v>
      </c>
      <c r="D327" s="1773">
        <v>0.15</v>
      </c>
      <c r="E327" s="1773">
        <v>0.15</v>
      </c>
      <c r="F327" s="1774">
        <v>0.15</v>
      </c>
    </row>
    <row r="328" spans="1:6" ht="15" thickBot="1">
      <c r="A328" s="1768" t="s">
        <v>2204</v>
      </c>
      <c r="B328" s="1772" t="s">
        <v>1186</v>
      </c>
      <c r="C328" s="1773">
        <v>0.15</v>
      </c>
      <c r="D328" s="1773">
        <v>0.15</v>
      </c>
      <c r="E328" s="1773">
        <v>0.15</v>
      </c>
      <c r="F328" s="1774">
        <v>0.14099999999999999</v>
      </c>
    </row>
    <row r="329" spans="1:6" ht="15" thickBot="1">
      <c r="A329" s="1768" t="s">
        <v>2204</v>
      </c>
      <c r="B329" s="1772" t="s">
        <v>1196</v>
      </c>
      <c r="C329" s="1773">
        <v>0.15</v>
      </c>
      <c r="D329" s="1773">
        <v>0.15</v>
      </c>
      <c r="E329" s="1773">
        <v>0.15</v>
      </c>
      <c r="F329" s="1774">
        <v>0.15</v>
      </c>
    </row>
    <row r="330" spans="1:6" ht="15" thickBot="1">
      <c r="A330" s="1768" t="s">
        <v>2204</v>
      </c>
      <c r="B330" s="1772" t="s">
        <v>1206</v>
      </c>
      <c r="C330" s="1773">
        <v>0.15</v>
      </c>
      <c r="D330" s="1773">
        <v>0.15</v>
      </c>
      <c r="E330" s="1773">
        <v>0.15</v>
      </c>
      <c r="F330" s="1781"/>
    </row>
    <row r="331" spans="1:6" ht="15" thickBot="1">
      <c r="A331" s="1768" t="s">
        <v>2204</v>
      </c>
      <c r="B331" s="1772" t="s">
        <v>2214</v>
      </c>
      <c r="C331" s="1773">
        <v>0.15</v>
      </c>
      <c r="D331" s="1773">
        <v>0.15</v>
      </c>
      <c r="E331" s="1773">
        <v>0.15</v>
      </c>
      <c r="F331" s="1774">
        <v>0.15</v>
      </c>
    </row>
    <row r="332" spans="1:6" ht="15" thickBot="1">
      <c r="A332" s="1768" t="s">
        <v>2204</v>
      </c>
      <c r="B332" s="1772" t="s">
        <v>1226</v>
      </c>
      <c r="C332" s="1773">
        <v>0.15</v>
      </c>
      <c r="D332" s="1773">
        <v>0.15</v>
      </c>
      <c r="E332" s="1773">
        <v>0.15</v>
      </c>
      <c r="F332" s="1774">
        <v>0.15</v>
      </c>
    </row>
    <row r="333" spans="1:6" ht="15" thickBot="1">
      <c r="A333" s="1768" t="s">
        <v>2204</v>
      </c>
      <c r="B333" s="1772" t="s">
        <v>2215</v>
      </c>
      <c r="C333" s="1773">
        <v>0.15</v>
      </c>
      <c r="D333" s="1773">
        <v>0.15</v>
      </c>
      <c r="E333" s="1773">
        <v>0.15</v>
      </c>
      <c r="F333" s="1774">
        <v>0.14099999999999999</v>
      </c>
    </row>
    <row r="334" spans="1:6" ht="15" thickBot="1">
      <c r="A334" s="1768" t="s">
        <v>2204</v>
      </c>
      <c r="B334" s="1772" t="s">
        <v>1246</v>
      </c>
      <c r="C334" s="1773">
        <v>0.15</v>
      </c>
      <c r="D334" s="1773">
        <v>0.15</v>
      </c>
      <c r="E334" s="1773">
        <v>0.15</v>
      </c>
      <c r="F334" s="1774">
        <v>0.15</v>
      </c>
    </row>
    <row r="335" spans="1:6" ht="15" thickBot="1">
      <c r="A335" s="1768" t="s">
        <v>2204</v>
      </c>
      <c r="B335" s="1772" t="s">
        <v>1256</v>
      </c>
      <c r="C335" s="1773">
        <v>0.15</v>
      </c>
      <c r="D335" s="1773">
        <v>0.15</v>
      </c>
      <c r="E335" s="1773">
        <v>0.15</v>
      </c>
      <c r="F335" s="1781"/>
    </row>
    <row r="336" spans="1:6" ht="15" thickBot="1">
      <c r="A336" s="1768" t="s">
        <v>2204</v>
      </c>
      <c r="B336" s="1772" t="s">
        <v>2216</v>
      </c>
      <c r="C336" s="1773">
        <v>0.15</v>
      </c>
      <c r="D336" s="1773">
        <v>0.15</v>
      </c>
      <c r="E336" s="1773">
        <v>0.15</v>
      </c>
      <c r="F336" s="1774">
        <v>0.11799999999999999</v>
      </c>
    </row>
    <row r="337" spans="1:6" ht="15" thickBot="1">
      <c r="A337" s="1776" t="s">
        <v>2204</v>
      </c>
      <c r="B337" s="1783" t="s">
        <v>1274</v>
      </c>
      <c r="C337" s="1779"/>
      <c r="D337" s="1779"/>
      <c r="E337" s="1779"/>
      <c r="F337" s="1784">
        <v>0.14299999999999999</v>
      </c>
    </row>
    <row r="338" spans="1:6" ht="15" thickBot="1">
      <c r="A338" s="1768" t="s">
        <v>2217</v>
      </c>
      <c r="B338" s="1769" t="s">
        <v>2218</v>
      </c>
      <c r="C338" s="1770">
        <v>0.15</v>
      </c>
      <c r="D338" s="1770">
        <v>0.15</v>
      </c>
      <c r="E338" s="1770">
        <v>0.15</v>
      </c>
      <c r="F338" s="1792"/>
    </row>
    <row r="339" spans="1:6" ht="15" thickBot="1">
      <c r="A339" s="1768" t="s">
        <v>2217</v>
      </c>
      <c r="B339" s="1772" t="s">
        <v>2219</v>
      </c>
      <c r="C339" s="1773">
        <v>0.15</v>
      </c>
      <c r="D339" s="1773">
        <v>0.15</v>
      </c>
      <c r="E339" s="1773">
        <v>0.15</v>
      </c>
      <c r="F339" s="1781"/>
    </row>
    <row r="340" spans="1:6" ht="15" thickBot="1">
      <c r="A340" s="1768" t="s">
        <v>2217</v>
      </c>
      <c r="B340" s="1772" t="s">
        <v>2220</v>
      </c>
      <c r="C340" s="1773">
        <v>0.15</v>
      </c>
      <c r="D340" s="1773">
        <v>0.15</v>
      </c>
      <c r="E340" s="1773">
        <v>0.15</v>
      </c>
      <c r="F340" s="1781"/>
    </row>
    <row r="341" spans="1:6" ht="15" thickBot="1">
      <c r="A341" s="1768" t="s">
        <v>2221</v>
      </c>
      <c r="B341" s="1772" t="s">
        <v>2222</v>
      </c>
      <c r="C341" s="1773">
        <v>0.15</v>
      </c>
      <c r="D341" s="1773">
        <v>0.15</v>
      </c>
      <c r="E341" s="1773">
        <v>0.15</v>
      </c>
      <c r="F341" s="1774">
        <v>0.15</v>
      </c>
    </row>
    <row r="342" spans="1:6" ht="15" thickBot="1">
      <c r="A342" s="1768" t="s">
        <v>2217</v>
      </c>
      <c r="B342" s="1772" t="s">
        <v>2223</v>
      </c>
      <c r="C342" s="1773">
        <v>0.15</v>
      </c>
      <c r="D342" s="1773">
        <v>0.15</v>
      </c>
      <c r="E342" s="1773">
        <v>0.15</v>
      </c>
      <c r="F342" s="1774">
        <v>0.15</v>
      </c>
    </row>
    <row r="343" spans="1:6" ht="15" thickBot="1">
      <c r="A343" s="1768" t="s">
        <v>2217</v>
      </c>
      <c r="B343" s="1772" t="s">
        <v>2224</v>
      </c>
      <c r="C343" s="1773">
        <v>0.15</v>
      </c>
      <c r="D343" s="1773">
        <v>0.15</v>
      </c>
      <c r="E343" s="1773">
        <v>0.15</v>
      </c>
      <c r="F343" s="1774">
        <v>0.15</v>
      </c>
    </row>
    <row r="344" spans="1:6" ht="15" thickBot="1">
      <c r="A344" s="1776" t="s">
        <v>2217</v>
      </c>
      <c r="B344" s="1783" t="s">
        <v>2225</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Q29" sqref="Q29"/>
    </sheetView>
  </sheetViews>
  <sheetFormatPr defaultColWidth="9" defaultRowHeight="13.2"/>
  <cols>
    <col min="1" max="1" width="9" style="2884"/>
    <col min="2" max="6" width="9" style="2884" customWidth="1"/>
    <col min="7" max="7" width="9" style="2922" customWidth="1"/>
    <col min="8" max="12" width="9" style="2884" customWidth="1"/>
    <col min="13" max="13" width="2.21875" style="2884" customWidth="1"/>
    <col min="14" max="14" width="9" style="2922" customWidth="1"/>
    <col min="15" max="17" width="9" style="2884" customWidth="1"/>
    <col min="18" max="18" width="2.33203125" style="2884" customWidth="1"/>
    <col min="19" max="19" width="7.109375" style="2922" customWidth="1"/>
    <col min="20" max="22" width="7.109375" style="2884" customWidth="1"/>
    <col min="23" max="23" width="24" style="2884" customWidth="1"/>
    <col min="24" max="25" width="9" style="2884"/>
    <col min="26" max="27" width="11.6640625" style="2884" customWidth="1"/>
    <col min="28" max="28" width="9" style="2884"/>
    <col min="29" max="29" width="2" style="2884" customWidth="1"/>
    <col min="30" max="16384" width="9" style="2884"/>
  </cols>
  <sheetData>
    <row r="1" spans="1:34" s="2862" customFormat="1">
      <c r="B1" s="3556" t="s">
        <v>2556</v>
      </c>
      <c r="C1" s="3556"/>
      <c r="D1" s="3556"/>
      <c r="E1" s="3556"/>
      <c r="F1" s="3556"/>
      <c r="G1" s="3555" t="s">
        <v>2557</v>
      </c>
      <c r="H1" s="3555"/>
      <c r="I1" s="3555"/>
      <c r="J1" s="3555"/>
      <c r="K1" s="3555"/>
      <c r="L1" s="3555"/>
      <c r="N1" s="3555" t="s">
        <v>2558</v>
      </c>
      <c r="O1" s="3555"/>
      <c r="P1" s="3555"/>
      <c r="Q1" s="3555"/>
      <c r="S1" s="3555" t="s">
        <v>2559</v>
      </c>
      <c r="T1" s="3555"/>
      <c r="U1" s="3555"/>
      <c r="V1" s="3555"/>
      <c r="X1" s="3554" t="s">
        <v>2619</v>
      </c>
      <c r="Y1" s="3555"/>
      <c r="Z1" s="3555"/>
      <c r="AA1" s="3555"/>
      <c r="AB1" s="3555"/>
      <c r="AD1" s="3554" t="s">
        <v>2623</v>
      </c>
      <c r="AE1" s="3555"/>
      <c r="AF1" s="3555"/>
      <c r="AG1" s="3555"/>
      <c r="AH1" s="3555"/>
    </row>
    <row r="2" spans="1:34" s="2863" customFormat="1" ht="15" thickBot="1">
      <c r="B2" s="2864" t="s">
        <v>2560</v>
      </c>
      <c r="C2" s="2864" t="s">
        <v>2621</v>
      </c>
      <c r="D2" s="2865" t="s">
        <v>1634</v>
      </c>
      <c r="E2" s="2865" t="s">
        <v>1937</v>
      </c>
      <c r="F2" s="2864" t="s">
        <v>2622</v>
      </c>
      <c r="G2" s="2866"/>
      <c r="I2" s="2864" t="s">
        <v>2911</v>
      </c>
      <c r="J2" s="2865" t="s">
        <v>2913</v>
      </c>
      <c r="K2" s="2865" t="s">
        <v>2914</v>
      </c>
      <c r="L2" s="2864" t="s">
        <v>2915</v>
      </c>
      <c r="N2" s="2864" t="s">
        <v>2560</v>
      </c>
      <c r="O2" s="2865" t="s">
        <v>2912</v>
      </c>
      <c r="P2" s="2865" t="s">
        <v>1937</v>
      </c>
      <c r="Q2" s="2864" t="s">
        <v>2622</v>
      </c>
      <c r="S2" s="2864" t="s">
        <v>2560</v>
      </c>
      <c r="T2" s="2865" t="s">
        <v>2912</v>
      </c>
      <c r="U2" s="2865" t="s">
        <v>1937</v>
      </c>
      <c r="V2" s="2864" t="s">
        <v>2622</v>
      </c>
      <c r="X2" s="2864" t="s">
        <v>2560</v>
      </c>
      <c r="Y2" s="2864" t="s">
        <v>2621</v>
      </c>
      <c r="Z2" s="2865" t="s">
        <v>1634</v>
      </c>
      <c r="AA2" s="2865" t="s">
        <v>1937</v>
      </c>
      <c r="AB2" s="2864" t="s">
        <v>2622</v>
      </c>
      <c r="AD2" s="2864" t="s">
        <v>2560</v>
      </c>
      <c r="AE2" s="2864" t="s">
        <v>2621</v>
      </c>
      <c r="AF2" s="2865" t="s">
        <v>1634</v>
      </c>
      <c r="AG2" s="2865" t="s">
        <v>1937</v>
      </c>
      <c r="AH2" s="2864" t="s">
        <v>2622</v>
      </c>
    </row>
    <row r="3" spans="1:34" s="2873" customFormat="1" ht="14.4">
      <c r="A3" s="2867" t="s">
        <v>2922</v>
      </c>
      <c r="B3" s="2868"/>
      <c r="C3" s="2868"/>
      <c r="D3" s="2869"/>
      <c r="E3" s="2869"/>
      <c r="F3" s="2868"/>
      <c r="G3" s="2870"/>
      <c r="H3" s="2871"/>
      <c r="I3" s="2872">
        <f>ROUND(AVERAGE($I4:$I32),2)</f>
        <v>1.74</v>
      </c>
      <c r="J3" s="2872">
        <f>ROUND(AVERAGE($J4:$J32),2)</f>
        <v>1.1399999999999999</v>
      </c>
      <c r="K3" s="2872">
        <f>ROUND(AVERAGE($K4:$K32),2)</f>
        <v>1.92</v>
      </c>
      <c r="L3" s="2872">
        <f>ROUND(AVERAGE($L4:$L32),2)</f>
        <v>1.23</v>
      </c>
      <c r="N3" s="2870"/>
      <c r="S3" s="2870"/>
      <c r="W3" s="2874"/>
      <c r="X3" s="2875">
        <f>ROUND(SUMPRODUCT(PRODUCT(1+N3:N$31)),4)</f>
        <v>1.571</v>
      </c>
      <c r="Y3" s="2875">
        <f>ROUND(SUMPRODUCT(PRODUCT(1+O3:O$31)),4)</f>
        <v>1.3420000000000001</v>
      </c>
      <c r="Z3" s="2875">
        <f t="shared" ref="Z3:Z29" si="0">Y3</f>
        <v>1.3420000000000001</v>
      </c>
      <c r="AA3" s="2875">
        <f>ROUND(SUMPRODUCT(PRODUCT(1+P3:P$31)),4)</f>
        <v>1.6415999999999999</v>
      </c>
      <c r="AB3" s="2875">
        <f>ROUND(SUMPRODUCT(PRODUCT(1+Q3:Q$31)),4)</f>
        <v>1.389</v>
      </c>
      <c r="AD3" s="2876">
        <f>ROUND(AVERAGE(I3:I$32)/100,4)</f>
        <v>1.7399999999999999E-2</v>
      </c>
      <c r="AE3" s="2876">
        <f>ROUND(AVERAGE(J3:J$32)/100,4)</f>
        <v>1.14E-2</v>
      </c>
      <c r="AF3" s="2876">
        <f t="shared" ref="AF3:AF30" si="1">AE3</f>
        <v>1.14E-2</v>
      </c>
      <c r="AG3" s="2876">
        <f>ROUND(AVERAGE(K3:K$32)/100,4)</f>
        <v>1.9199999999999998E-2</v>
      </c>
      <c r="AH3" s="2876">
        <f>ROUND(AVERAGE(L3:L$32)/100,4)</f>
        <v>1.23E-2</v>
      </c>
    </row>
    <row r="4" spans="1:34" s="2877" customFormat="1" ht="14.4">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2991</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2020</v>
      </c>
      <c r="H5" s="2888">
        <v>4</v>
      </c>
      <c r="I5" s="2889">
        <v>0</v>
      </c>
      <c r="J5" s="2889">
        <v>0</v>
      </c>
      <c r="K5" s="2889">
        <v>0</v>
      </c>
      <c r="L5" s="2889">
        <v>0</v>
      </c>
      <c r="N5" s="2891">
        <f t="shared" ref="N5" si="7">I5/100</f>
        <v>0</v>
      </c>
      <c r="O5" s="2891">
        <f t="shared" ref="O5" si="8">J5/100</f>
        <v>0</v>
      </c>
      <c r="P5" s="2891">
        <f t="shared" ref="P5" si="9">K5/100</f>
        <v>0</v>
      </c>
      <c r="Q5" s="2891">
        <f t="shared" ref="Q5" si="10">L5/100</f>
        <v>0</v>
      </c>
      <c r="S5" s="2892"/>
      <c r="W5" s="2893" t="s">
        <v>2923</v>
      </c>
      <c r="X5" s="2894">
        <f>ROUND(IF(项目基本情况!B6="出让",SUMPRODUCT(PRODUCT(1+N5:N$32)),SUMPRODUCT(PRODUCT(1+N5:N$31))),4)</f>
        <v>1.571</v>
      </c>
      <c r="Y5" s="2894">
        <f>ROUND(IF(项目基本情况!B6="出让",SUMPRODUCT(PRODUCT(1+O5:O$32)),SUMPRODUCT(PRODUCT(1+O5:O$31))),4)</f>
        <v>1.3420000000000001</v>
      </c>
      <c r="Z5" s="2894">
        <f t="shared" ref="Z5" si="11">Y5</f>
        <v>1.3420000000000001</v>
      </c>
      <c r="AA5" s="2894">
        <f>ROUND(IF(项目基本情况!B6="出让",SUMPRODUCT(PRODUCT(1+P5:P$32)),SUMPRODUCT(PRODUCT(1+P5:P$31))),4)</f>
        <v>1.6415999999999999</v>
      </c>
      <c r="AB5" s="2894">
        <f>ROUND(IF(项目基本情况!B6="出让",SUMPRODUCT(PRODUCT(1+Q5:Q$32)),SUMPRODUCT(PRODUCT(1+Q5:Q$31))),4)</f>
        <v>1.389</v>
      </c>
      <c r="AD5" s="2895">
        <f>ROUND(AVERAGE(I5:I$32)/100,4)</f>
        <v>1.7399999999999999E-2</v>
      </c>
      <c r="AE5" s="2895">
        <f>ROUND(AVERAGE(J5:J$32)/100,4)</f>
        <v>1.14E-2</v>
      </c>
      <c r="AF5" s="2895">
        <f t="shared" ref="AF5" si="12">AE5</f>
        <v>1.14E-2</v>
      </c>
      <c r="AG5" s="2895">
        <f>ROUND(AVERAGE(K5:K$32)/100,4)</f>
        <v>1.9199999999999998E-2</v>
      </c>
      <c r="AH5" s="2895">
        <f>ROUND(AVERAGE(L5:L$32)/100,4)</f>
        <v>1.23E-2</v>
      </c>
    </row>
    <row r="6" spans="1:34" s="2903" customFormat="1">
      <c r="A6" s="2896" t="s">
        <v>2990</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3</v>
      </c>
      <c r="I6" s="2860">
        <v>0.36</v>
      </c>
      <c r="J6" s="2860">
        <v>-0.39</v>
      </c>
      <c r="K6" s="2860">
        <v>0.49</v>
      </c>
      <c r="L6" s="2861">
        <v>7.0000000000000007E-2</v>
      </c>
      <c r="M6" s="2884"/>
      <c r="N6" s="2899">
        <f t="shared" ref="N6" si="18">I6/100</f>
        <v>3.5999999999999999E-3</v>
      </c>
      <c r="O6" s="2885">
        <f t="shared" ref="O6" si="19">J6/100</f>
        <v>-3.9000000000000003E-3</v>
      </c>
      <c r="P6" s="2885">
        <f t="shared" ref="P6" si="20">K6/100</f>
        <v>4.8999999999999998E-3</v>
      </c>
      <c r="Q6" s="2885">
        <f t="shared" ref="Q6" si="21">L6/100</f>
        <v>7.000000000000001E-4</v>
      </c>
      <c r="R6" s="2900"/>
      <c r="S6" s="2901"/>
      <c r="T6" s="2902"/>
      <c r="U6" s="2902"/>
      <c r="V6" s="2902"/>
      <c r="W6" s="2884"/>
      <c r="X6" s="2884">
        <f>ROUND(IF(项目基本情况!B7="出让",SUMPRODUCT(PRODUCT(1+N6:N$32)),SUMPRODUCT(PRODUCT(1+N6:N$31))),4)</f>
        <v>1.571</v>
      </c>
      <c r="Y6" s="2884">
        <f>ROUND(IF(项目基本情况!B7="出让",SUMPRODUCT(PRODUCT(1+O6:O$32)),SUMPRODUCT(PRODUCT(1+O6:O$31))),4)</f>
        <v>1.3420000000000001</v>
      </c>
      <c r="Z6" s="2884">
        <f t="shared" ref="Z6" si="22">Y6</f>
        <v>1.3420000000000001</v>
      </c>
      <c r="AA6" s="2884">
        <f>ROUND(IF(项目基本情况!B7="出让",SUMPRODUCT(PRODUCT(1+P6:P$32)),SUMPRODUCT(PRODUCT(1+P6:P$31))),4)</f>
        <v>1.6415999999999999</v>
      </c>
      <c r="AB6" s="2884">
        <f>ROUND(IF(项目基本情况!B7="出让",SUMPRODUCT(PRODUCT(1+Q6:Q$32)),SUMPRODUCT(PRODUCT(1+Q6:Q$31))),4)</f>
        <v>1.389</v>
      </c>
      <c r="AC6" s="2884"/>
      <c r="AD6" s="2885">
        <f>ROUND(AVERAGE(I6:I$32)/100,4)</f>
        <v>1.8100000000000002E-2</v>
      </c>
      <c r="AE6" s="2885">
        <f>ROUND(AVERAGE(J6:J$32)/100,4)</f>
        <v>1.1900000000000001E-2</v>
      </c>
      <c r="AF6" s="2885">
        <f t="shared" ref="AF6" si="23">AE6</f>
        <v>1.1900000000000001E-2</v>
      </c>
      <c r="AG6" s="2885">
        <f>ROUND(AVERAGE(K6:K$32)/100,4)</f>
        <v>1.9900000000000001E-2</v>
      </c>
      <c r="AH6" s="2885">
        <f>ROUND(AVERAGE(L6:L$32)/100,4)</f>
        <v>1.2800000000000001E-2</v>
      </c>
    </row>
    <row r="7" spans="1:34" s="2903" customFormat="1">
      <c r="A7" s="2896" t="s">
        <v>2952</v>
      </c>
      <c r="B7" s="2897">
        <f t="shared" ref="B7" si="24">B8*(1+N7)</f>
        <v>481.4103506697644</v>
      </c>
      <c r="C7" s="2897">
        <f t="shared" ref="C7" si="25">C8*(1+O7)</f>
        <v>347.29066026648707</v>
      </c>
      <c r="D7" s="2897">
        <f t="shared" ref="D7" si="26">C7</f>
        <v>347.29066026648707</v>
      </c>
      <c r="E7" s="2897">
        <f t="shared" ref="E7" si="27">E8*(1+P7)</f>
        <v>690.85977273901995</v>
      </c>
      <c r="F7" s="2897">
        <f t="shared" ref="F7" si="28">F8*(1+Q7)</f>
        <v>319.13136737000184</v>
      </c>
      <c r="G7" s="2880">
        <v>2020</v>
      </c>
      <c r="H7" s="2898">
        <v>2</v>
      </c>
      <c r="I7" s="2860">
        <v>0.31</v>
      </c>
      <c r="J7" s="2860">
        <v>-0.78</v>
      </c>
      <c r="K7" s="2860">
        <v>0.5</v>
      </c>
      <c r="L7" s="2861">
        <v>0.47</v>
      </c>
      <c r="M7" s="2884"/>
      <c r="N7" s="2899">
        <f t="shared" ref="N7" si="29">I7/100</f>
        <v>3.0999999999999999E-3</v>
      </c>
      <c r="O7" s="2885">
        <f t="shared" ref="O7" si="30">J7/100</f>
        <v>-7.8000000000000005E-3</v>
      </c>
      <c r="P7" s="2885">
        <f t="shared" ref="P7" si="31">K7/100</f>
        <v>5.0000000000000001E-3</v>
      </c>
      <c r="Q7" s="2885">
        <f t="shared" ref="Q7" si="32">L7/100</f>
        <v>4.6999999999999993E-3</v>
      </c>
      <c r="R7" s="2900"/>
      <c r="S7" s="2901"/>
      <c r="T7" s="2902"/>
      <c r="U7" s="2902"/>
      <c r="V7" s="2902"/>
      <c r="W7" s="2884"/>
      <c r="X7" s="2884">
        <f>ROUND(IF(项目基本情况!B8="出让",SUMPRODUCT(PRODUCT(1+N7:N$32)),SUMPRODUCT(PRODUCT(1+N7:N$31))),4)</f>
        <v>1.5652999999999999</v>
      </c>
      <c r="Y7" s="2884">
        <f>ROUND(IF(项目基本情况!B8="出让",SUMPRODUCT(PRODUCT(1+O7:O$32)),SUMPRODUCT(PRODUCT(1+O7:O$31))),4)</f>
        <v>1.3472</v>
      </c>
      <c r="Z7" s="2884">
        <f t="shared" ref="Z7" si="33">Y7</f>
        <v>1.3472</v>
      </c>
      <c r="AA7" s="2884">
        <f>ROUND(IF(项目基本情况!B8="出让",SUMPRODUCT(PRODUCT(1+P7:P$32)),SUMPRODUCT(PRODUCT(1+P7:P$31))),4)</f>
        <v>1.6335999999999999</v>
      </c>
      <c r="AB7" s="2884">
        <f>ROUND(IF(项目基本情况!B8="出让",SUMPRODUCT(PRODUCT(1+Q7:Q$32)),SUMPRODUCT(PRODUCT(1+Q7:Q$31))),4)</f>
        <v>1.3880999999999999</v>
      </c>
      <c r="AC7" s="2884"/>
      <c r="AD7" s="2885">
        <f>ROUND(AVERAGE(I7:I$32)/100,4)</f>
        <v>1.8599999999999998E-2</v>
      </c>
      <c r="AE7" s="2885">
        <f>ROUND(AVERAGE(J7:J$32)/100,4)</f>
        <v>1.2500000000000001E-2</v>
      </c>
      <c r="AF7" s="2885">
        <f t="shared" ref="AF7" si="34">AE7</f>
        <v>1.2500000000000001E-2</v>
      </c>
      <c r="AG7" s="2885">
        <f>ROUND(AVERAGE(K7:K$32)/100,4)</f>
        <v>2.0400000000000001E-2</v>
      </c>
      <c r="AH7" s="2885">
        <f>ROUND(AVERAGE(L7:L$32)/100,4)</f>
        <v>1.32E-2</v>
      </c>
    </row>
    <row r="8" spans="1:34" s="2903" customFormat="1">
      <c r="A8" s="2896" t="s">
        <v>2950</v>
      </c>
      <c r="B8" s="2897">
        <f t="shared" ref="B8" si="35">B9*(1+N8)</f>
        <v>479.92259063878413</v>
      </c>
      <c r="C8" s="2897">
        <f t="shared" ref="C8" si="36">C9*(1+O8)</f>
        <v>350.02082268341775</v>
      </c>
      <c r="D8" s="2897">
        <f t="shared" ref="D8" si="37">C8</f>
        <v>350.02082268341775</v>
      </c>
      <c r="E8" s="2897">
        <f t="shared" ref="E8" si="38">E9*(1+P8)</f>
        <v>687.42265944181099</v>
      </c>
      <c r="F8" s="2897">
        <f t="shared" ref="F8" si="39">F9*(1+Q8)</f>
        <v>317.63846657708956</v>
      </c>
      <c r="G8" s="2880">
        <v>2020</v>
      </c>
      <c r="H8" s="2898">
        <v>1</v>
      </c>
      <c r="I8" s="2860">
        <v>0.12</v>
      </c>
      <c r="J8" s="2860">
        <v>-0.4</v>
      </c>
      <c r="K8" s="2860">
        <v>0.21</v>
      </c>
      <c r="L8" s="2861">
        <v>0.27</v>
      </c>
      <c r="M8" s="2884"/>
      <c r="N8" s="2899">
        <f t="shared" ref="N8" si="40">I8/100</f>
        <v>1.1999999999999999E-3</v>
      </c>
      <c r="O8" s="2885">
        <f t="shared" ref="O8" si="41">J8/100</f>
        <v>-4.0000000000000001E-3</v>
      </c>
      <c r="P8" s="2885">
        <f t="shared" ref="P8" si="42">K8/100</f>
        <v>2.0999999999999999E-3</v>
      </c>
      <c r="Q8" s="2885">
        <f t="shared" ref="Q8" si="43">L8/100</f>
        <v>2.7000000000000001E-3</v>
      </c>
      <c r="R8" s="2900"/>
      <c r="S8" s="2901">
        <f>B8/B9-1</f>
        <v>1.2000000000000899E-3</v>
      </c>
      <c r="T8" s="2902">
        <f>C8/C9-1</f>
        <v>-4.0000000000000036E-3</v>
      </c>
      <c r="U8" s="2902">
        <f>E8/E9-1</f>
        <v>2.0999999999999908E-3</v>
      </c>
      <c r="V8" s="2902">
        <f>F8/F9-1</f>
        <v>2.6999999999999247E-3</v>
      </c>
      <c r="W8" s="2884"/>
      <c r="X8" s="2884">
        <f>ROUND(IF(项目基本情况!B8="出让",SUMPRODUCT(PRODUCT(1+N8:N$32)),SUMPRODUCT(PRODUCT(1+N8:N$31))),4)</f>
        <v>1.5605</v>
      </c>
      <c r="Y8" s="2884">
        <f>ROUND(IF(项目基本情况!B8="出让",SUMPRODUCT(PRODUCT(1+O8:O$32)),SUMPRODUCT(PRODUCT(1+O8:O$31))),4)</f>
        <v>1.3577999999999999</v>
      </c>
      <c r="Z8" s="2884">
        <f t="shared" ref="Z8" si="44">Y8</f>
        <v>1.3577999999999999</v>
      </c>
      <c r="AA8" s="2884">
        <f>ROUND(IF(项目基本情况!B8="出让",SUMPRODUCT(PRODUCT(1+P8:P$32)),SUMPRODUCT(PRODUCT(1+P8:P$31))),4)</f>
        <v>1.6254999999999999</v>
      </c>
      <c r="AB8" s="2884">
        <f>ROUND(IF(项目基本情况!B8="出让",SUMPRODUCT(PRODUCT(1+Q8:Q$32)),SUMPRODUCT(PRODUCT(1+Q8:Q$31))),4)</f>
        <v>1.3815999999999999</v>
      </c>
      <c r="AC8" s="2884"/>
      <c r="AD8" s="2885">
        <f>ROUND(AVERAGE(I8:I$32)/100,4)</f>
        <v>1.9199999999999998E-2</v>
      </c>
      <c r="AE8" s="2885">
        <f>ROUND(AVERAGE(J8:J$32)/100,4)</f>
        <v>1.3299999999999999E-2</v>
      </c>
      <c r="AF8" s="2885">
        <f t="shared" ref="AF8" si="45">AE8</f>
        <v>1.3299999999999999E-2</v>
      </c>
      <c r="AG8" s="2885">
        <f>ROUND(AVERAGE(K8:K$32)/100,4)</f>
        <v>2.1100000000000001E-2</v>
      </c>
      <c r="AH8" s="2885">
        <f>ROUND(AVERAGE(L8:L$32)/100,4)</f>
        <v>1.3599999999999999E-2</v>
      </c>
    </row>
    <row r="9" spans="1:34" s="2903" customFormat="1">
      <c r="A9" s="2896" t="s">
        <v>2947</v>
      </c>
      <c r="B9" s="2897">
        <f t="shared" ref="B9" si="46">B10*(1+N9)</f>
        <v>479.34737379023579</v>
      </c>
      <c r="C9" s="2897">
        <f t="shared" ref="C9" si="47">C10*(1+O9)</f>
        <v>351.4265287986122</v>
      </c>
      <c r="D9" s="2897">
        <f t="shared" ref="D9" si="48">C9</f>
        <v>351.4265287986122</v>
      </c>
      <c r="E9" s="2897">
        <f t="shared" ref="E9" si="49">E10*(1+P9)</f>
        <v>685.98209703803116</v>
      </c>
      <c r="F9" s="2897">
        <f t="shared" ref="F9" si="50">F10*(1+Q9)</f>
        <v>316.78315206651001</v>
      </c>
      <c r="G9" s="2880">
        <v>2019</v>
      </c>
      <c r="H9" s="2898">
        <v>4</v>
      </c>
      <c r="I9" s="2898">
        <v>0.45</v>
      </c>
      <c r="J9" s="2898">
        <v>-0.12</v>
      </c>
      <c r="K9" s="2898">
        <v>0.54</v>
      </c>
      <c r="L9" s="2904">
        <v>0.48</v>
      </c>
      <c r="M9" s="2884"/>
      <c r="N9" s="2899">
        <f t="shared" ref="N9" si="51">I9/100</f>
        <v>4.5000000000000005E-3</v>
      </c>
      <c r="O9" s="2885">
        <f t="shared" ref="O9" si="52">J9/100</f>
        <v>-1.1999999999999999E-3</v>
      </c>
      <c r="P9" s="2885">
        <f t="shared" ref="P9" si="53">K9/100</f>
        <v>5.4000000000000003E-3</v>
      </c>
      <c r="Q9" s="2885">
        <f t="shared" ref="Q9" si="54">L9/100</f>
        <v>4.7999999999999996E-3</v>
      </c>
      <c r="R9" s="2900"/>
      <c r="S9" s="2901"/>
      <c r="T9" s="2902"/>
      <c r="U9" s="2902"/>
      <c r="V9" s="2902"/>
      <c r="W9" s="2884"/>
      <c r="X9" s="2884">
        <f>ROUND(IF(项目基本情况!B8="出让",SUMPRODUCT(PRODUCT(1+N9:N$32)),SUMPRODUCT(PRODUCT(1+N9:N$31))),4)</f>
        <v>1.5586</v>
      </c>
      <c r="Y9" s="2884">
        <f>ROUND(IF(项目基本情况!B8="出让",SUMPRODUCT(PRODUCT(1+O9:O$32)),SUMPRODUCT(PRODUCT(1+O9:O$31))),4)</f>
        <v>1.3633</v>
      </c>
      <c r="Z9" s="2884">
        <f t="shared" ref="Z9" si="55">Y9</f>
        <v>1.3633</v>
      </c>
      <c r="AA9" s="2884">
        <f>ROUND(IF(项目基本情况!B8="出让",SUMPRODUCT(PRODUCT(1+P9:P$32)),SUMPRODUCT(PRODUCT(1+P9:P$31))),4)</f>
        <v>1.6221000000000001</v>
      </c>
      <c r="AB9" s="2884">
        <f>ROUND(IF(项目基本情况!B8="出让",SUMPRODUCT(PRODUCT(1+Q9:Q$32)),SUMPRODUCT(PRODUCT(1+Q9:Q$31))),4)</f>
        <v>1.3777999999999999</v>
      </c>
      <c r="AC9" s="2884"/>
      <c r="AD9" s="2885">
        <f>ROUND(AVERAGE(I9:I$32)/100,4)</f>
        <v>0.02</v>
      </c>
      <c r="AE9" s="2885">
        <f>ROUND(AVERAGE(J9:J$32)/100,4)</f>
        <v>1.4E-2</v>
      </c>
      <c r="AF9" s="2885">
        <f t="shared" ref="AF9" si="56">AE9</f>
        <v>1.4E-2</v>
      </c>
      <c r="AG9" s="2885">
        <f>ROUND(AVERAGE(K9:K$32)/100,4)</f>
        <v>2.1899999999999999E-2</v>
      </c>
      <c r="AH9" s="2885">
        <f>ROUND(AVERAGE(L9:L$32)/100,4)</f>
        <v>1.4E-2</v>
      </c>
    </row>
    <row r="10" spans="1:34" s="2903" customFormat="1" ht="13.8" thickBot="1">
      <c r="A10" s="2896" t="s">
        <v>2946</v>
      </c>
      <c r="B10" s="2897">
        <f t="shared" ref="B10" si="57">B11*(1+N10)</f>
        <v>477.19997390765138</v>
      </c>
      <c r="C10" s="2897">
        <f t="shared" ref="C10" si="58">C11*(1+O10)</f>
        <v>351.84874729536665</v>
      </c>
      <c r="D10" s="2897">
        <f t="shared" ref="D10" si="59">C10</f>
        <v>351.84874729536665</v>
      </c>
      <c r="E10" s="2897">
        <f t="shared" ref="E10" si="60">E11*(1+P10)</f>
        <v>682.29768951465201</v>
      </c>
      <c r="F10" s="2897">
        <f t="shared" ref="F10" si="61">F11*(1+Q10)</f>
        <v>315.26985675409043</v>
      </c>
      <c r="G10" s="2880">
        <v>2019</v>
      </c>
      <c r="H10" s="2898">
        <v>3</v>
      </c>
      <c r="I10" s="2898">
        <v>0.61</v>
      </c>
      <c r="J10" s="2898">
        <v>0.67</v>
      </c>
      <c r="K10" s="2898">
        <v>0.6</v>
      </c>
      <c r="L10" s="2904">
        <v>1.03</v>
      </c>
      <c r="M10" s="2884"/>
      <c r="N10" s="2899">
        <f t="shared" ref="N10" si="62">I10/100</f>
        <v>6.0999999999999995E-3</v>
      </c>
      <c r="O10" s="2885">
        <f t="shared" ref="O10" si="63">J10/100</f>
        <v>6.7000000000000002E-3</v>
      </c>
      <c r="P10" s="2885">
        <f t="shared" ref="P10" si="64">K10/100</f>
        <v>6.0000000000000001E-3</v>
      </c>
      <c r="Q10" s="2885">
        <f t="shared" ref="Q10" si="65">L10/100</f>
        <v>1.03E-2</v>
      </c>
      <c r="R10" s="2900"/>
      <c r="S10" s="2901"/>
      <c r="T10" s="2902"/>
      <c r="U10" s="2902"/>
      <c r="V10" s="2902"/>
      <c r="W10" s="2884"/>
      <c r="X10" s="2884">
        <f>ROUND(IF(项目基本情况!B8="出让",SUMPRODUCT(PRODUCT(1+N10:N$32)),SUMPRODUCT(PRODUCT(1+N10:N$31))),4)</f>
        <v>1.5516000000000001</v>
      </c>
      <c r="Y10" s="2884">
        <f>ROUND(IF(项目基本情况!B8="出让",SUMPRODUCT(PRODUCT(1+O10:O$32)),SUMPRODUCT(PRODUCT(1+O10:O$31))),4)</f>
        <v>1.3649</v>
      </c>
      <c r="Z10" s="2884">
        <f t="shared" ref="Z10" si="66">Y10</f>
        <v>1.3649</v>
      </c>
      <c r="AA10" s="2884">
        <f>ROUND(IF(项目基本情况!B8="出让",SUMPRODUCT(PRODUCT(1+P10:P$32)),SUMPRODUCT(PRODUCT(1+P10:P$31))),4)</f>
        <v>1.6133999999999999</v>
      </c>
      <c r="AB10" s="2884">
        <f>ROUND(IF(项目基本情况!B8="出让",SUMPRODUCT(PRODUCT(1+Q10:Q$32)),SUMPRODUCT(PRODUCT(1+Q10:Q$31))),4)</f>
        <v>1.3713</v>
      </c>
      <c r="AC10" s="2884"/>
      <c r="AD10" s="2885">
        <f>ROUND(AVERAGE(I10:I$32)/100,4)</f>
        <v>2.07E-2</v>
      </c>
      <c r="AE10" s="2885">
        <f>ROUND(AVERAGE(J10:J$32)/100,4)</f>
        <v>1.47E-2</v>
      </c>
      <c r="AF10" s="2885">
        <f t="shared" ref="AF10" si="67">AE10</f>
        <v>1.47E-2</v>
      </c>
      <c r="AG10" s="2885">
        <f>ROUND(AVERAGE(K10:K$32)/100,4)</f>
        <v>2.2599999999999999E-2</v>
      </c>
      <c r="AH10" s="2885">
        <f>ROUND(AVERAGE(L10:L$32)/100,4)</f>
        <v>1.44E-2</v>
      </c>
    </row>
    <row r="11" spans="1:34" s="2903" customFormat="1">
      <c r="A11" s="2896" t="s">
        <v>2943</v>
      </c>
      <c r="B11" s="2897">
        <f t="shared" ref="B11:B16" si="68">B12*(1+N11)</f>
        <v>474.30670301923408</v>
      </c>
      <c r="C11" s="2897">
        <f t="shared" ref="C11" si="69">C12*(1+O11)</f>
        <v>349.50705005996491</v>
      </c>
      <c r="D11" s="2897">
        <f t="shared" ref="D11" si="70">C11</f>
        <v>349.50705005996491</v>
      </c>
      <c r="E11" s="2897">
        <f t="shared" ref="E11" si="71">E12*(1+P11)</f>
        <v>678.22831959706957</v>
      </c>
      <c r="F11" s="2897">
        <f t="shared" ref="F11" si="72">F12*(1+Q11)</f>
        <v>312.0556832169558</v>
      </c>
      <c r="G11" s="2880">
        <v>2019</v>
      </c>
      <c r="H11" s="2905">
        <v>2</v>
      </c>
      <c r="I11" s="2905">
        <v>1.53</v>
      </c>
      <c r="J11" s="2905">
        <v>1.01</v>
      </c>
      <c r="K11" s="2905">
        <v>1.62</v>
      </c>
      <c r="L11" s="2906">
        <v>1.25</v>
      </c>
      <c r="M11" s="2884"/>
      <c r="N11" s="2899">
        <f t="shared" ref="N11" si="73">I11/100</f>
        <v>1.5300000000000001E-2</v>
      </c>
      <c r="O11" s="2885">
        <f t="shared" ref="O11" si="74">J11/100</f>
        <v>1.01E-2</v>
      </c>
      <c r="P11" s="2885">
        <f t="shared" ref="P11" si="75">K11/100</f>
        <v>1.6200000000000003E-2</v>
      </c>
      <c r="Q11" s="2885">
        <f t="shared" ref="Q11" si="76">L11/100</f>
        <v>1.2500000000000001E-2</v>
      </c>
      <c r="R11" s="2900"/>
      <c r="S11" s="2901"/>
      <c r="T11" s="2902"/>
      <c r="U11" s="2902"/>
      <c r="V11" s="2902"/>
      <c r="W11" s="2884"/>
      <c r="X11" s="2884">
        <f>ROUND(IF(项目基本情况!B8="出让",SUMPRODUCT(PRODUCT(1+N11:N$32)),SUMPRODUCT(PRODUCT(1+N11:N$31))),4)</f>
        <v>1.5422</v>
      </c>
      <c r="Y11" s="2884">
        <f>ROUND(IF(项目基本情况!B8="出让",SUMPRODUCT(PRODUCT(1+O11:O$32)),SUMPRODUCT(PRODUCT(1+O11:O$31))),4)</f>
        <v>1.3557999999999999</v>
      </c>
      <c r="Z11" s="2884">
        <f t="shared" ref="Z11" si="77">Y11</f>
        <v>1.3557999999999999</v>
      </c>
      <c r="AA11" s="2884">
        <f>ROUND(IF(项目基本情况!B8="出让",SUMPRODUCT(PRODUCT(1+P11:P$32)),SUMPRODUCT(PRODUCT(1+P11:P$31))),4)</f>
        <v>1.6036999999999999</v>
      </c>
      <c r="AB11" s="2884">
        <f>ROUND(IF(项目基本情况!B8="出让",SUMPRODUCT(PRODUCT(1+Q11:Q$32)),SUMPRODUCT(PRODUCT(1+Q11:Q$31))),4)</f>
        <v>1.3573</v>
      </c>
      <c r="AC11" s="2884"/>
      <c r="AD11" s="2885">
        <f>ROUND(AVERAGE(I11:I$32)/100,4)</f>
        <v>2.1299999999999999E-2</v>
      </c>
      <c r="AE11" s="2885">
        <f>ROUND(AVERAGE(J11:J$32)/100,4)</f>
        <v>1.4999999999999999E-2</v>
      </c>
      <c r="AF11" s="2885">
        <f t="shared" ref="AF11" si="78">AE11</f>
        <v>1.4999999999999999E-2</v>
      </c>
      <c r="AG11" s="2885">
        <f>ROUND(AVERAGE(K11:K$32)/100,4)</f>
        <v>2.3300000000000001E-2</v>
      </c>
      <c r="AH11" s="2885">
        <f>ROUND(AVERAGE(L11:L$32)/100,4)</f>
        <v>1.46E-2</v>
      </c>
    </row>
    <row r="12" spans="1:34" s="2903" customFormat="1" ht="13.8" thickBot="1">
      <c r="A12" s="2896" t="s">
        <v>2942</v>
      </c>
      <c r="B12" s="2897">
        <f t="shared" si="68"/>
        <v>467.15916775261894</v>
      </c>
      <c r="C12" s="2897">
        <f t="shared" ref="C12" si="79">C13*(1+O12)</f>
        <v>346.01232557169084</v>
      </c>
      <c r="D12" s="2897">
        <f t="shared" ref="D12" si="80">C12</f>
        <v>346.01232557169084</v>
      </c>
      <c r="E12" s="2897">
        <f t="shared" ref="E12" si="81">E13*(1+P12)</f>
        <v>667.41617752122568</v>
      </c>
      <c r="F12" s="2897">
        <f t="shared" ref="F12" si="82">F13*(1+Q12)</f>
        <v>308.20314391798104</v>
      </c>
      <c r="G12" s="2880">
        <v>2019</v>
      </c>
      <c r="H12" s="2898">
        <v>1</v>
      </c>
      <c r="I12" s="2898">
        <v>0.6</v>
      </c>
      <c r="J12" s="2898">
        <v>0.37</v>
      </c>
      <c r="K12" s="2898">
        <v>0.63</v>
      </c>
      <c r="L12" s="2904">
        <v>1.1299999999999999</v>
      </c>
      <c r="M12" s="2884"/>
      <c r="N12" s="2899">
        <f t="shared" ref="N12" si="83">I12/100</f>
        <v>6.0000000000000001E-3</v>
      </c>
      <c r="O12" s="2885">
        <f t="shared" ref="O12" si="84">J12/100</f>
        <v>3.7000000000000002E-3</v>
      </c>
      <c r="P12" s="2885">
        <f t="shared" ref="P12" si="85">K12/100</f>
        <v>6.3E-3</v>
      </c>
      <c r="Q12" s="2885">
        <f t="shared" ref="Q12" si="86">L12/100</f>
        <v>1.1299999999999999E-2</v>
      </c>
      <c r="R12" s="2900"/>
      <c r="S12" s="2901">
        <f>B12/B13-1</f>
        <v>6.0000000000000053E-3</v>
      </c>
      <c r="T12" s="2902">
        <f>C12/C13-1</f>
        <v>3.7000000000000366E-3</v>
      </c>
      <c r="U12" s="2902">
        <f>E12/E13-1</f>
        <v>6.2999999999999723E-3</v>
      </c>
      <c r="V12" s="2902">
        <f>F12/F13-1</f>
        <v>1.1300000000000088E-2</v>
      </c>
      <c r="W12" s="2884"/>
      <c r="X12" s="2884">
        <f>ROUND(IF(项目基本情况!B8="出让",SUMPRODUCT(PRODUCT(1+N12:N$32)),SUMPRODUCT(PRODUCT(1+N12:N$31))),4)</f>
        <v>1.5189999999999999</v>
      </c>
      <c r="Y12" s="2884">
        <f>ROUND(IF(项目基本情况!B8="出让",SUMPRODUCT(PRODUCT(1+O12:O$32)),SUMPRODUCT(PRODUCT(1+O12:O$31))),4)</f>
        <v>1.3423</v>
      </c>
      <c r="Z12" s="2884">
        <f t="shared" ref="Z12" si="87">Y12</f>
        <v>1.3423</v>
      </c>
      <c r="AA12" s="2884">
        <f>ROUND(IF(项目基本情况!B8="出让",SUMPRODUCT(PRODUCT(1+P12:P$32)),SUMPRODUCT(PRODUCT(1+P12:P$31))),4)</f>
        <v>1.5782</v>
      </c>
      <c r="AB12" s="2884">
        <f>ROUND(IF(项目基本情况!B8="出让",SUMPRODUCT(PRODUCT(1+Q12:Q$32)),SUMPRODUCT(PRODUCT(1+Q12:Q$31))),4)</f>
        <v>1.3405</v>
      </c>
      <c r="AC12" s="2884"/>
      <c r="AD12" s="2885">
        <f>ROUND(AVERAGE(I12:I$32)/100,4)</f>
        <v>2.1600000000000001E-2</v>
      </c>
      <c r="AE12" s="2885">
        <f>ROUND(AVERAGE(J12:J$32)/100,4)</f>
        <v>1.5299999999999999E-2</v>
      </c>
      <c r="AF12" s="2885">
        <f t="shared" ref="AF12" si="88">AE12</f>
        <v>1.5299999999999999E-2</v>
      </c>
      <c r="AG12" s="2885">
        <f>ROUND(AVERAGE(K12:K$32)/100,4)</f>
        <v>2.3699999999999999E-2</v>
      </c>
      <c r="AH12" s="2885">
        <f>ROUND(AVERAGE(L12:L$32)/100,4)</f>
        <v>1.47E-2</v>
      </c>
    </row>
    <row r="13" spans="1:34" s="2903" customFormat="1">
      <c r="A13" s="2896" t="s">
        <v>2939</v>
      </c>
      <c r="B13" s="2907">
        <f t="shared" si="68"/>
        <v>464.37293017158942</v>
      </c>
      <c r="C13" s="2907">
        <f t="shared" ref="C13" si="89">C14*(1+O13)</f>
        <v>344.73679941385956</v>
      </c>
      <c r="D13" s="2907">
        <f t="shared" ref="D13" si="90">C13</f>
        <v>344.73679941385956</v>
      </c>
      <c r="E13" s="2907">
        <f t="shared" ref="E13" si="91">E14*(1+P13)</f>
        <v>663.2377795103107</v>
      </c>
      <c r="F13" s="2908">
        <f t="shared" ref="F13" si="92">F14*(1+Q13)</f>
        <v>304.75936311478398</v>
      </c>
      <c r="G13" s="3550">
        <v>2018</v>
      </c>
      <c r="H13" s="2905">
        <v>4</v>
      </c>
      <c r="I13" s="2905">
        <v>0.96</v>
      </c>
      <c r="J13" s="2905">
        <v>1.03</v>
      </c>
      <c r="K13" s="2905">
        <v>0.92</v>
      </c>
      <c r="L13" s="2906">
        <v>1.29</v>
      </c>
      <c r="M13" s="2884"/>
      <c r="N13" s="2899">
        <f t="shared" ref="N13" si="93">I13/100</f>
        <v>9.5999999999999992E-3</v>
      </c>
      <c r="O13" s="2885">
        <f t="shared" ref="O13" si="94">J13/100</f>
        <v>1.03E-2</v>
      </c>
      <c r="P13" s="2885">
        <f t="shared" ref="P13" si="95">K13/100</f>
        <v>9.1999999999999998E-3</v>
      </c>
      <c r="Q13" s="2885">
        <f t="shared" ref="Q13" si="96">L13/100</f>
        <v>1.29E-2</v>
      </c>
      <c r="R13" s="2900"/>
      <c r="S13" s="2909"/>
      <c r="T13" s="2910"/>
      <c r="U13" s="2910"/>
      <c r="V13" s="2910"/>
      <c r="W13" s="2884"/>
      <c r="X13" s="2884">
        <f>ROUND(SUMPRODUCT(PRODUCT(1+N13:N$31)),4)</f>
        <v>1.5099</v>
      </c>
      <c r="Y13" s="2884">
        <f>ROUND(SUMPRODUCT(PRODUCT(1+O13:O$31)),4)</f>
        <v>1.3372999999999999</v>
      </c>
      <c r="Z13" s="2884">
        <f t="shared" ref="Z13" si="97">Y13</f>
        <v>1.3372999999999999</v>
      </c>
      <c r="AA13" s="2884">
        <f>ROUND(SUMPRODUCT(PRODUCT(1+P13:P$31)),4)</f>
        <v>1.5683</v>
      </c>
      <c r="AB13" s="2884">
        <f>ROUND(SUMPRODUCT(PRODUCT(1+Q13:Q$31)),4)</f>
        <v>1.3255999999999999</v>
      </c>
      <c r="AC13" s="2884"/>
      <c r="AD13" s="2885">
        <f>ROUND(AVERAGE(I13:I$32)/100,4)</f>
        <v>2.24E-2</v>
      </c>
      <c r="AE13" s="2885">
        <f>ROUND(AVERAGE(J13:J$32)/100,4)</f>
        <v>1.5800000000000002E-2</v>
      </c>
      <c r="AF13" s="2885">
        <f t="shared" ref="AF13" si="98">AE13</f>
        <v>1.5800000000000002E-2</v>
      </c>
      <c r="AG13" s="2885">
        <f>ROUND(AVERAGE(K13:K$32)/100,4)</f>
        <v>2.4500000000000001E-2</v>
      </c>
      <c r="AH13" s="2885">
        <f>ROUND(AVERAGE(L13:L$32)/100,4)</f>
        <v>1.49E-2</v>
      </c>
    </row>
    <row r="14" spans="1:34" s="2903" customFormat="1" ht="14.4" customHeight="1">
      <c r="A14" s="2896" t="s">
        <v>2932</v>
      </c>
      <c r="B14" s="2897">
        <f t="shared" si="68"/>
        <v>459.95733971036987</v>
      </c>
      <c r="C14" s="2897">
        <f t="shared" ref="C14" si="99">C15*(1+O14)</f>
        <v>341.22221064422405</v>
      </c>
      <c r="D14" s="2897">
        <f t="shared" ref="D14" si="100">C14</f>
        <v>341.22221064422405</v>
      </c>
      <c r="E14" s="2897">
        <f t="shared" ref="E14" si="101">E15*(1+P14)</f>
        <v>657.19161663724799</v>
      </c>
      <c r="F14" s="2897">
        <f t="shared" ref="F14" si="102">F15*(1+Q14)</f>
        <v>300.87803644464805</v>
      </c>
      <c r="G14" s="3550"/>
      <c r="H14" s="2898">
        <v>3</v>
      </c>
      <c r="I14" s="2898">
        <v>1.51</v>
      </c>
      <c r="J14" s="2898">
        <v>1.41</v>
      </c>
      <c r="K14" s="2898">
        <v>1.52</v>
      </c>
      <c r="L14" s="2904">
        <v>1.74</v>
      </c>
      <c r="M14" s="2884"/>
      <c r="N14" s="2899">
        <f t="shared" ref="N14" si="103">I14/100</f>
        <v>1.5100000000000001E-2</v>
      </c>
      <c r="O14" s="2885">
        <f t="shared" ref="O14" si="104">J14/100</f>
        <v>1.41E-2</v>
      </c>
      <c r="P14" s="2885">
        <f t="shared" ref="P14" si="105">K14/100</f>
        <v>1.52E-2</v>
      </c>
      <c r="Q14" s="2885">
        <f t="shared" ref="Q14" si="106">L14/100</f>
        <v>1.7399999999999999E-2</v>
      </c>
      <c r="R14" s="2900"/>
      <c r="S14" s="2899"/>
      <c r="T14" s="2885"/>
      <c r="U14" s="2885"/>
      <c r="V14" s="2885"/>
      <c r="W14" s="2884"/>
      <c r="X14" s="2884">
        <f>ROUND(SUMPRODUCT(PRODUCT(1+N14:N$31)),4)</f>
        <v>1.4956</v>
      </c>
      <c r="Y14" s="2884">
        <f>ROUND(SUMPRODUCT(PRODUCT(1+O14:O$31)),4)</f>
        <v>1.3237000000000001</v>
      </c>
      <c r="Z14" s="2884">
        <f t="shared" ref="Z14" si="107">Y14</f>
        <v>1.3237000000000001</v>
      </c>
      <c r="AA14" s="2884">
        <f>ROUND(SUMPRODUCT(PRODUCT(1+P14:P$31)),4)</f>
        <v>1.554</v>
      </c>
      <c r="AB14" s="2884">
        <f>ROUND(SUMPRODUCT(PRODUCT(1+Q14:Q$31)),4)</f>
        <v>1.3087</v>
      </c>
      <c r="AC14" s="2884"/>
      <c r="AD14" s="2885">
        <f>ROUND(AVERAGE(I14:I$32)/100,4)</f>
        <v>2.3099999999999999E-2</v>
      </c>
      <c r="AE14" s="2885">
        <f>ROUND(AVERAGE(J14:J$32)/100,4)</f>
        <v>1.61E-2</v>
      </c>
      <c r="AF14" s="2885">
        <f t="shared" ref="AF14" si="108">AE14</f>
        <v>1.61E-2</v>
      </c>
      <c r="AG14" s="2885">
        <f>ROUND(AVERAGE(K14:K$32)/100,4)</f>
        <v>2.53E-2</v>
      </c>
      <c r="AH14" s="2885">
        <f>ROUND(AVERAGE(L14:L$32)/100,4)</f>
        <v>1.4999999999999999E-2</v>
      </c>
    </row>
    <row r="15" spans="1:34" s="2903" customFormat="1" ht="14.4" customHeight="1">
      <c r="A15" s="2896" t="s">
        <v>2933</v>
      </c>
      <c r="B15" s="2897">
        <f t="shared" si="68"/>
        <v>453.11529869999993</v>
      </c>
      <c r="C15" s="2897">
        <f t="shared" ref="C15" si="109">C16*(1+O15)</f>
        <v>336.47787264000004</v>
      </c>
      <c r="D15" s="2897">
        <f t="shared" ref="D15" si="110">C15</f>
        <v>336.47787264000004</v>
      </c>
      <c r="E15" s="2897">
        <f t="shared" ref="E15" si="111">E16*(1+P15)</f>
        <v>647.35186823999993</v>
      </c>
      <c r="F15" s="2897">
        <f t="shared" ref="F15" si="112">F16*(1+Q15)</f>
        <v>295.73229452000004</v>
      </c>
      <c r="G15" s="3550"/>
      <c r="H15" s="2911">
        <v>2</v>
      </c>
      <c r="I15" s="2911">
        <v>1.49</v>
      </c>
      <c r="J15" s="2911">
        <v>0.96</v>
      </c>
      <c r="K15" s="2911">
        <v>1.58</v>
      </c>
      <c r="L15" s="2912">
        <v>2.44</v>
      </c>
      <c r="M15" s="2884"/>
      <c r="N15" s="2899">
        <f t="shared" ref="N15" si="113">I15/100</f>
        <v>1.49E-2</v>
      </c>
      <c r="O15" s="2885">
        <f t="shared" ref="O15" si="114">J15/100</f>
        <v>9.5999999999999992E-3</v>
      </c>
      <c r="P15" s="2885">
        <f t="shared" ref="P15" si="115">K15/100</f>
        <v>1.5800000000000002E-2</v>
      </c>
      <c r="Q15" s="2885">
        <f t="shared" ref="Q15" si="116">L15/100</f>
        <v>2.4399999999999998E-2</v>
      </c>
      <c r="R15" s="2900"/>
      <c r="S15" s="2899"/>
      <c r="T15" s="2885"/>
      <c r="U15" s="2885"/>
      <c r="V15" s="2885"/>
      <c r="W15" s="2884"/>
      <c r="X15" s="2884">
        <f>ROUND(SUMPRODUCT(PRODUCT(1+N15:N$31)),4)</f>
        <v>1.4733000000000001</v>
      </c>
      <c r="Y15" s="2884">
        <f>ROUND(SUMPRODUCT(PRODUCT(1+O15:O$31)),4)</f>
        <v>1.3052999999999999</v>
      </c>
      <c r="Z15" s="2884">
        <f t="shared" ref="Z15" si="117">Y15</f>
        <v>1.3052999999999999</v>
      </c>
      <c r="AA15" s="2884">
        <f>ROUND(SUMPRODUCT(PRODUCT(1+P15:P$31)),4)</f>
        <v>1.5306999999999999</v>
      </c>
      <c r="AB15" s="2884">
        <f>ROUND(SUMPRODUCT(PRODUCT(1+Q15:Q$31)),4)</f>
        <v>1.2863</v>
      </c>
      <c r="AC15" s="2884"/>
      <c r="AD15" s="2885">
        <f>ROUND(AVERAGE(I15:I$32)/100,4)</f>
        <v>2.35E-2</v>
      </c>
      <c r="AE15" s="2885">
        <f>ROUND(AVERAGE(J15:J$32)/100,4)</f>
        <v>1.6199999999999999E-2</v>
      </c>
      <c r="AF15" s="2885">
        <f t="shared" ref="AF15" si="118">AE15</f>
        <v>1.6199999999999999E-2</v>
      </c>
      <c r="AG15" s="2885">
        <f>ROUND(AVERAGE(K15:K$32)/100,4)</f>
        <v>2.5899999999999999E-2</v>
      </c>
      <c r="AH15" s="2885">
        <f>ROUND(AVERAGE(L15:L$32)/100,4)</f>
        <v>1.49E-2</v>
      </c>
    </row>
    <row r="16" spans="1:34" s="2903" customFormat="1" ht="15" customHeight="1" thickBot="1">
      <c r="A16" s="2896" t="s">
        <v>2929</v>
      </c>
      <c r="B16" s="2897">
        <f t="shared" si="68"/>
        <v>446.46299999999997</v>
      </c>
      <c r="C16" s="2897">
        <f t="shared" ref="C16" si="119">C17*(1+O16)</f>
        <v>333.27840000000003</v>
      </c>
      <c r="D16" s="2897">
        <f t="shared" ref="D16:D21" si="120">C16</f>
        <v>333.27840000000003</v>
      </c>
      <c r="E16" s="2897">
        <f t="shared" ref="E16" si="121">E17*(1+P16)</f>
        <v>637.28279999999995</v>
      </c>
      <c r="F16" s="2897">
        <f t="shared" ref="F16" si="122">F17*(1+Q16)</f>
        <v>288.68830000000003</v>
      </c>
      <c r="G16" s="3551"/>
      <c r="H16" s="2898">
        <v>1</v>
      </c>
      <c r="I16" s="2898">
        <v>1.7</v>
      </c>
      <c r="J16" s="2898">
        <v>1.92</v>
      </c>
      <c r="K16" s="2898">
        <v>1.64</v>
      </c>
      <c r="L16" s="2904">
        <v>2.0099999999999998</v>
      </c>
      <c r="M16" s="2884"/>
      <c r="N16" s="2899">
        <f t="shared" ref="N16:N21" si="123">I16/100</f>
        <v>1.7000000000000001E-2</v>
      </c>
      <c r="O16" s="2885">
        <f t="shared" ref="O16" si="124">J16/100</f>
        <v>1.9199999999999998E-2</v>
      </c>
      <c r="P16" s="2885">
        <f t="shared" ref="P16" si="125">K16/100</f>
        <v>1.6399999999999998E-2</v>
      </c>
      <c r="Q16" s="2885">
        <f t="shared" ref="Q16" si="126">L16/100</f>
        <v>2.0099999999999996E-2</v>
      </c>
      <c r="R16" s="2900"/>
      <c r="S16" s="2901">
        <f>B16/B17-1</f>
        <v>1.6999999999999904E-2</v>
      </c>
      <c r="T16" s="2902">
        <f>C16/C17-1</f>
        <v>1.9200000000000106E-2</v>
      </c>
      <c r="U16" s="2902">
        <f>E16/E17-1</f>
        <v>1.639999999999997E-2</v>
      </c>
      <c r="V16" s="2902">
        <f>F16/F17-1</f>
        <v>2.0100000000000007E-2</v>
      </c>
      <c r="W16" s="2884"/>
      <c r="X16" s="2884">
        <f>ROUND(SUMPRODUCT(PRODUCT(1+N16:N$31)),4)</f>
        <v>1.4517</v>
      </c>
      <c r="Y16" s="2884">
        <f>ROUND(SUMPRODUCT(PRODUCT(1+O16:O$31)),4)</f>
        <v>1.2928999999999999</v>
      </c>
      <c r="Z16" s="2884">
        <f t="shared" ref="Z16" si="127">Y16</f>
        <v>1.2928999999999999</v>
      </c>
      <c r="AA16" s="2884">
        <f>ROUND(SUMPRODUCT(PRODUCT(1+P16:P$31)),4)</f>
        <v>1.5068999999999999</v>
      </c>
      <c r="AB16" s="2884">
        <f>ROUND(SUMPRODUCT(PRODUCT(1+Q16:Q$31)),4)</f>
        <v>1.2557</v>
      </c>
      <c r="AC16" s="2884"/>
      <c r="AD16" s="2885">
        <f>ROUND(AVERAGE(I16:I$32)/100,4)</f>
        <v>2.4E-2</v>
      </c>
      <c r="AE16" s="2885">
        <f>ROUND(AVERAGE(J16:J$32)/100,4)</f>
        <v>1.66E-2</v>
      </c>
      <c r="AF16" s="2885">
        <f t="shared" ref="AF16" si="128">AE16</f>
        <v>1.66E-2</v>
      </c>
      <c r="AG16" s="2885">
        <f>ROUND(AVERAGE(K16:K$32)/100,4)</f>
        <v>2.6499999999999999E-2</v>
      </c>
      <c r="AH16" s="2885">
        <f>ROUND(AVERAGE(L16:L$32)/100,4)</f>
        <v>1.43E-2</v>
      </c>
    </row>
    <row r="17" spans="1:34">
      <c r="A17" s="2896" t="s">
        <v>2921</v>
      </c>
      <c r="B17" s="2913">
        <v>439</v>
      </c>
      <c r="C17" s="2913">
        <v>327</v>
      </c>
      <c r="D17" s="2913">
        <f t="shared" si="120"/>
        <v>327</v>
      </c>
      <c r="E17" s="2913">
        <v>627</v>
      </c>
      <c r="F17" s="2914">
        <v>283</v>
      </c>
      <c r="G17" s="3549">
        <v>2017</v>
      </c>
      <c r="H17" s="2905">
        <v>4</v>
      </c>
      <c r="I17" s="2905">
        <v>1.71</v>
      </c>
      <c r="J17" s="2905">
        <v>1.78</v>
      </c>
      <c r="K17" s="2905">
        <v>1.71</v>
      </c>
      <c r="L17" s="2906">
        <v>1.43</v>
      </c>
      <c r="N17" s="2915">
        <f t="shared" si="123"/>
        <v>1.7100000000000001E-2</v>
      </c>
      <c r="O17" s="2916">
        <f t="shared" ref="O17" si="129">J17/100</f>
        <v>1.78E-2</v>
      </c>
      <c r="P17" s="2916">
        <f t="shared" ref="P17" si="130">K17/100</f>
        <v>1.7100000000000001E-2</v>
      </c>
      <c r="Q17" s="2916">
        <f t="shared" ref="Q17" si="131">L17/100</f>
        <v>1.43E-2</v>
      </c>
      <c r="R17" s="2900"/>
      <c r="S17" s="2909"/>
      <c r="T17" s="2910"/>
      <c r="U17" s="2910"/>
      <c r="V17" s="2910"/>
      <c r="X17" s="2884">
        <f>ROUND(SUMPRODUCT(PRODUCT(1+N17:N$31)),4)</f>
        <v>1.4274</v>
      </c>
      <c r="Y17" s="2884">
        <f>ROUND(SUMPRODUCT(PRODUCT(1+O17:O$31)),4)</f>
        <v>1.2685</v>
      </c>
      <c r="Z17" s="2884">
        <f t="shared" si="0"/>
        <v>1.2685</v>
      </c>
      <c r="AA17" s="2884">
        <f>ROUND(SUMPRODUCT(PRODUCT(1+P17:P$31)),4)</f>
        <v>1.4825999999999999</v>
      </c>
      <c r="AB17" s="2884">
        <f>ROUND(SUMPRODUCT(PRODUCT(1+Q17:Q$31)),4)</f>
        <v>1.2309000000000001</v>
      </c>
      <c r="AD17" s="2885">
        <f>ROUND(AVERAGE(I17:I$32)/100,4)</f>
        <v>2.4500000000000001E-2</v>
      </c>
      <c r="AE17" s="2885">
        <f>ROUND(AVERAGE(J17:J$32)/100,4)</f>
        <v>1.6500000000000001E-2</v>
      </c>
      <c r="AF17" s="2885">
        <f t="shared" si="1"/>
        <v>1.6500000000000001E-2</v>
      </c>
      <c r="AG17" s="2885">
        <f>ROUND(AVERAGE(K17:K$32)/100,4)</f>
        <v>2.7099999999999999E-2</v>
      </c>
      <c r="AH17" s="2885">
        <f>ROUND(AVERAGE(L17:L$32)/100,4)</f>
        <v>1.3899999999999999E-2</v>
      </c>
    </row>
    <row r="18" spans="1:34" s="2903" customFormat="1" ht="14.4" customHeight="1">
      <c r="A18" s="2896" t="s">
        <v>2924</v>
      </c>
      <c r="B18" s="2897">
        <f t="shared" ref="B18:C20" si="132">B19*(1+N18)</f>
        <v>431.80730811680002</v>
      </c>
      <c r="C18" s="2897">
        <f t="shared" si="132"/>
        <v>320.57880516480003</v>
      </c>
      <c r="D18" s="2897">
        <f t="shared" si="120"/>
        <v>320.57880516480003</v>
      </c>
      <c r="E18" s="2897">
        <f t="shared" ref="E18:F20" si="133">E19*(1+P18)</f>
        <v>615.96110553196797</v>
      </c>
      <c r="F18" s="2897">
        <f t="shared" si="133"/>
        <v>279.46777300108801</v>
      </c>
      <c r="G18" s="3550"/>
      <c r="H18" s="2898">
        <v>3</v>
      </c>
      <c r="I18" s="2898">
        <v>2.98</v>
      </c>
      <c r="J18" s="2898">
        <v>2.11</v>
      </c>
      <c r="K18" s="2898">
        <v>3.24</v>
      </c>
      <c r="L18" s="2904">
        <v>1.72</v>
      </c>
      <c r="M18" s="2884"/>
      <c r="N18" s="2899">
        <f t="shared" si="123"/>
        <v>2.98E-2</v>
      </c>
      <c r="O18" s="2917">
        <f t="shared" ref="O18:O19" si="134">J18/100</f>
        <v>2.1099999999999997E-2</v>
      </c>
      <c r="P18" s="2917">
        <f t="shared" ref="P18:P19" si="135">K18/100</f>
        <v>3.2400000000000005E-2</v>
      </c>
      <c r="Q18" s="2917">
        <f t="shared" ref="Q18:Q19" si="136">L18/100</f>
        <v>1.72E-2</v>
      </c>
      <c r="R18" s="2900"/>
      <c r="S18" s="2899"/>
      <c r="T18" s="2885"/>
      <c r="U18" s="2885"/>
      <c r="V18" s="2885"/>
      <c r="W18" s="2884"/>
      <c r="X18" s="2884">
        <f>ROUND(SUMPRODUCT(PRODUCT(1+N18:N$31)),4)</f>
        <v>1.4034</v>
      </c>
      <c r="Y18" s="2884">
        <f>ROUND(SUMPRODUCT(PRODUCT(1+O18:O$31)),4)</f>
        <v>1.2463</v>
      </c>
      <c r="Z18" s="2884">
        <f t="shared" si="0"/>
        <v>1.2463</v>
      </c>
      <c r="AA18" s="2884">
        <f>ROUND(SUMPRODUCT(PRODUCT(1+P18:P$31)),4)</f>
        <v>1.4577</v>
      </c>
      <c r="AB18" s="2884">
        <f>ROUND(SUMPRODUCT(PRODUCT(1+Q18:Q$31)),4)</f>
        <v>1.2136</v>
      </c>
      <c r="AC18" s="2884"/>
      <c r="AD18" s="2885">
        <f>ROUND(AVERAGE(I18:I$32)/100,4)</f>
        <v>2.4899999999999999E-2</v>
      </c>
      <c r="AE18" s="2885">
        <f>ROUND(AVERAGE(J18:J$32)/100,4)</f>
        <v>1.6400000000000001E-2</v>
      </c>
      <c r="AF18" s="2885">
        <f t="shared" si="1"/>
        <v>1.6400000000000001E-2</v>
      </c>
      <c r="AG18" s="2885">
        <f>ROUND(AVERAGE(K18:K$32)/100,4)</f>
        <v>2.7799999999999998E-2</v>
      </c>
      <c r="AH18" s="2885">
        <f>ROUND(AVERAGE(L18:L$32)/100,4)</f>
        <v>1.3899999999999999E-2</v>
      </c>
    </row>
    <row r="19" spans="1:34" s="2862" customFormat="1" ht="14.4" customHeight="1">
      <c r="A19" s="2896" t="s">
        <v>2561</v>
      </c>
      <c r="B19" s="2897">
        <f t="shared" si="132"/>
        <v>419.31181600000002</v>
      </c>
      <c r="C19" s="2897">
        <f t="shared" si="132"/>
        <v>313.95436800000004</v>
      </c>
      <c r="D19" s="2897">
        <f t="shared" si="120"/>
        <v>313.95436800000004</v>
      </c>
      <c r="E19" s="2897">
        <f t="shared" si="133"/>
        <v>596.63028431999999</v>
      </c>
      <c r="F19" s="2897">
        <f t="shared" si="133"/>
        <v>274.74220703999998</v>
      </c>
      <c r="G19" s="3550"/>
      <c r="H19" s="2911">
        <v>2</v>
      </c>
      <c r="I19" s="2911">
        <v>3.4</v>
      </c>
      <c r="J19" s="2911">
        <v>2</v>
      </c>
      <c r="K19" s="2911">
        <v>3.82</v>
      </c>
      <c r="L19" s="2912">
        <v>1.68</v>
      </c>
      <c r="N19" s="2899">
        <f t="shared" si="123"/>
        <v>3.4000000000000002E-2</v>
      </c>
      <c r="O19" s="2917">
        <f t="shared" si="134"/>
        <v>0.02</v>
      </c>
      <c r="P19" s="2917">
        <f t="shared" si="135"/>
        <v>3.8199999999999998E-2</v>
      </c>
      <c r="Q19" s="2917">
        <f t="shared" si="136"/>
        <v>1.6799999999999999E-2</v>
      </c>
      <c r="S19" s="2899"/>
      <c r="T19" s="2885"/>
      <c r="U19" s="2885"/>
      <c r="V19" s="2885"/>
      <c r="X19" s="2884">
        <f>ROUND(SUMPRODUCT(PRODUCT(1+N19:N$31)),4)</f>
        <v>1.3628</v>
      </c>
      <c r="Y19" s="2884">
        <f>ROUND(SUMPRODUCT(PRODUCT(1+O19:O$31)),4)</f>
        <v>1.2205999999999999</v>
      </c>
      <c r="Z19" s="2884">
        <f t="shared" si="0"/>
        <v>1.2205999999999999</v>
      </c>
      <c r="AA19" s="2884">
        <f>ROUND(SUMPRODUCT(PRODUCT(1+P19:P$31)),4)</f>
        <v>1.4118999999999999</v>
      </c>
      <c r="AB19" s="2884">
        <f>ROUND(SUMPRODUCT(PRODUCT(1+Q19:Q$31)),4)</f>
        <v>1.1930000000000001</v>
      </c>
      <c r="AD19" s="2885">
        <f>ROUND(AVERAGE(I19:I$32)/100,4)</f>
        <v>2.46E-2</v>
      </c>
      <c r="AE19" s="2885">
        <f>ROUND(AVERAGE(J19:J$32)/100,4)</f>
        <v>1.6E-2</v>
      </c>
      <c r="AF19" s="2885">
        <f t="shared" si="1"/>
        <v>1.6E-2</v>
      </c>
      <c r="AG19" s="2885">
        <f>ROUND(AVERAGE(K19:K$32)/100,4)</f>
        <v>2.75E-2</v>
      </c>
      <c r="AH19" s="2885">
        <f>ROUND(AVERAGE(L19:L$32)/100,4)</f>
        <v>1.37E-2</v>
      </c>
    </row>
    <row r="20" spans="1:34" s="2903" customFormat="1" ht="15" customHeight="1" thickBot="1">
      <c r="A20" s="2896" t="s">
        <v>2562</v>
      </c>
      <c r="B20" s="2897">
        <f t="shared" si="132"/>
        <v>405.524</v>
      </c>
      <c r="C20" s="2897">
        <f t="shared" si="132"/>
        <v>307.79840000000002</v>
      </c>
      <c r="D20" s="2897">
        <f t="shared" si="120"/>
        <v>307.79840000000002</v>
      </c>
      <c r="E20" s="2897">
        <f t="shared" si="133"/>
        <v>574.67759999999998</v>
      </c>
      <c r="F20" s="2897">
        <f t="shared" si="133"/>
        <v>270.20280000000002</v>
      </c>
      <c r="G20" s="3551"/>
      <c r="H20" s="2898">
        <v>1</v>
      </c>
      <c r="I20" s="2898">
        <v>3.45</v>
      </c>
      <c r="J20" s="2898">
        <v>1.92</v>
      </c>
      <c r="K20" s="2898">
        <v>3.92</v>
      </c>
      <c r="L20" s="2904">
        <v>1.58</v>
      </c>
      <c r="M20" s="2884"/>
      <c r="N20" s="2901">
        <f t="shared" si="123"/>
        <v>3.4500000000000003E-2</v>
      </c>
      <c r="O20" s="2902">
        <f t="shared" ref="O20" si="137">J20/100</f>
        <v>1.9199999999999998E-2</v>
      </c>
      <c r="P20" s="2902">
        <f t="shared" ref="P20" si="138">K20/100</f>
        <v>3.9199999999999999E-2</v>
      </c>
      <c r="Q20" s="2902">
        <f t="shared" ref="Q20" si="139">L20/100</f>
        <v>1.5800000000000002E-2</v>
      </c>
      <c r="R20" s="2900"/>
      <c r="S20" s="2901">
        <f>B20/B21-1</f>
        <v>3.4499999999999975E-2</v>
      </c>
      <c r="T20" s="2902">
        <f>C20/C21-1</f>
        <v>1.9200000000000106E-2</v>
      </c>
      <c r="U20" s="2902">
        <f>E20/E21-1</f>
        <v>3.9199999999999902E-2</v>
      </c>
      <c r="V20" s="2902">
        <f>F20/F21-1</f>
        <v>1.5800000000000036E-2</v>
      </c>
      <c r="W20" s="2884"/>
      <c r="X20" s="2884">
        <f>ROUND(SUMPRODUCT(PRODUCT(1+N20:N$31)),4)</f>
        <v>1.3180000000000001</v>
      </c>
      <c r="Y20" s="2884">
        <f>ROUND(SUMPRODUCT(PRODUCT(1+O20:O$31)),4)</f>
        <v>1.1966000000000001</v>
      </c>
      <c r="Z20" s="2884">
        <f t="shared" si="0"/>
        <v>1.1966000000000001</v>
      </c>
      <c r="AA20" s="2884">
        <f>ROUND(SUMPRODUCT(PRODUCT(1+P20:P$31)),4)</f>
        <v>1.36</v>
      </c>
      <c r="AB20" s="2884">
        <f>ROUND(SUMPRODUCT(PRODUCT(1+Q20:Q$31)),4)</f>
        <v>1.1733</v>
      </c>
      <c r="AC20" s="2884"/>
      <c r="AD20" s="2885">
        <f>ROUND(AVERAGE(I20:I$32)/100,4)</f>
        <v>2.3900000000000001E-2</v>
      </c>
      <c r="AE20" s="2885">
        <f>ROUND(AVERAGE(J20:J$32)/100,4)</f>
        <v>1.5699999999999999E-2</v>
      </c>
      <c r="AF20" s="2885">
        <f t="shared" si="1"/>
        <v>1.5699999999999999E-2</v>
      </c>
      <c r="AG20" s="2885">
        <f>ROUND(AVERAGE(K20:K$32)/100,4)</f>
        <v>2.6599999999999999E-2</v>
      </c>
      <c r="AH20" s="2885">
        <f>ROUND(AVERAGE(L20:L$32)/100,4)</f>
        <v>1.34E-2</v>
      </c>
    </row>
    <row r="21" spans="1:34">
      <c r="A21" s="2896" t="s">
        <v>960</v>
      </c>
      <c r="B21" s="2918">
        <v>392</v>
      </c>
      <c r="C21" s="2918">
        <v>302</v>
      </c>
      <c r="D21" s="2918">
        <f t="shared" si="120"/>
        <v>302</v>
      </c>
      <c r="E21" s="2918">
        <v>553</v>
      </c>
      <c r="F21" s="2919">
        <v>266</v>
      </c>
      <c r="G21" s="3549">
        <v>2016</v>
      </c>
      <c r="H21" s="2905">
        <v>4</v>
      </c>
      <c r="I21" s="2905">
        <v>4.5599999999999996</v>
      </c>
      <c r="J21" s="2905">
        <v>2.15</v>
      </c>
      <c r="K21" s="2905">
        <v>5.32</v>
      </c>
      <c r="L21" s="2906">
        <v>1.57</v>
      </c>
      <c r="N21" s="2899">
        <f t="shared" si="123"/>
        <v>4.5599999999999995E-2</v>
      </c>
      <c r="O21" s="2885">
        <f t="shared" ref="O21:Q36" si="140">J21/100</f>
        <v>2.1499999999999998E-2</v>
      </c>
      <c r="P21" s="2885">
        <f t="shared" si="140"/>
        <v>5.3200000000000004E-2</v>
      </c>
      <c r="Q21" s="2885">
        <f t="shared" si="140"/>
        <v>1.5700000000000002E-2</v>
      </c>
      <c r="R21" s="2900"/>
      <c r="S21" s="2909"/>
      <c r="T21" s="2910"/>
      <c r="U21" s="2910"/>
      <c r="V21" s="2910"/>
      <c r="X21" s="2884">
        <f>ROUND(SUMPRODUCT(PRODUCT(1+N21:N$31)),4)</f>
        <v>1.274</v>
      </c>
      <c r="Y21" s="2884">
        <f>ROUND(SUMPRODUCT(PRODUCT(1+O21:O$31)),4)</f>
        <v>1.1740999999999999</v>
      </c>
      <c r="Z21" s="2884">
        <f t="shared" si="0"/>
        <v>1.1740999999999999</v>
      </c>
      <c r="AA21" s="2884">
        <f>ROUND(SUMPRODUCT(PRODUCT(1+P21:P$31)),4)</f>
        <v>1.3087</v>
      </c>
      <c r="AB21" s="2884">
        <f>ROUND(SUMPRODUCT(PRODUCT(1+Q21:Q$31)),4)</f>
        <v>1.1551</v>
      </c>
      <c r="AD21" s="2885">
        <f>ROUND(AVERAGE(I21:I$32)/100,4)</f>
        <v>2.3E-2</v>
      </c>
      <c r="AE21" s="2885">
        <f>ROUND(AVERAGE(J21:J$32)/100,4)</f>
        <v>1.55E-2</v>
      </c>
      <c r="AF21" s="2885">
        <f t="shared" si="1"/>
        <v>1.55E-2</v>
      </c>
      <c r="AG21" s="2885">
        <f>ROUND(AVERAGE(K21:K$32)/100,4)</f>
        <v>2.5600000000000001E-2</v>
      </c>
      <c r="AH21" s="2885">
        <f>ROUND(AVERAGE(L21:L$32)/100,4)</f>
        <v>1.32E-2</v>
      </c>
    </row>
    <row r="22" spans="1:34">
      <c r="A22" s="2896" t="s">
        <v>959</v>
      </c>
      <c r="B22" s="2897">
        <f t="shared" ref="B22:C24" si="141">B21/(1+N21)</f>
        <v>374.90436113236416</v>
      </c>
      <c r="C22" s="2897">
        <f t="shared" si="141"/>
        <v>295.64366128242779</v>
      </c>
      <c r="D22" s="2897">
        <f t="shared" ref="D22:D81" si="142">C22</f>
        <v>295.64366128242779</v>
      </c>
      <c r="E22" s="2897">
        <f t="shared" ref="E22:F24" si="143">E21/(1+P21)</f>
        <v>525.06646410938095</v>
      </c>
      <c r="F22" s="2897">
        <f t="shared" si="143"/>
        <v>261.88835286009646</v>
      </c>
      <c r="G22" s="3550"/>
      <c r="H22" s="2898">
        <v>3</v>
      </c>
      <c r="I22" s="2898">
        <v>4.12</v>
      </c>
      <c r="J22" s="2898">
        <v>2</v>
      </c>
      <c r="K22" s="2898">
        <v>4.79</v>
      </c>
      <c r="L22" s="2904">
        <v>1.97</v>
      </c>
      <c r="N22" s="2899">
        <f t="shared" ref="N22:Q56" si="144">I22/100</f>
        <v>4.1200000000000001E-2</v>
      </c>
      <c r="O22" s="2885">
        <f t="shared" si="140"/>
        <v>0.02</v>
      </c>
      <c r="P22" s="2885">
        <f t="shared" si="140"/>
        <v>4.7899999999999998E-2</v>
      </c>
      <c r="Q22" s="2885">
        <f t="shared" si="140"/>
        <v>1.9699999999999999E-2</v>
      </c>
      <c r="R22" s="2900"/>
      <c r="S22" s="2899"/>
      <c r="T22" s="2885"/>
      <c r="U22" s="2885"/>
      <c r="V22" s="2885"/>
      <c r="X22" s="2884">
        <f>ROUND(SUMPRODUCT(PRODUCT(1+N22:N$31)),4)</f>
        <v>1.2184999999999999</v>
      </c>
      <c r="Y22" s="2884">
        <f>ROUND(SUMPRODUCT(PRODUCT(1+O22:O$31)),4)</f>
        <v>1.1494</v>
      </c>
      <c r="Z22" s="2884">
        <f t="shared" si="0"/>
        <v>1.1494</v>
      </c>
      <c r="AA22" s="2884">
        <f>ROUND(SUMPRODUCT(PRODUCT(1+P22:P$31)),4)</f>
        <v>1.2425999999999999</v>
      </c>
      <c r="AB22" s="2884">
        <f>ROUND(SUMPRODUCT(PRODUCT(1+Q22:Q$31)),4)</f>
        <v>1.1372</v>
      </c>
      <c r="AD22" s="2885">
        <f>ROUND(AVERAGE(I22:I$32)/100,4)</f>
        <v>2.0899999999999998E-2</v>
      </c>
      <c r="AE22" s="2885">
        <f>ROUND(AVERAGE(J22:J$32)/100,4)</f>
        <v>1.49E-2</v>
      </c>
      <c r="AF22" s="2885">
        <f t="shared" si="1"/>
        <v>1.49E-2</v>
      </c>
      <c r="AG22" s="2885">
        <f>ROUND(AVERAGE(K22:K$32)/100,4)</f>
        <v>2.3099999999999999E-2</v>
      </c>
      <c r="AH22" s="2885">
        <f>ROUND(AVERAGE(L22:L$32)/100,4)</f>
        <v>1.2999999999999999E-2</v>
      </c>
    </row>
    <row r="23" spans="1:34">
      <c r="A23" s="2896" t="s">
        <v>949</v>
      </c>
      <c r="B23" s="2897">
        <f t="shared" si="141"/>
        <v>360.06949782209392</v>
      </c>
      <c r="C23" s="2897">
        <f t="shared" si="141"/>
        <v>289.84672674747821</v>
      </c>
      <c r="D23" s="2897">
        <f t="shared" si="142"/>
        <v>289.84672674747821</v>
      </c>
      <c r="E23" s="2897">
        <f t="shared" si="143"/>
        <v>501.06543001181495</v>
      </c>
      <c r="F23" s="2897">
        <f t="shared" si="143"/>
        <v>256.82882500744967</v>
      </c>
      <c r="G23" s="3550"/>
      <c r="H23" s="2911">
        <v>2</v>
      </c>
      <c r="I23" s="2911">
        <v>3.85</v>
      </c>
      <c r="J23" s="2911">
        <v>1.95</v>
      </c>
      <c r="K23" s="2911">
        <v>4.4800000000000004</v>
      </c>
      <c r="L23" s="2912">
        <v>1.41</v>
      </c>
      <c r="N23" s="2899">
        <f t="shared" si="144"/>
        <v>3.85E-2</v>
      </c>
      <c r="O23" s="2885">
        <f t="shared" si="140"/>
        <v>1.95E-2</v>
      </c>
      <c r="P23" s="2885">
        <f t="shared" si="140"/>
        <v>4.4800000000000006E-2</v>
      </c>
      <c r="Q23" s="2885">
        <f t="shared" si="140"/>
        <v>1.41E-2</v>
      </c>
      <c r="R23" s="2900"/>
      <c r="S23" s="2899"/>
      <c r="T23" s="2885"/>
      <c r="U23" s="2885"/>
      <c r="V23" s="2885"/>
      <c r="X23" s="2884">
        <f>ROUND(SUMPRODUCT(PRODUCT(1+N23:N$31)),4)</f>
        <v>1.1702999999999999</v>
      </c>
      <c r="Y23" s="2884">
        <f>ROUND(SUMPRODUCT(PRODUCT(1+O23:O$31)),4)</f>
        <v>1.1269</v>
      </c>
      <c r="Z23" s="2884">
        <f t="shared" si="0"/>
        <v>1.1269</v>
      </c>
      <c r="AA23" s="2884">
        <f>ROUND(SUMPRODUCT(PRODUCT(1+P23:P$31)),4)</f>
        <v>1.1858</v>
      </c>
      <c r="AB23" s="2884">
        <f>ROUND(SUMPRODUCT(PRODUCT(1+Q23:Q$31)),4)</f>
        <v>1.1152</v>
      </c>
      <c r="AD23" s="2885">
        <f>ROUND(AVERAGE(I23:I$32)/100,4)</f>
        <v>1.89E-2</v>
      </c>
      <c r="AE23" s="2885">
        <f>ROUND(AVERAGE(J23:J$32)/100,4)</f>
        <v>1.44E-2</v>
      </c>
      <c r="AF23" s="2885">
        <f t="shared" si="1"/>
        <v>1.44E-2</v>
      </c>
      <c r="AG23" s="2885">
        <f>ROUND(AVERAGE(K23:K$32)/100,4)</f>
        <v>2.06E-2</v>
      </c>
      <c r="AH23" s="2885">
        <f>ROUND(AVERAGE(L23:L$32)/100,4)</f>
        <v>1.23E-2</v>
      </c>
    </row>
    <row r="24" spans="1:34" ht="13.8" thickBot="1">
      <c r="A24" s="2896" t="s">
        <v>958</v>
      </c>
      <c r="B24" s="2897">
        <f t="shared" si="141"/>
        <v>346.720748986128</v>
      </c>
      <c r="C24" s="2897">
        <f t="shared" si="141"/>
        <v>284.30282172386285</v>
      </c>
      <c r="D24" s="2897">
        <f t="shared" si="142"/>
        <v>284.30282172386285</v>
      </c>
      <c r="E24" s="2897">
        <f t="shared" si="143"/>
        <v>479.58023546306947</v>
      </c>
      <c r="F24" s="2897">
        <f t="shared" si="143"/>
        <v>253.25788877571213</v>
      </c>
      <c r="G24" s="3553"/>
      <c r="H24" s="2898">
        <v>1</v>
      </c>
      <c r="I24" s="2898">
        <v>4.09</v>
      </c>
      <c r="J24" s="2898">
        <v>2.93</v>
      </c>
      <c r="K24" s="2898">
        <v>4.54</v>
      </c>
      <c r="L24" s="2904">
        <v>1.48</v>
      </c>
      <c r="N24" s="2899">
        <f t="shared" si="144"/>
        <v>4.0899999999999999E-2</v>
      </c>
      <c r="O24" s="2885">
        <f t="shared" si="140"/>
        <v>2.9300000000000003E-2</v>
      </c>
      <c r="P24" s="2885">
        <f t="shared" si="140"/>
        <v>4.5400000000000003E-2</v>
      </c>
      <c r="Q24" s="2885">
        <f t="shared" si="140"/>
        <v>1.4800000000000001E-2</v>
      </c>
      <c r="R24" s="2900"/>
      <c r="S24" s="2901">
        <f>B24/B25-1</f>
        <v>4.1203450408792808E-2</v>
      </c>
      <c r="T24" s="2902">
        <f>C24/C25-1</f>
        <v>2.6363977342465095E-2</v>
      </c>
      <c r="U24" s="2902">
        <f>E24/E25-1</f>
        <v>4.4837114298626357E-2</v>
      </c>
      <c r="V24" s="2902">
        <f>F24/F25-1</f>
        <v>1.7099954922538574E-2</v>
      </c>
      <c r="X24" s="2884">
        <f>ROUND(SUMPRODUCT(PRODUCT(1+N24:N$31)),4)</f>
        <v>1.1269</v>
      </c>
      <c r="Y24" s="2884">
        <f>ROUND(SUMPRODUCT(PRODUCT(1+O24:O$31)),4)</f>
        <v>1.1052999999999999</v>
      </c>
      <c r="Z24" s="2884">
        <f t="shared" si="0"/>
        <v>1.1052999999999999</v>
      </c>
      <c r="AA24" s="2884">
        <f>ROUND(SUMPRODUCT(PRODUCT(1+P24:P$31)),4)</f>
        <v>1.1349</v>
      </c>
      <c r="AB24" s="2884">
        <f>ROUND(SUMPRODUCT(PRODUCT(1+Q24:Q$31)),4)</f>
        <v>1.0996999999999999</v>
      </c>
      <c r="AD24" s="2885">
        <f>ROUND(AVERAGE(I24:I$32)/100,4)</f>
        <v>1.67E-2</v>
      </c>
      <c r="AE24" s="2885">
        <f>ROUND(AVERAGE(J24:J$32)/100,4)</f>
        <v>1.38E-2</v>
      </c>
      <c r="AF24" s="2885">
        <f t="shared" si="1"/>
        <v>1.38E-2</v>
      </c>
      <c r="AG24" s="2885">
        <f>ROUND(AVERAGE(K24:K$32)/100,4)</f>
        <v>1.7899999999999999E-2</v>
      </c>
      <c r="AH24" s="2885">
        <f>ROUND(AVERAGE(L24:L$32)/100,4)</f>
        <v>1.21E-2</v>
      </c>
    </row>
    <row r="25" spans="1:34" ht="13.8" thickBot="1">
      <c r="A25" s="2896" t="s">
        <v>957</v>
      </c>
      <c r="B25" s="2918">
        <v>333</v>
      </c>
      <c r="C25" s="2918">
        <v>277</v>
      </c>
      <c r="D25" s="2918">
        <f t="shared" si="142"/>
        <v>277</v>
      </c>
      <c r="E25" s="2918">
        <v>459</v>
      </c>
      <c r="F25" s="2919">
        <v>249</v>
      </c>
      <c r="G25" s="3552">
        <v>2015</v>
      </c>
      <c r="H25" s="2920">
        <v>4</v>
      </c>
      <c r="I25" s="2920">
        <v>1.63</v>
      </c>
      <c r="J25" s="2920">
        <v>1.1100000000000001</v>
      </c>
      <c r="K25" s="2920">
        <v>1.77</v>
      </c>
      <c r="L25" s="2921">
        <v>1.89</v>
      </c>
      <c r="N25" s="2915">
        <f t="shared" si="144"/>
        <v>1.6299999999999999E-2</v>
      </c>
      <c r="O25" s="2916">
        <f t="shared" si="140"/>
        <v>1.11E-2</v>
      </c>
      <c r="P25" s="2916">
        <f t="shared" si="140"/>
        <v>1.77E-2</v>
      </c>
      <c r="Q25" s="2916">
        <f t="shared" si="140"/>
        <v>1.89E-2</v>
      </c>
      <c r="R25" s="2900"/>
      <c r="X25" s="2884">
        <f>ROUND(SUMPRODUCT(PRODUCT(1+N25:N$31)),4)</f>
        <v>1.0826</v>
      </c>
      <c r="Y25" s="2884">
        <f>ROUND(SUMPRODUCT(PRODUCT(1+O25:O$31)),4)</f>
        <v>1.0738000000000001</v>
      </c>
      <c r="Z25" s="2884">
        <f t="shared" si="0"/>
        <v>1.0738000000000001</v>
      </c>
      <c r="AA25" s="2884">
        <f>ROUND(SUMPRODUCT(PRODUCT(1+P25:P$31)),4)</f>
        <v>1.0855999999999999</v>
      </c>
      <c r="AB25" s="2884">
        <f>ROUND(SUMPRODUCT(PRODUCT(1+Q25:Q$31)),4)</f>
        <v>1.0837000000000001</v>
      </c>
      <c r="AD25" s="2885">
        <f>ROUND(AVERAGE(I25:I$32)/100,4)</f>
        <v>1.37E-2</v>
      </c>
      <c r="AE25" s="2885">
        <f>ROUND(AVERAGE(J25:J$32)/100,4)</f>
        <v>1.1900000000000001E-2</v>
      </c>
      <c r="AF25" s="2885">
        <f t="shared" si="1"/>
        <v>1.1900000000000001E-2</v>
      </c>
      <c r="AG25" s="2885">
        <f>ROUND(AVERAGE(K25:K$32)/100,4)</f>
        <v>1.4500000000000001E-2</v>
      </c>
      <c r="AH25" s="2885">
        <f>ROUND(AVERAGE(L25:L$32)/100,4)</f>
        <v>1.18E-2</v>
      </c>
    </row>
    <row r="26" spans="1:34">
      <c r="A26" s="2896" t="s">
        <v>956</v>
      </c>
      <c r="B26" s="2897">
        <f t="shared" ref="B26:C28" si="145">B25/(1+N25)</f>
        <v>327.65915576109415</v>
      </c>
      <c r="C26" s="2897">
        <f t="shared" si="145"/>
        <v>273.95905449510434</v>
      </c>
      <c r="D26" s="2897">
        <f t="shared" si="142"/>
        <v>273.95905449510434</v>
      </c>
      <c r="E26" s="2897">
        <f t="shared" ref="E26:F28" si="146">E25/(1+P25)</f>
        <v>451.01699911565294</v>
      </c>
      <c r="F26" s="2897">
        <f t="shared" si="146"/>
        <v>244.38119540681129</v>
      </c>
      <c r="G26" s="3550"/>
      <c r="H26" s="2923">
        <v>3</v>
      </c>
      <c r="I26" s="2923">
        <v>1.65</v>
      </c>
      <c r="J26" s="2923">
        <v>0.92</v>
      </c>
      <c r="K26" s="2923">
        <v>1.88</v>
      </c>
      <c r="L26" s="2924">
        <v>1.26</v>
      </c>
      <c r="N26" s="2899">
        <f t="shared" si="144"/>
        <v>1.6500000000000001E-2</v>
      </c>
      <c r="O26" s="2917">
        <f t="shared" si="140"/>
        <v>9.1999999999999998E-3</v>
      </c>
      <c r="P26" s="2917">
        <f t="shared" si="140"/>
        <v>1.8799999999999997E-2</v>
      </c>
      <c r="Q26" s="2917">
        <f t="shared" si="140"/>
        <v>1.26E-2</v>
      </c>
      <c r="R26" s="2900"/>
      <c r="S26" s="2899"/>
      <c r="T26" s="2885"/>
      <c r="U26" s="2885"/>
      <c r="V26" s="2885"/>
      <c r="X26" s="2884">
        <f>ROUND(SUMPRODUCT(PRODUCT(1+N26:N$31)),4)</f>
        <v>1.0651999999999999</v>
      </c>
      <c r="Y26" s="2884">
        <f>ROUND(SUMPRODUCT(PRODUCT(1+O26:O$31)),4)</f>
        <v>1.0621</v>
      </c>
      <c r="Z26" s="2884">
        <f t="shared" si="0"/>
        <v>1.0621</v>
      </c>
      <c r="AA26" s="2884">
        <f>ROUND(SUMPRODUCT(PRODUCT(1+P26:P$31)),4)</f>
        <v>1.0668</v>
      </c>
      <c r="AB26" s="2884">
        <f>ROUND(SUMPRODUCT(PRODUCT(1+Q26:Q$31)),4)</f>
        <v>1.0636000000000001</v>
      </c>
      <c r="AD26" s="2885">
        <f>ROUND(AVERAGE(I26:I$32)/100,4)</f>
        <v>1.3299999999999999E-2</v>
      </c>
      <c r="AE26" s="2885">
        <f>ROUND(AVERAGE(J26:J$32)/100,4)</f>
        <v>1.2E-2</v>
      </c>
      <c r="AF26" s="2885">
        <f t="shared" si="1"/>
        <v>1.2E-2</v>
      </c>
      <c r="AG26" s="2885">
        <f>ROUND(AVERAGE(K26:K$32)/100,4)</f>
        <v>1.4E-2</v>
      </c>
      <c r="AH26" s="2885">
        <f>ROUND(AVERAGE(L26:L$32)/100,4)</f>
        <v>1.0800000000000001E-2</v>
      </c>
    </row>
    <row r="27" spans="1:34">
      <c r="A27" s="2896" t="s">
        <v>955</v>
      </c>
      <c r="B27" s="2897">
        <f t="shared" si="145"/>
        <v>322.34053690220776</v>
      </c>
      <c r="C27" s="2897">
        <f t="shared" si="145"/>
        <v>271.46160770422546</v>
      </c>
      <c r="D27" s="2897">
        <f t="shared" si="142"/>
        <v>271.46160770422546</v>
      </c>
      <c r="E27" s="2897">
        <f t="shared" si="146"/>
        <v>442.69434542172456</v>
      </c>
      <c r="F27" s="2897">
        <f t="shared" si="146"/>
        <v>241.34030753190925</v>
      </c>
      <c r="G27" s="3550"/>
      <c r="H27" s="2911">
        <v>2</v>
      </c>
      <c r="I27" s="2911">
        <v>0.77</v>
      </c>
      <c r="J27" s="2911">
        <v>0.69</v>
      </c>
      <c r="K27" s="2911">
        <v>0.8</v>
      </c>
      <c r="L27" s="2912">
        <v>0.88</v>
      </c>
      <c r="N27" s="2899">
        <f t="shared" si="144"/>
        <v>7.7000000000000002E-3</v>
      </c>
      <c r="O27" s="2917">
        <f t="shared" si="140"/>
        <v>6.8999999999999999E-3</v>
      </c>
      <c r="P27" s="2917">
        <f t="shared" si="140"/>
        <v>8.0000000000000002E-3</v>
      </c>
      <c r="Q27" s="2917">
        <f t="shared" si="140"/>
        <v>8.8000000000000005E-3</v>
      </c>
      <c r="R27" s="2900"/>
      <c r="S27" s="2899"/>
      <c r="T27" s="2885"/>
      <c r="U27" s="2885"/>
      <c r="V27" s="2885"/>
      <c r="X27" s="2884">
        <f>ROUND(SUMPRODUCT(PRODUCT(1+N27:N$31)),4)</f>
        <v>1.048</v>
      </c>
      <c r="Y27" s="2884">
        <f>ROUND(SUMPRODUCT(PRODUCT(1+O27:O$31)),4)</f>
        <v>1.0524</v>
      </c>
      <c r="Z27" s="2884">
        <f t="shared" si="0"/>
        <v>1.0524</v>
      </c>
      <c r="AA27" s="2884">
        <f>ROUND(SUMPRODUCT(PRODUCT(1+P27:P$31)),4)</f>
        <v>1.0470999999999999</v>
      </c>
      <c r="AB27" s="2884">
        <f>ROUND(SUMPRODUCT(PRODUCT(1+Q27:Q$31)),4)</f>
        <v>1.0504</v>
      </c>
      <c r="AD27" s="2885">
        <f>ROUND(AVERAGE(I27:I$32)/100,4)</f>
        <v>1.2800000000000001E-2</v>
      </c>
      <c r="AE27" s="2885">
        <f>ROUND(AVERAGE(J27:J$32)/100,4)</f>
        <v>1.2500000000000001E-2</v>
      </c>
      <c r="AF27" s="2885">
        <f t="shared" si="1"/>
        <v>1.2500000000000001E-2</v>
      </c>
      <c r="AG27" s="2885">
        <f>ROUND(AVERAGE(K27:K$32)/100,4)</f>
        <v>1.32E-2</v>
      </c>
      <c r="AH27" s="2885">
        <f>ROUND(AVERAGE(L27:L$32)/100,4)</f>
        <v>1.0500000000000001E-2</v>
      </c>
    </row>
    <row r="28" spans="1:34">
      <c r="A28" s="2896" t="s">
        <v>954</v>
      </c>
      <c r="B28" s="2897">
        <f t="shared" si="145"/>
        <v>319.87748030386797</v>
      </c>
      <c r="C28" s="2897">
        <f t="shared" si="145"/>
        <v>269.60135833173649</v>
      </c>
      <c r="D28" s="2897">
        <f t="shared" si="142"/>
        <v>269.60135833173649</v>
      </c>
      <c r="E28" s="2897">
        <f t="shared" si="146"/>
        <v>439.18089823583784</v>
      </c>
      <c r="F28" s="2897">
        <f t="shared" si="146"/>
        <v>239.23503918706311</v>
      </c>
      <c r="G28" s="3553"/>
      <c r="H28" s="2898">
        <v>1</v>
      </c>
      <c r="I28" s="2898">
        <v>0.51</v>
      </c>
      <c r="J28" s="2898">
        <v>0.54</v>
      </c>
      <c r="K28" s="2898">
        <v>0.48</v>
      </c>
      <c r="L28" s="2904">
        <v>0.93</v>
      </c>
      <c r="N28" s="2901">
        <f t="shared" si="144"/>
        <v>5.1000000000000004E-3</v>
      </c>
      <c r="O28" s="2902">
        <f t="shared" si="140"/>
        <v>5.4000000000000003E-3</v>
      </c>
      <c r="P28" s="2902">
        <f t="shared" si="140"/>
        <v>4.7999999999999996E-3</v>
      </c>
      <c r="Q28" s="2902">
        <f t="shared" si="140"/>
        <v>9.300000000000001E-3</v>
      </c>
      <c r="R28" s="2900"/>
      <c r="S28" s="2901">
        <f>B28/B29-1</f>
        <v>5.9040261127922822E-3</v>
      </c>
      <c r="T28" s="2902">
        <f>C28/C29-1</f>
        <v>5.9752176557332781E-3</v>
      </c>
      <c r="U28" s="2902">
        <f>E28/E29-1</f>
        <v>4.9906138119859556E-3</v>
      </c>
      <c r="V28" s="2902">
        <f>F28/F29-1</f>
        <v>9.4305450930933787E-3</v>
      </c>
      <c r="X28" s="2884">
        <f>ROUND(SUMPRODUCT(PRODUCT(1+N28:N$31)),4)</f>
        <v>1.0399</v>
      </c>
      <c r="Y28" s="2884">
        <f>ROUND(SUMPRODUCT(PRODUCT(1+O28:O$31)),4)</f>
        <v>1.0451999999999999</v>
      </c>
      <c r="Z28" s="2884">
        <f t="shared" si="0"/>
        <v>1.0451999999999999</v>
      </c>
      <c r="AA28" s="2884">
        <f>ROUND(SUMPRODUCT(PRODUCT(1+P28:P$31)),4)</f>
        <v>1.0387999999999999</v>
      </c>
      <c r="AB28" s="2884">
        <f>ROUND(SUMPRODUCT(PRODUCT(1+Q28:Q$31)),4)</f>
        <v>1.0411999999999999</v>
      </c>
      <c r="AD28" s="2885">
        <f>ROUND(AVERAGE(I28:I$32)/100,4)</f>
        <v>1.38E-2</v>
      </c>
      <c r="AE28" s="2885">
        <f>ROUND(AVERAGE(J28:J$32)/100,4)</f>
        <v>1.3599999999999999E-2</v>
      </c>
      <c r="AF28" s="2885">
        <f t="shared" si="1"/>
        <v>1.3599999999999999E-2</v>
      </c>
      <c r="AG28" s="2885">
        <f>ROUND(AVERAGE(K28:K$32)/100,4)</f>
        <v>1.4200000000000001E-2</v>
      </c>
      <c r="AH28" s="2885">
        <f>ROUND(AVERAGE(L28:L$32)/100,4)</f>
        <v>1.0800000000000001E-2</v>
      </c>
    </row>
    <row r="29" spans="1:34" ht="13.8" thickBot="1">
      <c r="A29" s="2896" t="s">
        <v>953</v>
      </c>
      <c r="B29" s="2925">
        <v>318</v>
      </c>
      <c r="C29" s="2925">
        <v>268</v>
      </c>
      <c r="D29" s="2925">
        <f t="shared" si="142"/>
        <v>268</v>
      </c>
      <c r="E29" s="2925">
        <v>437</v>
      </c>
      <c r="F29" s="2926">
        <v>237</v>
      </c>
      <c r="G29" s="3552">
        <v>2014</v>
      </c>
      <c r="H29" s="2920">
        <v>4</v>
      </c>
      <c r="I29" s="2920">
        <v>0.21</v>
      </c>
      <c r="J29" s="2920">
        <v>0.41</v>
      </c>
      <c r="K29" s="2920">
        <v>0.12</v>
      </c>
      <c r="L29" s="2921">
        <v>0.89</v>
      </c>
      <c r="N29" s="2899">
        <f t="shared" si="144"/>
        <v>2.0999999999999999E-3</v>
      </c>
      <c r="O29" s="2885">
        <f t="shared" si="140"/>
        <v>4.0999999999999995E-3</v>
      </c>
      <c r="P29" s="2885">
        <f t="shared" si="140"/>
        <v>1.1999999999999999E-3</v>
      </c>
      <c r="Q29" s="2885">
        <f t="shared" si="140"/>
        <v>8.8999999999999999E-3</v>
      </c>
      <c r="R29" s="2900"/>
      <c r="S29" s="2909"/>
      <c r="T29" s="2910"/>
      <c r="U29" s="2910"/>
      <c r="V29" s="2910"/>
      <c r="X29" s="2884">
        <f>ROUND(SUMPRODUCT(PRODUCT(1+N29:N$31)),4)</f>
        <v>1.0347</v>
      </c>
      <c r="Y29" s="2884">
        <f>ROUND(SUMPRODUCT(PRODUCT(1+O29:O$31)),4)</f>
        <v>1.0395000000000001</v>
      </c>
      <c r="Z29" s="2884">
        <f t="shared" si="0"/>
        <v>1.0395000000000001</v>
      </c>
      <c r="AA29" s="2884">
        <f>ROUND(SUMPRODUCT(PRODUCT(1+P29:P$31)),4)</f>
        <v>1.0338000000000001</v>
      </c>
      <c r="AB29" s="2884">
        <f>ROUND(SUMPRODUCT(PRODUCT(1+Q29:Q$31)),4)</f>
        <v>1.0316000000000001</v>
      </c>
      <c r="AD29" s="2885">
        <f>ROUND(AVERAGE(I29:I$32)/100,4)</f>
        <v>1.6E-2</v>
      </c>
      <c r="AE29" s="2885">
        <f>ROUND(AVERAGE(J29:J$32)/100,4)</f>
        <v>1.5599999999999999E-2</v>
      </c>
      <c r="AF29" s="2885">
        <f t="shared" si="1"/>
        <v>1.5599999999999999E-2</v>
      </c>
      <c r="AG29" s="2885">
        <f>ROUND(AVERAGE(K29:K$32)/100,4)</f>
        <v>1.66E-2</v>
      </c>
      <c r="AH29" s="2885">
        <f>ROUND(AVERAGE(L29:L$32)/100,4)</f>
        <v>1.12E-2</v>
      </c>
    </row>
    <row r="30" spans="1:34">
      <c r="A30" s="2896" t="s">
        <v>952</v>
      </c>
      <c r="B30" s="2897">
        <f t="shared" ref="B30:C32" si="147">B29/(1+N29)</f>
        <v>317.33359944117353</v>
      </c>
      <c r="C30" s="2897">
        <f t="shared" si="147"/>
        <v>266.90568668459315</v>
      </c>
      <c r="D30" s="2897">
        <f t="shared" si="142"/>
        <v>266.90568668459315</v>
      </c>
      <c r="E30" s="2897">
        <f t="shared" ref="E30:F32" si="148">E29/(1+P29)</f>
        <v>436.47622852576905</v>
      </c>
      <c r="F30" s="2897">
        <f t="shared" si="148"/>
        <v>234.90930716622066</v>
      </c>
      <c r="G30" s="3550"/>
      <c r="H30" s="2927">
        <v>3</v>
      </c>
      <c r="I30" s="2927">
        <v>0.83</v>
      </c>
      <c r="J30" s="2927">
        <v>1.47</v>
      </c>
      <c r="K30" s="2927">
        <v>0.65</v>
      </c>
      <c r="L30" s="2928">
        <v>0.72</v>
      </c>
      <c r="N30" s="2899">
        <f t="shared" si="144"/>
        <v>8.3000000000000001E-3</v>
      </c>
      <c r="O30" s="2885">
        <f t="shared" si="140"/>
        <v>1.47E-2</v>
      </c>
      <c r="P30" s="2885">
        <f t="shared" si="140"/>
        <v>6.5000000000000006E-3</v>
      </c>
      <c r="Q30" s="2885">
        <f t="shared" si="140"/>
        <v>7.1999999999999998E-3</v>
      </c>
      <c r="R30" s="2900"/>
      <c r="S30" s="2899"/>
      <c r="T30" s="2885"/>
      <c r="U30" s="2885"/>
      <c r="V30" s="2885"/>
      <c r="X30" s="2884">
        <f>ROUND(SUMPRODUCT(PRODUCT(1+N30:N$31)),4)</f>
        <v>1.0325</v>
      </c>
      <c r="Y30" s="2884">
        <f>ROUND(SUMPRODUCT(PRODUCT(1+O30:O$31)),4)</f>
        <v>1.0353000000000001</v>
      </c>
      <c r="Z30" s="2884">
        <f t="shared" ref="Z30:Z31" si="149">Y30</f>
        <v>1.0353000000000001</v>
      </c>
      <c r="AA30" s="2884">
        <f>ROUND(SUMPRODUCT(PRODUCT(1+P30:P$31)),4)</f>
        <v>1.0326</v>
      </c>
      <c r="AB30" s="2884">
        <f>ROUND(SUMPRODUCT(PRODUCT(1+Q30:Q$31)),4)</f>
        <v>1.0225</v>
      </c>
      <c r="AD30" s="2885">
        <f>ROUND(AVERAGE(I30:I$32)/100,4)</f>
        <v>2.07E-2</v>
      </c>
      <c r="AE30" s="2885">
        <f>ROUND(AVERAGE(J30:J$32)/100,4)</f>
        <v>1.95E-2</v>
      </c>
      <c r="AF30" s="2885">
        <f t="shared" si="1"/>
        <v>1.95E-2</v>
      </c>
      <c r="AG30" s="2885">
        <f>ROUND(AVERAGE(K30:K$32)/100,4)</f>
        <v>2.1700000000000001E-2</v>
      </c>
      <c r="AH30" s="2885">
        <f>ROUND(AVERAGE(L30:L$32)/100,4)</f>
        <v>1.2E-2</v>
      </c>
    </row>
    <row r="31" spans="1:34" ht="13.8" thickBot="1">
      <c r="A31" s="2896" t="s">
        <v>951</v>
      </c>
      <c r="B31" s="2897">
        <f t="shared" si="147"/>
        <v>314.72141172386546</v>
      </c>
      <c r="C31" s="2897">
        <f t="shared" si="147"/>
        <v>263.03901319069001</v>
      </c>
      <c r="D31" s="2897">
        <f t="shared" si="142"/>
        <v>263.03901319069001</v>
      </c>
      <c r="E31" s="2897">
        <f t="shared" si="148"/>
        <v>433.65745506782821</v>
      </c>
      <c r="F31" s="2897">
        <f t="shared" si="148"/>
        <v>233.23005080045735</v>
      </c>
      <c r="G31" s="3550"/>
      <c r="H31" s="2920">
        <v>2</v>
      </c>
      <c r="I31" s="2920">
        <v>2.4</v>
      </c>
      <c r="J31" s="2920">
        <v>2.0299999999999998</v>
      </c>
      <c r="K31" s="2920">
        <v>2.59</v>
      </c>
      <c r="L31" s="2921">
        <v>1.52</v>
      </c>
      <c r="N31" s="2899">
        <f t="shared" si="144"/>
        <v>2.4E-2</v>
      </c>
      <c r="O31" s="2885">
        <f t="shared" si="140"/>
        <v>2.0299999999999999E-2</v>
      </c>
      <c r="P31" s="2885">
        <f t="shared" si="140"/>
        <v>2.5899999999999999E-2</v>
      </c>
      <c r="Q31" s="2885">
        <f t="shared" si="140"/>
        <v>1.52E-2</v>
      </c>
      <c r="R31" s="2900"/>
      <c r="S31" s="2899"/>
      <c r="T31" s="2885"/>
      <c r="U31" s="2885"/>
      <c r="V31" s="2885"/>
      <c r="X31" s="2884">
        <f>1+N31</f>
        <v>1.024</v>
      </c>
      <c r="Y31" s="2884">
        <f>1+O31</f>
        <v>1.0203</v>
      </c>
      <c r="Z31" s="2884">
        <f t="shared" si="149"/>
        <v>1.0203</v>
      </c>
      <c r="AA31" s="2884">
        <f>1+P31</f>
        <v>1.0259</v>
      </c>
      <c r="AB31" s="2884">
        <f>1+Q31</f>
        <v>1.0152000000000001</v>
      </c>
      <c r="AD31" s="2885">
        <f>ROUND(AVERAGE(I31:I$32)/100,4)</f>
        <v>2.69E-2</v>
      </c>
      <c r="AE31" s="2885">
        <f>ROUND(AVERAGE(J31:J$32)/100,4)</f>
        <v>2.1899999999999999E-2</v>
      </c>
      <c r="AF31" s="2885">
        <f t="shared" ref="AF31" si="150">AE31</f>
        <v>2.1899999999999999E-2</v>
      </c>
      <c r="AG31" s="2885">
        <f>ROUND(AVERAGE(K31:K$32)/100,4)</f>
        <v>2.9399999999999999E-2</v>
      </c>
      <c r="AH31" s="2885">
        <f>ROUND(AVERAGE(L31:L$32)/100,4)</f>
        <v>1.44E-2</v>
      </c>
    </row>
    <row r="32" spans="1:34" s="2933" customFormat="1" ht="13.8" thickBot="1">
      <c r="A32" s="2929" t="s">
        <v>950</v>
      </c>
      <c r="B32" s="2930">
        <f t="shared" si="147"/>
        <v>307.34512863658733</v>
      </c>
      <c r="C32" s="2930">
        <f t="shared" si="147"/>
        <v>257.80556031626975</v>
      </c>
      <c r="D32" s="2930">
        <f t="shared" si="142"/>
        <v>257.80556031626975</v>
      </c>
      <c r="E32" s="2930">
        <f t="shared" si="148"/>
        <v>422.70928459677179</v>
      </c>
      <c r="F32" s="2930">
        <f t="shared" si="148"/>
        <v>229.73803270336617</v>
      </c>
      <c r="G32" s="3553"/>
      <c r="H32" s="2931">
        <v>1</v>
      </c>
      <c r="I32" s="2931">
        <v>2.97</v>
      </c>
      <c r="J32" s="2931">
        <v>2.34</v>
      </c>
      <c r="K32" s="2931">
        <v>3.28</v>
      </c>
      <c r="L32" s="2932">
        <v>1.36</v>
      </c>
      <c r="N32" s="2934">
        <f t="shared" si="144"/>
        <v>2.9700000000000001E-2</v>
      </c>
      <c r="O32" s="2935">
        <f t="shared" si="140"/>
        <v>2.3399999999999997E-2</v>
      </c>
      <c r="P32" s="2935">
        <f t="shared" si="140"/>
        <v>3.2799999999999996E-2</v>
      </c>
      <c r="Q32" s="2935">
        <f t="shared" si="140"/>
        <v>1.3600000000000001E-2</v>
      </c>
      <c r="R32" s="2936"/>
      <c r="S32" s="2937">
        <f>B32/B33-1</f>
        <v>2.7910129219355539E-2</v>
      </c>
      <c r="T32" s="2938">
        <f>C32/C33-1</f>
        <v>2.3037937762975247E-2</v>
      </c>
      <c r="U32" s="2938">
        <f>E32/E33-1</f>
        <v>3.3519033243940788E-2</v>
      </c>
      <c r="V32" s="2938">
        <f>F32/F33-1</f>
        <v>1.2061818076502862E-2</v>
      </c>
      <c r="W32" s="2939" t="s">
        <v>2620</v>
      </c>
      <c r="X32" s="2940">
        <v>1</v>
      </c>
      <c r="Y32" s="2940">
        <v>1</v>
      </c>
      <c r="Z32" s="2940">
        <v>1</v>
      </c>
      <c r="AA32" s="2940">
        <v>1</v>
      </c>
      <c r="AB32" s="2940">
        <v>1</v>
      </c>
      <c r="AD32" s="2935">
        <f>I32/100</f>
        <v>2.9700000000000001E-2</v>
      </c>
      <c r="AE32" s="2935">
        <f>J32/100</f>
        <v>2.3399999999999997E-2</v>
      </c>
      <c r="AF32" s="2935">
        <f>AE32</f>
        <v>2.3399999999999997E-2</v>
      </c>
      <c r="AG32" s="2935">
        <f>K32/100</f>
        <v>3.2799999999999996E-2</v>
      </c>
      <c r="AH32" s="2935">
        <f>L32/100</f>
        <v>1.3600000000000001E-2</v>
      </c>
    </row>
    <row r="33" spans="1:26" ht="13.8" thickBot="1">
      <c r="A33" s="2896" t="s">
        <v>2563</v>
      </c>
      <c r="B33" s="2918">
        <v>299</v>
      </c>
      <c r="C33" s="2918">
        <v>252</v>
      </c>
      <c r="D33" s="2918">
        <f t="shared" si="142"/>
        <v>252</v>
      </c>
      <c r="E33" s="2918">
        <v>409</v>
      </c>
      <c r="F33" s="2919">
        <v>227</v>
      </c>
      <c r="G33" s="3557">
        <v>2013</v>
      </c>
      <c r="H33" s="2941">
        <v>4</v>
      </c>
      <c r="I33" s="2941">
        <v>1.83</v>
      </c>
      <c r="J33" s="2941">
        <v>1.68</v>
      </c>
      <c r="K33" s="2941">
        <v>1.97</v>
      </c>
      <c r="L33" s="2942">
        <v>0.87</v>
      </c>
      <c r="N33" s="2915">
        <f t="shared" si="144"/>
        <v>1.83E-2</v>
      </c>
      <c r="O33" s="2916">
        <f t="shared" si="140"/>
        <v>1.6799999999999999E-2</v>
      </c>
      <c r="P33" s="2916">
        <f t="shared" si="140"/>
        <v>1.9699999999999999E-2</v>
      </c>
      <c r="Q33" s="2916">
        <f t="shared" si="140"/>
        <v>8.6999999999999994E-3</v>
      </c>
      <c r="R33" s="2900"/>
      <c r="S33" s="2909"/>
      <c r="T33" s="2910"/>
      <c r="U33" s="2910"/>
      <c r="V33" s="2910"/>
      <c r="X33" s="2910"/>
      <c r="Y33" s="2910"/>
      <c r="Z33" s="2910"/>
    </row>
    <row r="34" spans="1:26">
      <c r="A34" s="2896" t="s">
        <v>2564</v>
      </c>
      <c r="B34" s="2897">
        <f t="shared" ref="B34:C36" si="151">B33/(1+N33)</f>
        <v>293.62663262299913</v>
      </c>
      <c r="C34" s="2897">
        <f t="shared" si="151"/>
        <v>247.83634933123525</v>
      </c>
      <c r="D34" s="2897">
        <f t="shared" si="142"/>
        <v>247.83634933123525</v>
      </c>
      <c r="E34" s="2897">
        <f t="shared" ref="E34:F36" si="152">E33/(1+P33)</f>
        <v>401.09836226341076</v>
      </c>
      <c r="F34" s="2897">
        <f t="shared" si="152"/>
        <v>225.04213343908003</v>
      </c>
      <c r="G34" s="3558"/>
      <c r="H34" s="2923">
        <v>3</v>
      </c>
      <c r="I34" s="2923">
        <v>1.86</v>
      </c>
      <c r="J34" s="2923">
        <v>1.72</v>
      </c>
      <c r="K34" s="2923">
        <v>1.98</v>
      </c>
      <c r="L34" s="2924">
        <v>0.88</v>
      </c>
      <c r="N34" s="2899">
        <f t="shared" si="144"/>
        <v>1.8600000000000002E-2</v>
      </c>
      <c r="O34" s="2917">
        <f t="shared" si="140"/>
        <v>1.72E-2</v>
      </c>
      <c r="P34" s="2917">
        <f t="shared" si="140"/>
        <v>1.9799999999999998E-2</v>
      </c>
      <c r="Q34" s="2917">
        <f t="shared" si="140"/>
        <v>8.8000000000000005E-3</v>
      </c>
      <c r="R34" s="2900"/>
      <c r="S34" s="2899"/>
      <c r="T34" s="2885"/>
      <c r="U34" s="2885"/>
      <c r="V34" s="2885"/>
    </row>
    <row r="35" spans="1:26">
      <c r="A35" s="2896" t="s">
        <v>2565</v>
      </c>
      <c r="B35" s="2897">
        <f t="shared" si="151"/>
        <v>288.2649053828776</v>
      </c>
      <c r="C35" s="2897">
        <f t="shared" si="151"/>
        <v>243.64564425013293</v>
      </c>
      <c r="D35" s="2897">
        <f t="shared" si="142"/>
        <v>243.64564425013293</v>
      </c>
      <c r="E35" s="2897">
        <f t="shared" si="152"/>
        <v>393.31080825986544</v>
      </c>
      <c r="F35" s="2897">
        <f t="shared" si="152"/>
        <v>223.07903790551154</v>
      </c>
      <c r="G35" s="3558"/>
      <c r="H35" s="2911">
        <v>2</v>
      </c>
      <c r="I35" s="2911">
        <v>2.04</v>
      </c>
      <c r="J35" s="2911">
        <v>2.33</v>
      </c>
      <c r="K35" s="2911">
        <v>2.0699999999999998</v>
      </c>
      <c r="L35" s="2912">
        <v>0.69</v>
      </c>
      <c r="N35" s="2899">
        <f t="shared" si="144"/>
        <v>2.0400000000000001E-2</v>
      </c>
      <c r="O35" s="2917">
        <f t="shared" si="140"/>
        <v>2.3300000000000001E-2</v>
      </c>
      <c r="P35" s="2917">
        <f t="shared" si="140"/>
        <v>2.07E-2</v>
      </c>
      <c r="Q35" s="2917">
        <f t="shared" si="140"/>
        <v>6.8999999999999999E-3</v>
      </c>
      <c r="R35" s="2900"/>
      <c r="S35" s="2899"/>
      <c r="T35" s="2885"/>
      <c r="U35" s="2885"/>
      <c r="V35" s="2885"/>
      <c r="X35" s="2943"/>
      <c r="Y35" s="2944"/>
    </row>
    <row r="36" spans="1:26">
      <c r="A36" s="2896" t="s">
        <v>2566</v>
      </c>
      <c r="B36" s="2897">
        <f t="shared" si="151"/>
        <v>282.50186729015837</v>
      </c>
      <c r="C36" s="2897">
        <f t="shared" si="151"/>
        <v>238.09796174155468</v>
      </c>
      <c r="D36" s="2897">
        <f t="shared" si="142"/>
        <v>238.09796174155468</v>
      </c>
      <c r="E36" s="2897">
        <f t="shared" si="152"/>
        <v>385.33438646014054</v>
      </c>
      <c r="F36" s="2897">
        <f t="shared" si="152"/>
        <v>221.55034055567739</v>
      </c>
      <c r="G36" s="3559"/>
      <c r="H36" s="2898">
        <v>1</v>
      </c>
      <c r="I36" s="2898">
        <v>1.67</v>
      </c>
      <c r="J36" s="2898">
        <v>1.31</v>
      </c>
      <c r="K36" s="2898">
        <v>1.85</v>
      </c>
      <c r="L36" s="2904">
        <v>0.96</v>
      </c>
      <c r="N36" s="2901">
        <f t="shared" si="144"/>
        <v>1.67E-2</v>
      </c>
      <c r="O36" s="2902">
        <f t="shared" si="140"/>
        <v>1.3100000000000001E-2</v>
      </c>
      <c r="P36" s="2902">
        <f t="shared" si="140"/>
        <v>1.8500000000000003E-2</v>
      </c>
      <c r="Q36" s="2902">
        <f t="shared" si="140"/>
        <v>9.5999999999999992E-3</v>
      </c>
      <c r="R36" s="2900"/>
      <c r="S36" s="2901">
        <f>B36/B37-1</f>
        <v>1.6193767230785472E-2</v>
      </c>
      <c r="T36" s="2902">
        <f>C36/C37-1</f>
        <v>1.7512657015190891E-2</v>
      </c>
      <c r="U36" s="2902">
        <f>E36/E37-1</f>
        <v>1.6713420739157048E-2</v>
      </c>
      <c r="V36" s="2902">
        <f>F36/F37-1</f>
        <v>7.0470025258062563E-3</v>
      </c>
      <c r="X36" s="2945"/>
      <c r="Y36" s="2885"/>
      <c r="Z36" s="2885"/>
    </row>
    <row r="37" spans="1:26" ht="13.8" thickBot="1">
      <c r="A37" s="2896" t="s">
        <v>2567</v>
      </c>
      <c r="B37" s="2946">
        <v>278</v>
      </c>
      <c r="C37" s="2946">
        <v>234</v>
      </c>
      <c r="D37" s="2946">
        <f t="shared" si="142"/>
        <v>234</v>
      </c>
      <c r="E37" s="2946">
        <v>379</v>
      </c>
      <c r="F37" s="2947">
        <v>220</v>
      </c>
      <c r="G37" s="3552">
        <v>2012</v>
      </c>
      <c r="H37" s="2920">
        <v>4</v>
      </c>
      <c r="I37" s="2920">
        <v>0.91</v>
      </c>
      <c r="J37" s="2920">
        <v>0.68</v>
      </c>
      <c r="K37" s="2920">
        <v>0.98</v>
      </c>
      <c r="L37" s="2921">
        <v>0.9</v>
      </c>
      <c r="N37" s="2899">
        <f t="shared" si="144"/>
        <v>9.1000000000000004E-3</v>
      </c>
      <c r="O37" s="2885">
        <f t="shared" si="144"/>
        <v>6.8000000000000005E-3</v>
      </c>
      <c r="P37" s="2885">
        <f t="shared" si="144"/>
        <v>9.7999999999999997E-3</v>
      </c>
      <c r="Q37" s="2885">
        <f t="shared" si="144"/>
        <v>9.0000000000000011E-3</v>
      </c>
      <c r="R37" s="2900"/>
      <c r="S37" s="2909"/>
      <c r="T37" s="2910"/>
      <c r="U37" s="2910"/>
      <c r="V37" s="2910"/>
      <c r="X37" s="2910"/>
      <c r="Y37" s="2910"/>
      <c r="Z37" s="2910"/>
    </row>
    <row r="38" spans="1:26">
      <c r="A38" s="2896" t="s">
        <v>2568</v>
      </c>
      <c r="B38" s="2897">
        <f>B37/(1+N37)</f>
        <v>275.49301357645425</v>
      </c>
      <c r="C38" s="2897">
        <f>C37/(1+O37)</f>
        <v>232.41954707985698</v>
      </c>
      <c r="D38" s="2897">
        <f t="shared" si="142"/>
        <v>232.41954707985698</v>
      </c>
      <c r="E38" s="2897">
        <f t="shared" ref="E38:F40" si="153">E37/(1+P37)</f>
        <v>375.32184591008121</v>
      </c>
      <c r="F38" s="2897">
        <f t="shared" si="153"/>
        <v>218.03766105054513</v>
      </c>
      <c r="G38" s="3550"/>
      <c r="H38" s="2923">
        <v>3</v>
      </c>
      <c r="I38" s="2923">
        <v>0.09</v>
      </c>
      <c r="J38" s="2923">
        <v>0.28999999999999998</v>
      </c>
      <c r="K38" s="2923">
        <v>-0.01</v>
      </c>
      <c r="L38" s="2924">
        <v>0.57999999999999996</v>
      </c>
      <c r="N38" s="2899">
        <f t="shared" si="144"/>
        <v>8.9999999999999998E-4</v>
      </c>
      <c r="O38" s="2885">
        <f t="shared" si="144"/>
        <v>2.8999999999999998E-3</v>
      </c>
      <c r="P38" s="2885">
        <f t="shared" si="144"/>
        <v>-1E-4</v>
      </c>
      <c r="Q38" s="2885">
        <f t="shared" si="144"/>
        <v>5.7999999999999996E-3</v>
      </c>
      <c r="R38" s="2900"/>
      <c r="S38" s="2899"/>
      <c r="T38" s="2885"/>
      <c r="U38" s="2885"/>
      <c r="V38" s="2885"/>
    </row>
    <row r="39" spans="1:26">
      <c r="A39" s="2896" t="s">
        <v>2569</v>
      </c>
      <c r="B39" s="2897">
        <f>B38/(1+N38)</f>
        <v>275.24529281292263</v>
      </c>
      <c r="C39" s="2897">
        <f>C38/(1+O38)</f>
        <v>231.74747938962707</v>
      </c>
      <c r="D39" s="2897">
        <f t="shared" si="142"/>
        <v>231.74747938962707</v>
      </c>
      <c r="E39" s="2897">
        <f t="shared" si="153"/>
        <v>375.35938184826603</v>
      </c>
      <c r="F39" s="2897">
        <f t="shared" si="153"/>
        <v>216.78033510692495</v>
      </c>
      <c r="G39" s="3550"/>
      <c r="H39" s="2911">
        <v>2</v>
      </c>
      <c r="I39" s="2911">
        <v>0.02</v>
      </c>
      <c r="J39" s="2911">
        <v>0.12</v>
      </c>
      <c r="K39" s="2911">
        <v>-0.08</v>
      </c>
      <c r="L39" s="2912">
        <v>1.24</v>
      </c>
      <c r="N39" s="2899">
        <f t="shared" si="144"/>
        <v>2.0000000000000001E-4</v>
      </c>
      <c r="O39" s="2885">
        <f t="shared" si="144"/>
        <v>1.1999999999999999E-3</v>
      </c>
      <c r="P39" s="2885">
        <f t="shared" si="144"/>
        <v>-8.0000000000000004E-4</v>
      </c>
      <c r="Q39" s="2885">
        <f t="shared" si="144"/>
        <v>1.24E-2</v>
      </c>
      <c r="R39" s="2900"/>
      <c r="S39" s="2899"/>
      <c r="T39" s="2885"/>
      <c r="U39" s="2885"/>
      <c r="V39" s="2885"/>
    </row>
    <row r="40" spans="1:26" ht="13.8" thickBot="1">
      <c r="A40" s="2896" t="s">
        <v>2570</v>
      </c>
      <c r="B40" s="2897">
        <f>B39/(1+N39)</f>
        <v>275.19025476197027</v>
      </c>
      <c r="C40" s="2948">
        <v>232</v>
      </c>
      <c r="D40" s="2948">
        <f t="shared" si="142"/>
        <v>232</v>
      </c>
      <c r="E40" s="2897">
        <f t="shared" si="153"/>
        <v>375.65990977608692</v>
      </c>
      <c r="F40" s="2897">
        <f t="shared" si="153"/>
        <v>214.12518283971252</v>
      </c>
      <c r="G40" s="3553"/>
      <c r="H40" s="2898">
        <v>1</v>
      </c>
      <c r="I40" s="2898">
        <v>0.02</v>
      </c>
      <c r="J40" s="2898">
        <v>0.13</v>
      </c>
      <c r="K40" s="2898">
        <v>-0.04</v>
      </c>
      <c r="L40" s="2904">
        <v>0.46</v>
      </c>
      <c r="N40" s="2899">
        <f t="shared" si="144"/>
        <v>2.0000000000000001E-4</v>
      </c>
      <c r="O40" s="2885">
        <f t="shared" si="144"/>
        <v>1.2999999999999999E-3</v>
      </c>
      <c r="P40" s="2885">
        <f t="shared" si="144"/>
        <v>-4.0000000000000002E-4</v>
      </c>
      <c r="Q40" s="2885">
        <f t="shared" si="144"/>
        <v>4.5999999999999999E-3</v>
      </c>
      <c r="R40" s="2900"/>
      <c r="S40" s="2901">
        <f>B40/B41-1</f>
        <v>6.9183549807361189E-4</v>
      </c>
      <c r="T40" s="2902">
        <f>C40/C41-1</f>
        <v>0</v>
      </c>
      <c r="U40" s="2902">
        <f>E40/E41-1</f>
        <v>-9.0449527636460303E-4</v>
      </c>
      <c r="V40" s="2902">
        <f>F40/F41-1</f>
        <v>5.2825485432512753E-3</v>
      </c>
      <c r="X40" s="2885"/>
      <c r="Y40" s="2885"/>
      <c r="Z40" s="2885"/>
    </row>
    <row r="41" spans="1:26" ht="13.8" thickBot="1">
      <c r="A41" s="2896" t="s">
        <v>2571</v>
      </c>
      <c r="B41" s="2918">
        <v>275</v>
      </c>
      <c r="C41" s="2918">
        <v>232</v>
      </c>
      <c r="D41" s="2918">
        <f t="shared" si="142"/>
        <v>232</v>
      </c>
      <c r="E41" s="2918">
        <v>376</v>
      </c>
      <c r="F41" s="2919">
        <v>213</v>
      </c>
      <c r="G41" s="3552">
        <v>2011</v>
      </c>
      <c r="H41" s="2920">
        <v>4</v>
      </c>
      <c r="I41" s="2920">
        <v>-0.2</v>
      </c>
      <c r="J41" s="2920">
        <v>0.04</v>
      </c>
      <c r="K41" s="2920">
        <v>-0.34</v>
      </c>
      <c r="L41" s="2921">
        <v>0.46</v>
      </c>
      <c r="N41" s="2915">
        <f t="shared" si="144"/>
        <v>-2E-3</v>
      </c>
      <c r="O41" s="2916">
        <f t="shared" si="144"/>
        <v>4.0000000000000002E-4</v>
      </c>
      <c r="P41" s="2916">
        <f t="shared" si="144"/>
        <v>-3.4000000000000002E-3</v>
      </c>
      <c r="Q41" s="2916">
        <f t="shared" si="144"/>
        <v>4.5999999999999999E-3</v>
      </c>
      <c r="R41" s="2900"/>
      <c r="S41" s="2909"/>
      <c r="T41" s="2910"/>
      <c r="U41" s="2910"/>
      <c r="V41" s="2910"/>
      <c r="X41" s="2910"/>
      <c r="Y41" s="2910"/>
      <c r="Z41" s="2910"/>
    </row>
    <row r="42" spans="1:26">
      <c r="A42" s="2896" t="s">
        <v>2572</v>
      </c>
      <c r="B42" s="2897">
        <f t="shared" ref="B42:C44" si="154">B41/(1+N41)</f>
        <v>275.55110220440883</v>
      </c>
      <c r="C42" s="2897">
        <f t="shared" si="154"/>
        <v>231.90723710515795</v>
      </c>
      <c r="D42" s="2897">
        <f t="shared" si="142"/>
        <v>231.90723710515795</v>
      </c>
      <c r="E42" s="2897">
        <f t="shared" ref="E42:F44" si="155">E41/(1+P41)</f>
        <v>377.28276138872161</v>
      </c>
      <c r="F42" s="2897">
        <f t="shared" si="155"/>
        <v>212.02468644236512</v>
      </c>
      <c r="G42" s="3550">
        <v>2011</v>
      </c>
      <c r="H42" s="2923">
        <v>3</v>
      </c>
      <c r="I42" s="2923">
        <v>0.13</v>
      </c>
      <c r="J42" s="2923">
        <v>0.75</v>
      </c>
      <c r="K42" s="2923">
        <v>-0.08</v>
      </c>
      <c r="L42" s="2924">
        <v>0.53</v>
      </c>
      <c r="N42" s="2899">
        <f t="shared" si="144"/>
        <v>1.2999999999999999E-3</v>
      </c>
      <c r="O42" s="2917">
        <f t="shared" si="144"/>
        <v>7.4999999999999997E-3</v>
      </c>
      <c r="P42" s="2917">
        <f t="shared" si="144"/>
        <v>-8.0000000000000004E-4</v>
      </c>
      <c r="Q42" s="2917">
        <f t="shared" si="144"/>
        <v>5.3E-3</v>
      </c>
      <c r="R42" s="2900"/>
      <c r="S42" s="2899"/>
      <c r="T42" s="2885"/>
      <c r="U42" s="2885"/>
      <c r="V42" s="2885"/>
    </row>
    <row r="43" spans="1:26">
      <c r="A43" s="2896" t="s">
        <v>2573</v>
      </c>
      <c r="B43" s="2897">
        <f t="shared" si="154"/>
        <v>275.19335084830601</v>
      </c>
      <c r="C43" s="2897">
        <f t="shared" si="154"/>
        <v>230.18088050139744</v>
      </c>
      <c r="D43" s="2897">
        <f t="shared" si="142"/>
        <v>230.18088050139744</v>
      </c>
      <c r="E43" s="2897">
        <f t="shared" si="155"/>
        <v>377.58482925212331</v>
      </c>
      <c r="F43" s="2897">
        <f t="shared" si="155"/>
        <v>210.90687997847917</v>
      </c>
      <c r="G43" s="3550">
        <v>2011</v>
      </c>
      <c r="H43" s="2911">
        <v>2</v>
      </c>
      <c r="I43" s="2911">
        <v>-0.4</v>
      </c>
      <c r="J43" s="2911">
        <v>0.17</v>
      </c>
      <c r="K43" s="2911">
        <v>-0.57999999999999996</v>
      </c>
      <c r="L43" s="2912">
        <v>-0.2</v>
      </c>
      <c r="N43" s="2899">
        <f t="shared" si="144"/>
        <v>-4.0000000000000001E-3</v>
      </c>
      <c r="O43" s="2917">
        <f t="shared" si="144"/>
        <v>1.7000000000000001E-3</v>
      </c>
      <c r="P43" s="2917">
        <f t="shared" si="144"/>
        <v>-5.7999999999999996E-3</v>
      </c>
      <c r="Q43" s="2917">
        <f t="shared" si="144"/>
        <v>-2E-3</v>
      </c>
      <c r="R43" s="2900"/>
      <c r="S43" s="2899"/>
      <c r="T43" s="2885"/>
      <c r="U43" s="2885"/>
      <c r="V43" s="2885"/>
    </row>
    <row r="44" spans="1:26" ht="13.8" thickBot="1">
      <c r="A44" s="2896" t="s">
        <v>2574</v>
      </c>
      <c r="B44" s="2897">
        <f t="shared" si="154"/>
        <v>276.29854502841971</v>
      </c>
      <c r="C44" s="2897">
        <f t="shared" si="154"/>
        <v>229.79023709833027</v>
      </c>
      <c r="D44" s="2897">
        <f t="shared" si="142"/>
        <v>229.79023709833027</v>
      </c>
      <c r="E44" s="2897">
        <f t="shared" si="155"/>
        <v>379.78759731655936</v>
      </c>
      <c r="F44" s="2897">
        <f t="shared" si="155"/>
        <v>211.32953905659235</v>
      </c>
      <c r="G44" s="3553">
        <v>2011</v>
      </c>
      <c r="H44" s="2898">
        <v>1</v>
      </c>
      <c r="I44" s="2898">
        <v>2.65</v>
      </c>
      <c r="J44" s="2898">
        <v>3.76</v>
      </c>
      <c r="K44" s="2898">
        <v>1.89</v>
      </c>
      <c r="L44" s="2904">
        <v>7.95</v>
      </c>
      <c r="N44" s="2901">
        <f t="shared" si="144"/>
        <v>2.6499999999999999E-2</v>
      </c>
      <c r="O44" s="2902">
        <f t="shared" si="144"/>
        <v>3.7599999999999995E-2</v>
      </c>
      <c r="P44" s="2902">
        <f t="shared" si="144"/>
        <v>1.89E-2</v>
      </c>
      <c r="Q44" s="2902">
        <f t="shared" si="144"/>
        <v>7.9500000000000001E-2</v>
      </c>
      <c r="R44" s="2900"/>
      <c r="S44" s="2901">
        <f>B44/B45-1</f>
        <v>2.713213765211786E-2</v>
      </c>
      <c r="T44" s="2902">
        <f>C44/C45-1</f>
        <v>3.9774828499231862E-2</v>
      </c>
      <c r="U44" s="2902">
        <f>E44/E45-1</f>
        <v>1.8197311840641772E-2</v>
      </c>
      <c r="V44" s="2902">
        <f>F44/F45-1</f>
        <v>7.8211933962205826E-2</v>
      </c>
      <c r="X44" s="2885"/>
      <c r="Y44" s="2885"/>
      <c r="Z44" s="2885"/>
    </row>
    <row r="45" spans="1:26" ht="13.8" thickBot="1">
      <c r="A45" s="2896" t="s">
        <v>2575</v>
      </c>
      <c r="B45" s="2918">
        <v>269</v>
      </c>
      <c r="C45" s="2918">
        <v>221</v>
      </c>
      <c r="D45" s="2918">
        <f t="shared" si="142"/>
        <v>221</v>
      </c>
      <c r="E45" s="2918">
        <v>373</v>
      </c>
      <c r="F45" s="2919">
        <v>196</v>
      </c>
      <c r="G45" s="3552">
        <v>2010</v>
      </c>
      <c r="H45" s="2920">
        <v>4</v>
      </c>
      <c r="I45" s="2920">
        <v>5.72</v>
      </c>
      <c r="J45" s="2920">
        <v>6.57</v>
      </c>
      <c r="K45" s="2920">
        <v>5.72</v>
      </c>
      <c r="L45" s="2921">
        <v>2.72</v>
      </c>
      <c r="N45" s="2899">
        <f t="shared" si="144"/>
        <v>5.7200000000000001E-2</v>
      </c>
      <c r="O45" s="2885">
        <f t="shared" si="144"/>
        <v>6.5700000000000008E-2</v>
      </c>
      <c r="P45" s="2885">
        <f t="shared" si="144"/>
        <v>5.7200000000000001E-2</v>
      </c>
      <c r="Q45" s="2885">
        <f t="shared" si="144"/>
        <v>2.7200000000000002E-2</v>
      </c>
      <c r="R45" s="2900"/>
      <c r="S45" s="2909"/>
      <c r="T45" s="2910"/>
      <c r="U45" s="2910"/>
      <c r="V45" s="2910"/>
      <c r="X45" s="2910"/>
      <c r="Y45" s="2910"/>
      <c r="Z45" s="2910"/>
    </row>
    <row r="46" spans="1:26">
      <c r="A46" s="2896" t="s">
        <v>2576</v>
      </c>
      <c r="B46" s="2897">
        <f t="shared" ref="B46:C48" si="156">B45/(1+N45)</f>
        <v>254.44570563753314</v>
      </c>
      <c r="C46" s="2897">
        <f t="shared" si="156"/>
        <v>207.37543398705074</v>
      </c>
      <c r="D46" s="2897">
        <f t="shared" si="142"/>
        <v>207.37543398705074</v>
      </c>
      <c r="E46" s="2897">
        <f t="shared" ref="E46:F48" si="157">E45/(1+P45)</f>
        <v>352.81876655315932</v>
      </c>
      <c r="F46" s="2897">
        <f t="shared" si="157"/>
        <v>190.809968847352</v>
      </c>
      <c r="G46" s="3550">
        <v>2010</v>
      </c>
      <c r="H46" s="2923">
        <v>3</v>
      </c>
      <c r="I46" s="2923">
        <v>4.7300000000000004</v>
      </c>
      <c r="J46" s="2923">
        <v>3.9</v>
      </c>
      <c r="K46" s="2923">
        <v>5.03</v>
      </c>
      <c r="L46" s="2924">
        <v>4.21</v>
      </c>
      <c r="N46" s="2899">
        <f t="shared" si="144"/>
        <v>4.7300000000000002E-2</v>
      </c>
      <c r="O46" s="2885">
        <f t="shared" si="144"/>
        <v>3.9E-2</v>
      </c>
      <c r="P46" s="2885">
        <f t="shared" si="144"/>
        <v>5.0300000000000004E-2</v>
      </c>
      <c r="Q46" s="2885">
        <f t="shared" si="144"/>
        <v>4.2099999999999999E-2</v>
      </c>
      <c r="R46" s="2900"/>
      <c r="S46" s="2899"/>
      <c r="T46" s="2885"/>
      <c r="U46" s="2885"/>
      <c r="V46" s="2885"/>
    </row>
    <row r="47" spans="1:26">
      <c r="A47" s="2896" t="s">
        <v>2577</v>
      </c>
      <c r="B47" s="2897">
        <f t="shared" si="156"/>
        <v>242.95398227588385</v>
      </c>
      <c r="C47" s="2897">
        <f t="shared" si="156"/>
        <v>199.59137053614126</v>
      </c>
      <c r="D47" s="2897">
        <f t="shared" si="142"/>
        <v>199.59137053614126</v>
      </c>
      <c r="E47" s="2897">
        <f t="shared" si="157"/>
        <v>335.92189522342125</v>
      </c>
      <c r="F47" s="2897">
        <f t="shared" si="157"/>
        <v>183.10139991109489</v>
      </c>
      <c r="G47" s="3550">
        <v>2010</v>
      </c>
      <c r="H47" s="2911">
        <v>2</v>
      </c>
      <c r="I47" s="2911">
        <v>4.6900000000000004</v>
      </c>
      <c r="J47" s="2911">
        <v>3.55</v>
      </c>
      <c r="K47" s="2911">
        <v>5.07</v>
      </c>
      <c r="L47" s="2912">
        <v>4.2300000000000004</v>
      </c>
      <c r="N47" s="2899">
        <f t="shared" si="144"/>
        <v>4.6900000000000004E-2</v>
      </c>
      <c r="O47" s="2885">
        <f t="shared" si="144"/>
        <v>3.5499999999999997E-2</v>
      </c>
      <c r="P47" s="2885">
        <f t="shared" si="144"/>
        <v>5.0700000000000002E-2</v>
      </c>
      <c r="Q47" s="2885">
        <f t="shared" si="144"/>
        <v>4.2300000000000004E-2</v>
      </c>
      <c r="R47" s="2900"/>
      <c r="S47" s="2899"/>
      <c r="T47" s="2885"/>
      <c r="U47" s="2885"/>
      <c r="V47" s="2885"/>
    </row>
    <row r="48" spans="1:26" ht="13.8" thickBot="1">
      <c r="A48" s="2896" t="s">
        <v>2578</v>
      </c>
      <c r="B48" s="2897">
        <f t="shared" si="156"/>
        <v>232.06990378821649</v>
      </c>
      <c r="C48" s="2897">
        <f t="shared" si="156"/>
        <v>192.74878854286936</v>
      </c>
      <c r="D48" s="2897">
        <f t="shared" si="142"/>
        <v>192.74878854286936</v>
      </c>
      <c r="E48" s="2897">
        <f t="shared" si="157"/>
        <v>319.71247284992984</v>
      </c>
      <c r="F48" s="2897">
        <f t="shared" si="157"/>
        <v>175.67053622862409</v>
      </c>
      <c r="G48" s="3553">
        <v>2010</v>
      </c>
      <c r="H48" s="2898">
        <v>1</v>
      </c>
      <c r="I48" s="2898">
        <v>5.4</v>
      </c>
      <c r="J48" s="2898">
        <v>3.2</v>
      </c>
      <c r="K48" s="2898">
        <v>6.16</v>
      </c>
      <c r="L48" s="2904">
        <v>4.51</v>
      </c>
      <c r="N48" s="2899">
        <f t="shared" si="144"/>
        <v>5.4000000000000006E-2</v>
      </c>
      <c r="O48" s="2885">
        <f t="shared" si="144"/>
        <v>3.2000000000000001E-2</v>
      </c>
      <c r="P48" s="2885">
        <f t="shared" si="144"/>
        <v>6.1600000000000002E-2</v>
      </c>
      <c r="Q48" s="2885">
        <f t="shared" si="144"/>
        <v>4.5100000000000001E-2</v>
      </c>
      <c r="R48" s="2900"/>
      <c r="S48" s="2901">
        <f>B48/B49-1</f>
        <v>5.4863199037347599E-2</v>
      </c>
      <c r="T48" s="2902">
        <f>C48/C49-1</f>
        <v>3.0742184721226584E-2</v>
      </c>
      <c r="U48" s="2902">
        <f>E48/E49-1</f>
        <v>6.2167683886810154E-2</v>
      </c>
      <c r="V48" s="2902">
        <f>F48/F49-1</f>
        <v>4.5657953741810031E-2</v>
      </c>
      <c r="X48" s="2885"/>
      <c r="Y48" s="2885"/>
      <c r="Z48" s="2885"/>
    </row>
    <row r="49" spans="1:26" ht="13.8" thickBot="1">
      <c r="A49" s="2896" t="s">
        <v>2579</v>
      </c>
      <c r="B49" s="2918">
        <v>220</v>
      </c>
      <c r="C49" s="2918">
        <v>187</v>
      </c>
      <c r="D49" s="2918">
        <f t="shared" si="142"/>
        <v>187</v>
      </c>
      <c r="E49" s="2918">
        <v>301</v>
      </c>
      <c r="F49" s="2919">
        <v>168</v>
      </c>
      <c r="G49" s="3552">
        <v>2009</v>
      </c>
      <c r="H49" s="2920">
        <v>4</v>
      </c>
      <c r="I49" s="2920">
        <v>2.2999999999999998</v>
      </c>
      <c r="J49" s="2920">
        <v>1.04</v>
      </c>
      <c r="K49" s="2920">
        <v>2.84</v>
      </c>
      <c r="L49" s="2921">
        <v>0.67</v>
      </c>
      <c r="N49" s="2915">
        <f t="shared" si="144"/>
        <v>2.3E-2</v>
      </c>
      <c r="O49" s="2916">
        <f t="shared" si="144"/>
        <v>1.04E-2</v>
      </c>
      <c r="P49" s="2916">
        <f t="shared" si="144"/>
        <v>2.8399999999999998E-2</v>
      </c>
      <c r="Q49" s="2916">
        <f t="shared" si="144"/>
        <v>6.7000000000000002E-3</v>
      </c>
      <c r="R49" s="2900"/>
      <c r="S49" s="2909"/>
      <c r="T49" s="2910"/>
      <c r="U49" s="2910"/>
      <c r="V49" s="2910"/>
      <c r="X49" s="2910"/>
      <c r="Y49" s="2910"/>
      <c r="Z49" s="2910"/>
    </row>
    <row r="50" spans="1:26">
      <c r="A50" s="2896" t="s">
        <v>2580</v>
      </c>
      <c r="B50" s="2897">
        <f t="shared" ref="B50:C52" si="158">B49/(1+N49)</f>
        <v>215.05376344086022</v>
      </c>
      <c r="C50" s="2897">
        <f t="shared" si="158"/>
        <v>185.0752177355503</v>
      </c>
      <c r="D50" s="2897">
        <f t="shared" si="142"/>
        <v>185.0752177355503</v>
      </c>
      <c r="E50" s="2897">
        <f t="shared" ref="E50:F52" si="159">E49/(1+P49)</f>
        <v>292.68767016725008</v>
      </c>
      <c r="F50" s="2897">
        <f t="shared" si="159"/>
        <v>166.88189132810174</v>
      </c>
      <c r="G50" s="3550">
        <v>2009</v>
      </c>
      <c r="H50" s="2923">
        <v>3</v>
      </c>
      <c r="I50" s="2923">
        <v>2.1</v>
      </c>
      <c r="J50" s="2923">
        <v>1.86</v>
      </c>
      <c r="K50" s="2923">
        <v>2.29</v>
      </c>
      <c r="L50" s="2924">
        <v>0.85</v>
      </c>
      <c r="N50" s="2899">
        <f t="shared" si="144"/>
        <v>2.1000000000000001E-2</v>
      </c>
      <c r="O50" s="2917">
        <f t="shared" si="144"/>
        <v>1.8600000000000002E-2</v>
      </c>
      <c r="P50" s="2917">
        <f t="shared" si="144"/>
        <v>2.29E-2</v>
      </c>
      <c r="Q50" s="2917">
        <f t="shared" si="144"/>
        <v>8.5000000000000006E-3</v>
      </c>
      <c r="R50" s="2900"/>
      <c r="S50" s="2899"/>
      <c r="T50" s="2885"/>
      <c r="U50" s="2885"/>
      <c r="V50" s="2885"/>
    </row>
    <row r="51" spans="1:26">
      <c r="A51" s="2896" t="s">
        <v>2581</v>
      </c>
      <c r="B51" s="2897">
        <f t="shared" si="158"/>
        <v>210.630522469011</v>
      </c>
      <c r="C51" s="2897">
        <f t="shared" si="158"/>
        <v>181.69567812247232</v>
      </c>
      <c r="D51" s="2897">
        <f t="shared" si="142"/>
        <v>181.69567812247232</v>
      </c>
      <c r="E51" s="2897">
        <f t="shared" si="159"/>
        <v>286.13517466736738</v>
      </c>
      <c r="F51" s="2897">
        <f t="shared" si="159"/>
        <v>165.47535084591149</v>
      </c>
      <c r="G51" s="3550">
        <v>2009</v>
      </c>
      <c r="H51" s="2911">
        <v>2</v>
      </c>
      <c r="I51" s="2911">
        <v>0.86</v>
      </c>
      <c r="J51" s="2911">
        <v>-1.1299999999999999</v>
      </c>
      <c r="K51" s="2911">
        <v>1.79</v>
      </c>
      <c r="L51" s="2912">
        <v>-2.0699999999999998</v>
      </c>
      <c r="N51" s="2899">
        <f t="shared" si="144"/>
        <v>8.6E-3</v>
      </c>
      <c r="O51" s="2917">
        <f t="shared" si="144"/>
        <v>-1.1299999999999999E-2</v>
      </c>
      <c r="P51" s="2917">
        <f t="shared" si="144"/>
        <v>1.7899999999999999E-2</v>
      </c>
      <c r="Q51" s="2917">
        <f t="shared" si="144"/>
        <v>-2.07E-2</v>
      </c>
      <c r="R51" s="2900"/>
      <c r="S51" s="2899"/>
      <c r="T51" s="2885"/>
      <c r="U51" s="2885"/>
      <c r="V51" s="2885"/>
    </row>
    <row r="52" spans="1:26">
      <c r="A52" s="2896" t="s">
        <v>2582</v>
      </c>
      <c r="B52" s="2897">
        <f t="shared" si="158"/>
        <v>208.83454537875372</v>
      </c>
      <c r="C52" s="2897">
        <f t="shared" si="158"/>
        <v>183.77230517090351</v>
      </c>
      <c r="D52" s="2897">
        <f t="shared" si="142"/>
        <v>183.77230517090351</v>
      </c>
      <c r="E52" s="2897">
        <f t="shared" si="159"/>
        <v>281.10342338870947</v>
      </c>
      <c r="F52" s="2897">
        <f t="shared" si="159"/>
        <v>168.97309388942256</v>
      </c>
      <c r="G52" s="3553">
        <v>2009</v>
      </c>
      <c r="H52" s="2898">
        <v>1</v>
      </c>
      <c r="I52" s="2898">
        <v>-2.64</v>
      </c>
      <c r="J52" s="2898">
        <v>-2.5299999999999998</v>
      </c>
      <c r="K52" s="2898">
        <v>-3.02</v>
      </c>
      <c r="L52" s="2904">
        <v>1.52</v>
      </c>
      <c r="N52" s="2901">
        <f t="shared" si="144"/>
        <v>-2.64E-2</v>
      </c>
      <c r="O52" s="2902">
        <f t="shared" si="144"/>
        <v>-2.53E-2</v>
      </c>
      <c r="P52" s="2902">
        <f t="shared" si="144"/>
        <v>-3.0200000000000001E-2</v>
      </c>
      <c r="Q52" s="2902">
        <f t="shared" si="144"/>
        <v>1.52E-2</v>
      </c>
      <c r="R52" s="2900"/>
      <c r="S52" s="2901">
        <f>B52/B53-1</f>
        <v>-2.4137638417038754E-2</v>
      </c>
      <c r="T52" s="2902">
        <f>C52/C53-1</f>
        <v>-2.248773845264096E-2</v>
      </c>
      <c r="U52" s="2902">
        <f>E52/E53-1</f>
        <v>-2.7323794502735366E-2</v>
      </c>
      <c r="V52" s="2902">
        <f>F52/F53-1</f>
        <v>1.7910204153148035E-2</v>
      </c>
      <c r="X52" s="2885"/>
      <c r="Y52" s="2885"/>
      <c r="Z52" s="2885"/>
    </row>
    <row r="53" spans="1:26" ht="13.8" thickBot="1">
      <c r="A53" s="2896" t="s">
        <v>2583</v>
      </c>
      <c r="B53" s="2946">
        <v>214</v>
      </c>
      <c r="C53" s="2946">
        <v>188</v>
      </c>
      <c r="D53" s="2946">
        <f t="shared" si="142"/>
        <v>188</v>
      </c>
      <c r="E53" s="2946">
        <v>289</v>
      </c>
      <c r="F53" s="2947">
        <v>166</v>
      </c>
      <c r="G53" s="3552">
        <v>2008</v>
      </c>
      <c r="H53" s="2920">
        <v>4</v>
      </c>
      <c r="I53" s="2920">
        <v>1.73</v>
      </c>
      <c r="J53" s="2920">
        <v>0.03</v>
      </c>
      <c r="K53" s="2920">
        <v>2.59</v>
      </c>
      <c r="L53" s="2921">
        <v>-1.66</v>
      </c>
      <c r="N53" s="2899">
        <f t="shared" si="144"/>
        <v>1.7299999999999999E-2</v>
      </c>
      <c r="O53" s="2885">
        <f t="shared" si="144"/>
        <v>2.9999999999999997E-4</v>
      </c>
      <c r="P53" s="2885">
        <f t="shared" si="144"/>
        <v>2.5899999999999999E-2</v>
      </c>
      <c r="Q53" s="2885">
        <f t="shared" si="144"/>
        <v>-1.66E-2</v>
      </c>
      <c r="R53" s="2900"/>
      <c r="S53" s="2909"/>
      <c r="T53" s="2910"/>
      <c r="U53" s="2910"/>
      <c r="V53" s="2910"/>
      <c r="X53" s="2910"/>
      <c r="Y53" s="2910"/>
      <c r="Z53" s="2910"/>
    </row>
    <row r="54" spans="1:26">
      <c r="A54" s="2896" t="s">
        <v>2584</v>
      </c>
      <c r="B54" s="2897">
        <f t="shared" ref="B54:C56" si="160">B53/(1+N53)</f>
        <v>210.36075887152265</v>
      </c>
      <c r="C54" s="2897">
        <f t="shared" si="160"/>
        <v>187.94361691492554</v>
      </c>
      <c r="D54" s="2897">
        <f t="shared" si="142"/>
        <v>187.94361691492554</v>
      </c>
      <c r="E54" s="2897">
        <f t="shared" ref="E54:F56" si="161">E53/(1+P53)</f>
        <v>281.70386977288234</v>
      </c>
      <c r="F54" s="2897">
        <f t="shared" si="161"/>
        <v>168.80211511083994</v>
      </c>
      <c r="G54" s="3550">
        <v>2008</v>
      </c>
      <c r="H54" s="2923">
        <v>3</v>
      </c>
      <c r="I54" s="2923">
        <v>1.96</v>
      </c>
      <c r="J54" s="2923">
        <v>2.36</v>
      </c>
      <c r="K54" s="2923">
        <v>1.82</v>
      </c>
      <c r="L54" s="2924">
        <v>2.2200000000000002</v>
      </c>
      <c r="N54" s="2899">
        <f t="shared" si="144"/>
        <v>1.9599999999999999E-2</v>
      </c>
      <c r="O54" s="2885">
        <f t="shared" si="144"/>
        <v>2.3599999999999999E-2</v>
      </c>
      <c r="P54" s="2885">
        <f t="shared" si="144"/>
        <v>1.8200000000000001E-2</v>
      </c>
      <c r="Q54" s="2885">
        <f t="shared" si="144"/>
        <v>2.2200000000000001E-2</v>
      </c>
      <c r="R54" s="2900"/>
      <c r="S54" s="2899"/>
      <c r="T54" s="2885"/>
      <c r="U54" s="2885"/>
      <c r="V54" s="2885"/>
    </row>
    <row r="55" spans="1:26">
      <c r="A55" s="2896" t="s">
        <v>2585</v>
      </c>
      <c r="B55" s="2897">
        <f t="shared" si="160"/>
        <v>206.31694671589116</v>
      </c>
      <c r="C55" s="2897">
        <f t="shared" si="160"/>
        <v>183.61041121036101</v>
      </c>
      <c r="D55" s="2897">
        <f t="shared" si="142"/>
        <v>183.61041121036101</v>
      </c>
      <c r="E55" s="2897">
        <f t="shared" si="161"/>
        <v>276.66850301795557</v>
      </c>
      <c r="F55" s="2897">
        <f t="shared" si="161"/>
        <v>165.1360938278614</v>
      </c>
      <c r="G55" s="3550">
        <v>2008</v>
      </c>
      <c r="H55" s="2911">
        <v>2</v>
      </c>
      <c r="I55" s="2911">
        <v>4.93</v>
      </c>
      <c r="J55" s="2911">
        <v>7.38</v>
      </c>
      <c r="K55" s="2911">
        <v>3.98</v>
      </c>
      <c r="L55" s="2912">
        <v>6.86</v>
      </c>
      <c r="N55" s="2899">
        <f t="shared" si="144"/>
        <v>4.9299999999999997E-2</v>
      </c>
      <c r="O55" s="2885">
        <f t="shared" si="144"/>
        <v>7.3800000000000004E-2</v>
      </c>
      <c r="P55" s="2885">
        <f t="shared" si="144"/>
        <v>3.9800000000000002E-2</v>
      </c>
      <c r="Q55" s="2885">
        <f t="shared" si="144"/>
        <v>6.8600000000000008E-2</v>
      </c>
      <c r="R55" s="2900"/>
      <c r="S55" s="2899"/>
      <c r="T55" s="2885"/>
      <c r="U55" s="2885"/>
      <c r="V55" s="2885"/>
    </row>
    <row r="56" spans="1:26" s="2952" customFormat="1" ht="13.8" thickBot="1">
      <c r="A56" s="2896" t="s">
        <v>2586</v>
      </c>
      <c r="B56" s="2949">
        <f t="shared" si="160"/>
        <v>196.62341248059772</v>
      </c>
      <c r="C56" s="2949">
        <f t="shared" si="160"/>
        <v>170.99125648199012</v>
      </c>
      <c r="D56" s="2949">
        <f t="shared" si="142"/>
        <v>170.99125648199012</v>
      </c>
      <c r="E56" s="2949">
        <f t="shared" si="161"/>
        <v>266.07857570490052</v>
      </c>
      <c r="F56" s="2949">
        <f t="shared" si="161"/>
        <v>154.53499328828505</v>
      </c>
      <c r="G56" s="3553">
        <v>2008</v>
      </c>
      <c r="H56" s="2950">
        <v>1</v>
      </c>
      <c r="I56" s="2950">
        <v>4.1399999999999997</v>
      </c>
      <c r="J56" s="2950">
        <v>3.45</v>
      </c>
      <c r="K56" s="2950">
        <v>4.95</v>
      </c>
      <c r="L56" s="2951">
        <v>4.82</v>
      </c>
      <c r="N56" s="2953">
        <f t="shared" si="144"/>
        <v>4.1399999999999999E-2</v>
      </c>
      <c r="O56" s="2954">
        <f t="shared" si="144"/>
        <v>3.4500000000000003E-2</v>
      </c>
      <c r="P56" s="2954">
        <f t="shared" si="144"/>
        <v>4.9500000000000002E-2</v>
      </c>
      <c r="Q56" s="2954">
        <f t="shared" si="144"/>
        <v>4.82E-2</v>
      </c>
      <c r="R56" s="2955"/>
      <c r="S56" s="2953">
        <f>B56/B57-1</f>
        <v>4.5869215322328349E-2</v>
      </c>
      <c r="T56" s="2954">
        <f>C56/C57-1</f>
        <v>3.6310645345394743E-2</v>
      </c>
      <c r="U56" s="2954">
        <f>E56/E57-1</f>
        <v>4.7553447657088688E-2</v>
      </c>
      <c r="V56" s="2954">
        <f>F56/F57-1</f>
        <v>4.4155360055980086E-2</v>
      </c>
      <c r="X56" s="2954"/>
      <c r="Y56" s="2954"/>
      <c r="Z56" s="2954"/>
    </row>
    <row r="57" spans="1:26" ht="13.8" thickBot="1">
      <c r="A57" s="2896" t="s">
        <v>2587</v>
      </c>
      <c r="B57" s="2918">
        <v>188</v>
      </c>
      <c r="C57" s="2918">
        <v>165</v>
      </c>
      <c r="D57" s="2918">
        <f t="shared" si="142"/>
        <v>165</v>
      </c>
      <c r="E57" s="2918">
        <v>254</v>
      </c>
      <c r="F57" s="2919">
        <v>148</v>
      </c>
      <c r="G57" s="3552">
        <v>2007</v>
      </c>
      <c r="H57" s="2956">
        <v>4</v>
      </c>
      <c r="I57" s="2956">
        <v>5.51</v>
      </c>
      <c r="J57" s="2956">
        <v>4.8899999999999997</v>
      </c>
      <c r="K57" s="2956">
        <v>6.43</v>
      </c>
      <c r="L57" s="2957">
        <v>5.36</v>
      </c>
      <c r="N57" s="2958">
        <f t="shared" ref="N57:O60" si="162">B57/B58-1</f>
        <v>4.1339718365245526E-2</v>
      </c>
      <c r="O57" s="2959">
        <f t="shared" si="162"/>
        <v>4.0324492593776018E-2</v>
      </c>
      <c r="P57" s="2959">
        <f t="shared" ref="P57:Q60" si="163">E57/E58-1</f>
        <v>6.1625555347990968E-2</v>
      </c>
      <c r="Q57" s="2959">
        <f t="shared" si="163"/>
        <v>4.6757569250590603E-2</v>
      </c>
      <c r="R57" s="2900"/>
      <c r="S57" s="2909"/>
      <c r="T57" s="2910"/>
      <c r="U57" s="2910"/>
      <c r="V57" s="2910"/>
      <c r="X57" s="2910"/>
      <c r="Y57" s="2910"/>
      <c r="Z57" s="2910"/>
    </row>
    <row r="58" spans="1:26">
      <c r="A58" s="2896" t="s">
        <v>2588</v>
      </c>
      <c r="B58" s="2897">
        <f t="shared" ref="B58:C60" si="164">B59+(B$57-B$61)*I58/SUM(I$57:I$60)</f>
        <v>180.5366651097618</v>
      </c>
      <c r="C58" s="2897">
        <f t="shared" si="164"/>
        <v>158.60435967302453</v>
      </c>
      <c r="D58" s="2897">
        <f t="shared" si="142"/>
        <v>158.60435967302453</v>
      </c>
      <c r="E58" s="2897">
        <f t="shared" ref="E58:F60" si="165">E59+(E$57-E$61)*K58/SUM(K$57:K$60)</f>
        <v>239.25573260785075</v>
      </c>
      <c r="F58" s="2897">
        <f t="shared" si="165"/>
        <v>141.38899430740037</v>
      </c>
      <c r="G58" s="3550">
        <v>2007</v>
      </c>
      <c r="H58" s="2923">
        <v>3</v>
      </c>
      <c r="I58" s="2923">
        <v>8.65</v>
      </c>
      <c r="J58" s="2923">
        <v>8.06</v>
      </c>
      <c r="K58" s="2923">
        <v>9.94</v>
      </c>
      <c r="L58" s="2924">
        <v>5.8</v>
      </c>
      <c r="N58" s="2958">
        <f t="shared" si="162"/>
        <v>6.940217571740015E-2</v>
      </c>
      <c r="O58" s="2959">
        <f t="shared" si="162"/>
        <v>7.1197482471153428E-2</v>
      </c>
      <c r="P58" s="2959">
        <f t="shared" si="163"/>
        <v>0.10529679922579582</v>
      </c>
      <c r="Q58" s="2959">
        <f t="shared" si="163"/>
        <v>5.3292245059512133E-2</v>
      </c>
      <c r="R58" s="2900"/>
      <c r="S58" s="2899"/>
      <c r="T58" s="2885"/>
      <c r="U58" s="2885"/>
      <c r="V58" s="2885"/>
      <c r="X58" s="2960"/>
      <c r="Y58" s="2960"/>
      <c r="Z58" s="2960"/>
    </row>
    <row r="59" spans="1:26">
      <c r="A59" s="2896" t="s">
        <v>2589</v>
      </c>
      <c r="B59" s="2897">
        <f t="shared" si="164"/>
        <v>168.82017748715555</v>
      </c>
      <c r="C59" s="2897">
        <f t="shared" si="164"/>
        <v>148.06267029972753</v>
      </c>
      <c r="D59" s="2897">
        <f t="shared" si="142"/>
        <v>148.06267029972753</v>
      </c>
      <c r="E59" s="2897">
        <f t="shared" si="165"/>
        <v>216.46288379323747</v>
      </c>
      <c r="F59" s="2897">
        <f t="shared" si="165"/>
        <v>134.23529411764704</v>
      </c>
      <c r="G59" s="3550">
        <v>2007</v>
      </c>
      <c r="H59" s="2911">
        <v>2</v>
      </c>
      <c r="I59" s="2911">
        <v>3.67</v>
      </c>
      <c r="J59" s="2911">
        <v>2.3199999999999998</v>
      </c>
      <c r="K59" s="2911">
        <v>5.0199999999999996</v>
      </c>
      <c r="L59" s="2912">
        <v>6.71</v>
      </c>
      <c r="N59" s="2958">
        <f t="shared" si="162"/>
        <v>3.0339138143848032E-2</v>
      </c>
      <c r="O59" s="2959">
        <f t="shared" si="162"/>
        <v>2.0922341588790472E-2</v>
      </c>
      <c r="P59" s="2959">
        <f t="shared" si="163"/>
        <v>5.6164796592717003E-2</v>
      </c>
      <c r="Q59" s="2959">
        <f t="shared" si="163"/>
        <v>6.5704536723887319E-2</v>
      </c>
      <c r="R59" s="2900"/>
      <c r="S59" s="2899"/>
      <c r="T59" s="2885"/>
      <c r="U59" s="2885"/>
      <c r="V59" s="2885"/>
      <c r="X59" s="2960"/>
      <c r="Y59" s="2960"/>
      <c r="Z59" s="2960"/>
    </row>
    <row r="60" spans="1:26">
      <c r="A60" s="2896" t="s">
        <v>2590</v>
      </c>
      <c r="B60" s="2897">
        <f t="shared" si="164"/>
        <v>163.84913591779542</v>
      </c>
      <c r="C60" s="2897">
        <f t="shared" si="164"/>
        <v>145.0283378746594</v>
      </c>
      <c r="D60" s="2897">
        <f t="shared" si="142"/>
        <v>145.0283378746594</v>
      </c>
      <c r="E60" s="2897">
        <f t="shared" si="165"/>
        <v>204.95180722891567</v>
      </c>
      <c r="F60" s="2897">
        <f t="shared" si="165"/>
        <v>125.95920303605313</v>
      </c>
      <c r="G60" s="3553">
        <v>2007</v>
      </c>
      <c r="H60" s="2898">
        <v>1</v>
      </c>
      <c r="I60" s="2898">
        <v>3.58</v>
      </c>
      <c r="J60" s="2898">
        <v>3.08</v>
      </c>
      <c r="K60" s="2898">
        <v>4.34</v>
      </c>
      <c r="L60" s="2904">
        <v>3.21</v>
      </c>
      <c r="N60" s="2961">
        <f t="shared" si="162"/>
        <v>3.0497710174814063E-2</v>
      </c>
      <c r="O60" s="2962">
        <f t="shared" si="162"/>
        <v>2.8569772160704998E-2</v>
      </c>
      <c r="P60" s="2962">
        <f t="shared" si="163"/>
        <v>5.1034908866234296E-2</v>
      </c>
      <c r="Q60" s="2962">
        <f t="shared" si="163"/>
        <v>3.245248390207478E-2</v>
      </c>
      <c r="R60" s="2900"/>
      <c r="S60" s="2901">
        <f>B60/B61-1</f>
        <v>3.0497710174814063E-2</v>
      </c>
      <c r="T60" s="2902">
        <f>C60/C61-1</f>
        <v>2.8569772160704998E-2</v>
      </c>
      <c r="U60" s="2902">
        <f>E60/E61-1</f>
        <v>5.1034908866234296E-2</v>
      </c>
      <c r="V60" s="2902">
        <f>F60/F61-1</f>
        <v>3.245248390207478E-2</v>
      </c>
      <c r="X60" s="2960"/>
      <c r="Y60" s="2960"/>
      <c r="Z60" s="2960"/>
    </row>
    <row r="61" spans="1:26" ht="13.8" thickBot="1">
      <c r="A61" s="2896" t="s">
        <v>2591</v>
      </c>
      <c r="B61" s="2925">
        <v>159</v>
      </c>
      <c r="C61" s="2925">
        <v>141</v>
      </c>
      <c r="D61" s="2925">
        <f t="shared" si="142"/>
        <v>141</v>
      </c>
      <c r="E61" s="2925">
        <v>195</v>
      </c>
      <c r="F61" s="2926">
        <v>122</v>
      </c>
      <c r="G61" s="3552">
        <v>2006</v>
      </c>
      <c r="H61" s="2920">
        <v>4</v>
      </c>
      <c r="I61" s="2920">
        <v>3.79</v>
      </c>
      <c r="J61" s="2920">
        <v>2.21</v>
      </c>
      <c r="K61" s="2920">
        <v>5.65</v>
      </c>
      <c r="L61" s="2921">
        <v>5.41</v>
      </c>
      <c r="N61" s="2958">
        <f t="shared" ref="N61:O64" si="166">I61/SUM(I$61:I$64)*(B$61/B$65-1)</f>
        <v>7.245466462748526E-2</v>
      </c>
      <c r="O61" s="2959">
        <f t="shared" si="166"/>
        <v>2.3237230038062766E-2</v>
      </c>
      <c r="P61" s="2959">
        <f t="shared" ref="P61:Q64" si="167">K61/SUM(K$61:K$64)*(E$61/E$65-1)</f>
        <v>0.16146893866323722</v>
      </c>
      <c r="Q61" s="2959">
        <f t="shared" si="167"/>
        <v>5.0755230321793784E-2</v>
      </c>
      <c r="R61" s="2900"/>
      <c r="S61" s="2909"/>
      <c r="T61" s="2910"/>
      <c r="U61" s="2910"/>
      <c r="V61" s="2910"/>
      <c r="X61" s="2960"/>
      <c r="Y61" s="2960"/>
      <c r="Z61" s="2960"/>
    </row>
    <row r="62" spans="1:26">
      <c r="A62" s="2896" t="s">
        <v>2592</v>
      </c>
      <c r="B62" s="2897">
        <f t="shared" ref="B62:C64" si="168">B63+(B$61-B$65)*I62/SUM(I$61:I$64)</f>
        <v>149.00125628140702</v>
      </c>
      <c r="C62" s="2897">
        <f t="shared" si="168"/>
        <v>137.95592286501378</v>
      </c>
      <c r="D62" s="2897">
        <f t="shared" si="142"/>
        <v>137.95592286501378</v>
      </c>
      <c r="E62" s="2897">
        <f t="shared" ref="E62:F64" si="169">E63+(E$61-E$65)*K62/SUM(K$61:K$64)</f>
        <v>169.97231450719823</v>
      </c>
      <c r="F62" s="2897">
        <f t="shared" si="169"/>
        <v>116.21390374331551</v>
      </c>
      <c r="G62" s="3550">
        <v>2006</v>
      </c>
      <c r="H62" s="2923">
        <v>3</v>
      </c>
      <c r="I62" s="2923">
        <v>0.92</v>
      </c>
      <c r="J62" s="2923">
        <v>1.08</v>
      </c>
      <c r="K62" s="2923">
        <v>0.73</v>
      </c>
      <c r="L62" s="2924">
        <v>1.08</v>
      </c>
      <c r="N62" s="2958">
        <f t="shared" si="166"/>
        <v>1.7587939698492462E-2</v>
      </c>
      <c r="O62" s="2959">
        <f t="shared" si="166"/>
        <v>1.1355750425840628E-2</v>
      </c>
      <c r="P62" s="2959">
        <f t="shared" si="167"/>
        <v>2.0862358446754544E-2</v>
      </c>
      <c r="Q62" s="2959">
        <f t="shared" si="167"/>
        <v>1.0132282578103011E-2</v>
      </c>
      <c r="R62" s="2900"/>
      <c r="S62" s="2899"/>
      <c r="T62" s="2885"/>
      <c r="U62" s="2885"/>
      <c r="V62" s="2885"/>
      <c r="X62" s="2960"/>
      <c r="Y62" s="2960"/>
      <c r="Z62" s="2960"/>
    </row>
    <row r="63" spans="1:26">
      <c r="A63" s="2896" t="s">
        <v>2593</v>
      </c>
      <c r="B63" s="2897">
        <f t="shared" si="168"/>
        <v>146.57412060301507</v>
      </c>
      <c r="C63" s="2897">
        <f t="shared" si="168"/>
        <v>136.46831955922866</v>
      </c>
      <c r="D63" s="2897">
        <f t="shared" si="142"/>
        <v>136.46831955922866</v>
      </c>
      <c r="E63" s="2897">
        <f t="shared" si="169"/>
        <v>166.73864894795128</v>
      </c>
      <c r="F63" s="2897">
        <f t="shared" si="169"/>
        <v>115.05882352941177</v>
      </c>
      <c r="G63" s="3550">
        <v>2006</v>
      </c>
      <c r="H63" s="2911">
        <v>2</v>
      </c>
      <c r="I63" s="2911">
        <v>0.96</v>
      </c>
      <c r="J63" s="2911">
        <v>0.25</v>
      </c>
      <c r="K63" s="2911">
        <v>1.9</v>
      </c>
      <c r="L63" s="2912">
        <v>0.95</v>
      </c>
      <c r="N63" s="2958">
        <f t="shared" si="166"/>
        <v>1.8352632728861701E-2</v>
      </c>
      <c r="O63" s="2959">
        <f t="shared" si="166"/>
        <v>2.6286459319075526E-3</v>
      </c>
      <c r="P63" s="2959">
        <f t="shared" si="167"/>
        <v>5.4299289107991269E-2</v>
      </c>
      <c r="Q63" s="2959">
        <f t="shared" si="167"/>
        <v>8.9126559714794995E-3</v>
      </c>
      <c r="R63" s="2900"/>
      <c r="S63" s="2899"/>
      <c r="T63" s="2885"/>
      <c r="U63" s="2885"/>
      <c r="V63" s="2885"/>
      <c r="X63" s="2960"/>
      <c r="Y63" s="2960"/>
      <c r="Z63" s="2960"/>
    </row>
    <row r="64" spans="1:26">
      <c r="A64" s="2896" t="s">
        <v>2594</v>
      </c>
      <c r="B64" s="2897">
        <f t="shared" si="168"/>
        <v>144.04145728643215</v>
      </c>
      <c r="C64" s="2897">
        <f t="shared" si="168"/>
        <v>136.12396694214877</v>
      </c>
      <c r="D64" s="2897">
        <f t="shared" si="142"/>
        <v>136.12396694214877</v>
      </c>
      <c r="E64" s="2897">
        <f t="shared" si="169"/>
        <v>158.32225913621264</v>
      </c>
      <c r="F64" s="2897">
        <f t="shared" si="169"/>
        <v>114.04278074866311</v>
      </c>
      <c r="G64" s="3553">
        <v>2006</v>
      </c>
      <c r="H64" s="2898">
        <v>1</v>
      </c>
      <c r="I64" s="2898">
        <v>2.29</v>
      </c>
      <c r="J64" s="2898">
        <v>3.72</v>
      </c>
      <c r="K64" s="2898">
        <v>0.75</v>
      </c>
      <c r="L64" s="2904">
        <v>0.04</v>
      </c>
      <c r="N64" s="2961">
        <f t="shared" si="166"/>
        <v>4.3778675988638847E-2</v>
      </c>
      <c r="O64" s="2962">
        <f t="shared" si="166"/>
        <v>3.9114251466784385E-2</v>
      </c>
      <c r="P64" s="2962">
        <f t="shared" si="167"/>
        <v>2.1433929911049188E-2</v>
      </c>
      <c r="Q64" s="2962">
        <f t="shared" si="167"/>
        <v>3.7526972511492629E-4</v>
      </c>
      <c r="R64" s="2900"/>
      <c r="S64" s="2901">
        <f>B64/B65-1</f>
        <v>4.3778675988638716E-2</v>
      </c>
      <c r="T64" s="2902">
        <f>C64/C65-1</f>
        <v>3.91142514667846E-2</v>
      </c>
      <c r="U64" s="2902">
        <f>E64/E65-1</f>
        <v>2.143392991104931E-2</v>
      </c>
      <c r="V64" s="2902">
        <f>F64/F65-1</f>
        <v>3.7526972511492396E-4</v>
      </c>
      <c r="X64" s="2960"/>
      <c r="Y64" s="2960"/>
      <c r="Z64" s="2960"/>
    </row>
    <row r="65" spans="1:26" ht="13.8" thickBot="1">
      <c r="A65" s="2896" t="s">
        <v>2595</v>
      </c>
      <c r="B65" s="2925">
        <v>138</v>
      </c>
      <c r="C65" s="2925">
        <v>131</v>
      </c>
      <c r="D65" s="2925">
        <f t="shared" si="142"/>
        <v>131</v>
      </c>
      <c r="E65" s="2925">
        <v>155</v>
      </c>
      <c r="F65" s="2926">
        <v>114</v>
      </c>
      <c r="G65" s="3552">
        <v>2005</v>
      </c>
      <c r="H65" s="2920">
        <v>4</v>
      </c>
      <c r="I65" s="2920">
        <v>3.29</v>
      </c>
      <c r="J65" s="2920">
        <v>1.44</v>
      </c>
      <c r="K65" s="2920">
        <v>0.66</v>
      </c>
      <c r="L65" s="2921">
        <v>7.78</v>
      </c>
      <c r="N65" s="2958">
        <f t="shared" ref="N65:O68" si="170">I65/SUM(I$65:I$68)*(B$65/B$69-1)</f>
        <v>9.9404603216919935E-2</v>
      </c>
      <c r="O65" s="2959">
        <f t="shared" si="170"/>
        <v>4.7636550760861554E-2</v>
      </c>
      <c r="P65" s="2959">
        <f t="shared" ref="P65:Q68" si="171">K65/SUM(K$65:K$68)*(E$65/E$69-1)</f>
        <v>8.3756345177664976E-2</v>
      </c>
      <c r="Q65" s="2959">
        <f t="shared" si="171"/>
        <v>5.2148766661559584E-2</v>
      </c>
      <c r="R65" s="2900"/>
      <c r="S65" s="2909"/>
      <c r="T65" s="2910"/>
      <c r="U65" s="2910"/>
      <c r="V65" s="2910"/>
      <c r="X65" s="2960"/>
      <c r="Y65" s="2960"/>
      <c r="Z65" s="2960"/>
    </row>
    <row r="66" spans="1:26">
      <c r="A66" s="2896" t="s">
        <v>2596</v>
      </c>
      <c r="B66" s="2897">
        <f t="shared" ref="B66:C68" si="172">B67+(B$65-B$69)*I66/SUM(I$65:I$68)</f>
        <v>125.9720430107527</v>
      </c>
      <c r="C66" s="2897">
        <f t="shared" si="172"/>
        <v>125.1883408071749</v>
      </c>
      <c r="D66" s="2897">
        <f t="shared" si="142"/>
        <v>125.1883408071749</v>
      </c>
      <c r="E66" s="2897">
        <f t="shared" ref="E66:F68" si="173">E67+(E$65-E$69)*K66/SUM(K$65:K$68)</f>
        <v>144.61421319796952</v>
      </c>
      <c r="F66" s="2897">
        <f t="shared" si="173"/>
        <v>108.42008196721311</v>
      </c>
      <c r="G66" s="3550">
        <v>2005</v>
      </c>
      <c r="H66" s="2923">
        <v>3</v>
      </c>
      <c r="I66" s="2923">
        <v>0.46</v>
      </c>
      <c r="J66" s="2923">
        <v>0.32</v>
      </c>
      <c r="K66" s="2923">
        <v>0.42</v>
      </c>
      <c r="L66" s="2924">
        <v>0.64</v>
      </c>
      <c r="N66" s="2958">
        <f t="shared" si="170"/>
        <v>1.3898515951301874E-2</v>
      </c>
      <c r="O66" s="2959">
        <f t="shared" si="170"/>
        <v>1.0585900169080346E-2</v>
      </c>
      <c r="P66" s="2959">
        <f t="shared" si="171"/>
        <v>5.3299492385786795E-2</v>
      </c>
      <c r="Q66" s="2959">
        <f t="shared" si="171"/>
        <v>4.2898728359123568E-3</v>
      </c>
      <c r="R66" s="2900"/>
      <c r="S66" s="2899"/>
      <c r="T66" s="2885"/>
      <c r="U66" s="2885"/>
      <c r="V66" s="2885"/>
      <c r="X66" s="2960"/>
      <c r="Y66" s="2960"/>
      <c r="Z66" s="2960"/>
    </row>
    <row r="67" spans="1:26">
      <c r="A67" s="2896" t="s">
        <v>2597</v>
      </c>
      <c r="B67" s="2897">
        <f t="shared" si="172"/>
        <v>124.29032258064517</v>
      </c>
      <c r="C67" s="2897">
        <f t="shared" si="172"/>
        <v>123.8968609865471</v>
      </c>
      <c r="D67" s="2897">
        <f t="shared" si="142"/>
        <v>123.8968609865471</v>
      </c>
      <c r="E67" s="2897">
        <f t="shared" si="173"/>
        <v>138.00507614213197</v>
      </c>
      <c r="F67" s="2897">
        <f t="shared" si="173"/>
        <v>107.96106557377048</v>
      </c>
      <c r="G67" s="3550">
        <v>2005</v>
      </c>
      <c r="H67" s="2911">
        <v>2</v>
      </c>
      <c r="I67" s="2911">
        <v>0.47</v>
      </c>
      <c r="J67" s="2911">
        <v>0.1</v>
      </c>
      <c r="K67" s="2911">
        <v>0.52</v>
      </c>
      <c r="L67" s="2912">
        <v>0.79</v>
      </c>
      <c r="N67" s="2958">
        <f t="shared" si="170"/>
        <v>1.420065760241713E-2</v>
      </c>
      <c r="O67" s="2959">
        <f t="shared" si="170"/>
        <v>3.3080938028376083E-3</v>
      </c>
      <c r="P67" s="2959">
        <f t="shared" si="171"/>
        <v>6.598984771573603E-2</v>
      </c>
      <c r="Q67" s="2959">
        <f t="shared" si="171"/>
        <v>5.2953117818293153E-3</v>
      </c>
      <c r="R67" s="2900"/>
      <c r="S67" s="2899"/>
      <c r="T67" s="2885"/>
      <c r="U67" s="2885"/>
      <c r="V67" s="2885"/>
      <c r="X67" s="2960"/>
      <c r="Y67" s="2960"/>
      <c r="Z67" s="2960"/>
    </row>
    <row r="68" spans="1:26">
      <c r="A68" s="2896" t="s">
        <v>2598</v>
      </c>
      <c r="B68" s="2897">
        <f t="shared" si="172"/>
        <v>122.57204301075269</v>
      </c>
      <c r="C68" s="2897">
        <f t="shared" si="172"/>
        <v>123.4932735426009</v>
      </c>
      <c r="D68" s="2897">
        <f t="shared" si="142"/>
        <v>123.4932735426009</v>
      </c>
      <c r="E68" s="2897">
        <f t="shared" si="173"/>
        <v>129.82233502538071</v>
      </c>
      <c r="F68" s="2897">
        <f t="shared" si="173"/>
        <v>107.39446721311475</v>
      </c>
      <c r="G68" s="3553">
        <v>2005</v>
      </c>
      <c r="H68" s="2898">
        <v>1</v>
      </c>
      <c r="I68" s="2898">
        <v>0.43</v>
      </c>
      <c r="J68" s="2898">
        <v>0.37</v>
      </c>
      <c r="K68" s="2898">
        <v>0.37</v>
      </c>
      <c r="L68" s="2904">
        <v>0.55000000000000004</v>
      </c>
      <c r="N68" s="2961">
        <f t="shared" si="170"/>
        <v>1.2992090997956099E-2</v>
      </c>
      <c r="O68" s="2962">
        <f t="shared" si="170"/>
        <v>1.2239947070499151E-2</v>
      </c>
      <c r="P68" s="2962">
        <f t="shared" si="171"/>
        <v>4.6954314720812178E-2</v>
      </c>
      <c r="Q68" s="2962">
        <f t="shared" si="171"/>
        <v>3.6866094683621815E-3</v>
      </c>
      <c r="R68" s="2900"/>
      <c r="S68" s="2901">
        <f>B68/B69-1</f>
        <v>1.2992090997956174E-2</v>
      </c>
      <c r="T68" s="2902">
        <f>C68/C69-1</f>
        <v>1.2239947070499246E-2</v>
      </c>
      <c r="U68" s="2902">
        <f>E68/E69-1</f>
        <v>4.695431472081224E-2</v>
      </c>
      <c r="V68" s="2902">
        <f>F68/F69-1</f>
        <v>3.6866094683620787E-3</v>
      </c>
      <c r="X68" s="2960"/>
      <c r="Y68" s="2960"/>
      <c r="Z68" s="2960"/>
    </row>
    <row r="69" spans="1:26" ht="13.8" thickBot="1">
      <c r="A69" s="2896" t="s">
        <v>2599</v>
      </c>
      <c r="B69" s="2946">
        <v>121</v>
      </c>
      <c r="C69" s="2946">
        <v>122</v>
      </c>
      <c r="D69" s="2946">
        <f t="shared" si="142"/>
        <v>122</v>
      </c>
      <c r="E69" s="2946">
        <v>124</v>
      </c>
      <c r="F69" s="2947">
        <v>107</v>
      </c>
      <c r="G69" s="3552">
        <v>2004</v>
      </c>
      <c r="H69" s="2920">
        <v>4</v>
      </c>
      <c r="I69" s="2920">
        <v>0.33</v>
      </c>
      <c r="J69" s="2920">
        <v>0.5</v>
      </c>
      <c r="K69" s="2920">
        <v>0.5</v>
      </c>
      <c r="L69" s="2921">
        <v>0</v>
      </c>
      <c r="N69" s="2958">
        <f t="shared" ref="N69:O72" si="174">I69/SUM(I$69:I$72)*(B$69/B$73-1)</f>
        <v>1.3391770148526898E-2</v>
      </c>
      <c r="O69" s="2959">
        <f t="shared" si="174"/>
        <v>1.063264221158958E-2</v>
      </c>
      <c r="P69" s="2959">
        <f t="shared" ref="P69:Q72" si="175">K69/SUM(K$69:K$72)*(E$69/E$73-1)</f>
        <v>2.2244466688911134E-2</v>
      </c>
      <c r="Q69" s="2959">
        <f t="shared" si="175"/>
        <v>0</v>
      </c>
      <c r="R69" s="2900"/>
      <c r="S69" s="2909"/>
      <c r="T69" s="2910"/>
      <c r="U69" s="2910"/>
      <c r="V69" s="2910"/>
      <c r="X69" s="2960"/>
      <c r="Y69" s="2960"/>
      <c r="Z69" s="2960"/>
    </row>
    <row r="70" spans="1:26">
      <c r="A70" s="2896" t="s">
        <v>2600</v>
      </c>
      <c r="B70" s="2897">
        <f t="shared" ref="B70:C72" si="176">B71+(B$69-B$73)*I70/SUM(I$69:I$72)</f>
        <v>119.51351351351352</v>
      </c>
      <c r="C70" s="2897">
        <f t="shared" si="176"/>
        <v>120.7878787878788</v>
      </c>
      <c r="D70" s="2897">
        <f t="shared" si="142"/>
        <v>120.7878787878788</v>
      </c>
      <c r="E70" s="2897">
        <f t="shared" ref="E70:F72" si="177">E71+(E$69-E$73)*K70/SUM(K$69:K$72)</f>
        <v>121.5975975975976</v>
      </c>
      <c r="F70" s="2897">
        <f t="shared" si="177"/>
        <v>107</v>
      </c>
      <c r="G70" s="3550">
        <v>2004</v>
      </c>
      <c r="H70" s="2923">
        <v>3</v>
      </c>
      <c r="I70" s="2923">
        <v>0.56000000000000005</v>
      </c>
      <c r="J70" s="2923">
        <v>0.8</v>
      </c>
      <c r="K70" s="2923">
        <v>0.83</v>
      </c>
      <c r="L70" s="2924">
        <v>0.06</v>
      </c>
      <c r="N70" s="2958">
        <f t="shared" si="174"/>
        <v>2.2725428130833527E-2</v>
      </c>
      <c r="O70" s="2959">
        <f t="shared" si="174"/>
        <v>1.7012227538543329E-2</v>
      </c>
      <c r="P70" s="2959">
        <f t="shared" si="175"/>
        <v>3.6925814703592477E-2</v>
      </c>
      <c r="Q70" s="2959">
        <f t="shared" si="175"/>
        <v>2.8846153846153744E-2</v>
      </c>
      <c r="R70" s="2900"/>
      <c r="S70" s="2899"/>
      <c r="T70" s="2885"/>
      <c r="U70" s="2885"/>
      <c r="V70" s="2885"/>
      <c r="X70" s="2960"/>
      <c r="Y70" s="2960"/>
      <c r="Z70" s="2960"/>
    </row>
    <row r="71" spans="1:26">
      <c r="A71" s="2896" t="s">
        <v>2601</v>
      </c>
      <c r="B71" s="2897">
        <f t="shared" si="176"/>
        <v>116.99099099099099</v>
      </c>
      <c r="C71" s="2897">
        <f t="shared" si="176"/>
        <v>118.84848484848486</v>
      </c>
      <c r="D71" s="2897">
        <f t="shared" si="142"/>
        <v>118.84848484848486</v>
      </c>
      <c r="E71" s="2897">
        <f t="shared" si="177"/>
        <v>117.60960960960961</v>
      </c>
      <c r="F71" s="2897">
        <f t="shared" si="177"/>
        <v>104</v>
      </c>
      <c r="G71" s="3550">
        <v>2004</v>
      </c>
      <c r="H71" s="2911">
        <v>2</v>
      </c>
      <c r="I71" s="2911">
        <v>1</v>
      </c>
      <c r="J71" s="2911">
        <v>1.5</v>
      </c>
      <c r="K71" s="2911">
        <v>1.5</v>
      </c>
      <c r="L71" s="2912">
        <v>0</v>
      </c>
      <c r="N71" s="2958">
        <f t="shared" si="174"/>
        <v>4.0581121662202721E-2</v>
      </c>
      <c r="O71" s="2959">
        <f t="shared" si="174"/>
        <v>3.1897926634768738E-2</v>
      </c>
      <c r="P71" s="2959">
        <f t="shared" si="175"/>
        <v>6.6733400066733395E-2</v>
      </c>
      <c r="Q71" s="2959">
        <f t="shared" si="175"/>
        <v>0</v>
      </c>
      <c r="R71" s="2900"/>
      <c r="S71" s="2899"/>
      <c r="T71" s="2885"/>
      <c r="U71" s="2885"/>
      <c r="V71" s="2885"/>
      <c r="X71" s="2960"/>
      <c r="Y71" s="2960"/>
      <c r="Z71" s="2960"/>
    </row>
    <row r="72" spans="1:26" s="2952" customFormat="1" ht="13.8" thickBot="1">
      <c r="A72" s="2896" t="s">
        <v>2602</v>
      </c>
      <c r="B72" s="2949">
        <f t="shared" si="176"/>
        <v>112.48648648648648</v>
      </c>
      <c r="C72" s="2949">
        <f t="shared" si="176"/>
        <v>115.21212121212122</v>
      </c>
      <c r="D72" s="2949">
        <f t="shared" si="142"/>
        <v>115.21212121212122</v>
      </c>
      <c r="E72" s="2949">
        <f t="shared" si="177"/>
        <v>110.4024024024024</v>
      </c>
      <c r="F72" s="2949">
        <f t="shared" si="177"/>
        <v>104</v>
      </c>
      <c r="G72" s="3553">
        <v>2004</v>
      </c>
      <c r="H72" s="2950">
        <v>1</v>
      </c>
      <c r="I72" s="2950">
        <v>0.33</v>
      </c>
      <c r="J72" s="2950">
        <v>0.5</v>
      </c>
      <c r="K72" s="2950">
        <v>0.5</v>
      </c>
      <c r="L72" s="2951">
        <v>0</v>
      </c>
      <c r="N72" s="2963">
        <f t="shared" si="174"/>
        <v>1.3391770148526898E-2</v>
      </c>
      <c r="O72" s="2964">
        <f t="shared" si="174"/>
        <v>1.063264221158958E-2</v>
      </c>
      <c r="P72" s="2964">
        <f t="shared" si="175"/>
        <v>2.2244466688911134E-2</v>
      </c>
      <c r="Q72" s="2964">
        <f t="shared" si="175"/>
        <v>0</v>
      </c>
      <c r="R72" s="2955"/>
      <c r="S72" s="2953">
        <f>B72/B73-1</f>
        <v>1.3391770148526883E-2</v>
      </c>
      <c r="T72" s="2954">
        <f>C72/C73-1</f>
        <v>1.063264221158966E-2</v>
      </c>
      <c r="U72" s="2954">
        <f>E72/E73-1</f>
        <v>2.2244466688911224E-2</v>
      </c>
      <c r="V72" s="2954">
        <f>F72/F73-1</f>
        <v>0</v>
      </c>
      <c r="X72" s="2965"/>
      <c r="Y72" s="2965"/>
      <c r="Z72" s="2965"/>
    </row>
    <row r="73" spans="1:26" ht="13.8" thickBot="1">
      <c r="A73" s="2896" t="s">
        <v>2603</v>
      </c>
      <c r="B73" s="2966">
        <v>111</v>
      </c>
      <c r="C73" s="2966">
        <v>114</v>
      </c>
      <c r="D73" s="2966">
        <f t="shared" si="142"/>
        <v>114</v>
      </c>
      <c r="E73" s="2966">
        <v>108</v>
      </c>
      <c r="F73" s="2967">
        <v>104</v>
      </c>
      <c r="G73" s="3552">
        <v>2003</v>
      </c>
      <c r="H73" s="2956">
        <v>4</v>
      </c>
      <c r="I73" s="2968"/>
      <c r="J73" s="2968"/>
      <c r="K73" s="2968"/>
      <c r="L73" s="2968"/>
      <c r="N73" s="2969"/>
      <c r="O73" s="2968"/>
      <c r="P73" s="2968"/>
      <c r="Q73" s="2968"/>
      <c r="S73" s="2969"/>
      <c r="T73" s="2968"/>
      <c r="U73" s="2968"/>
      <c r="V73" s="2968"/>
      <c r="X73" s="2960"/>
      <c r="Y73" s="2960"/>
      <c r="Z73" s="2960"/>
    </row>
    <row r="74" spans="1:26">
      <c r="A74" s="2896" t="s">
        <v>2604</v>
      </c>
      <c r="B74" s="2970">
        <f t="shared" ref="B74:C76" si="178">B75+(B$73-B$77)/4</f>
        <v>109.75</v>
      </c>
      <c r="C74" s="2970">
        <f t="shared" si="178"/>
        <v>112.25</v>
      </c>
      <c r="D74" s="2970">
        <f t="shared" si="142"/>
        <v>112.25</v>
      </c>
      <c r="E74" s="2970">
        <f t="shared" ref="E74:F76" si="179">E75+(E$73-E$77)/4</f>
        <v>107.25</v>
      </c>
      <c r="F74" s="2970">
        <f t="shared" si="179"/>
        <v>103.5</v>
      </c>
      <c r="G74" s="3550">
        <v>2003</v>
      </c>
      <c r="H74" s="2923">
        <v>3</v>
      </c>
      <c r="I74" s="2968"/>
      <c r="J74" s="2968"/>
      <c r="K74" s="2968"/>
      <c r="L74" s="2968"/>
      <c r="X74" s="2960"/>
      <c r="Y74" s="2960"/>
      <c r="Z74" s="2960"/>
    </row>
    <row r="75" spans="1:26">
      <c r="A75" s="2896" t="s">
        <v>2605</v>
      </c>
      <c r="B75" s="2970">
        <f t="shared" si="178"/>
        <v>108.5</v>
      </c>
      <c r="C75" s="2970">
        <f t="shared" si="178"/>
        <v>110.5</v>
      </c>
      <c r="D75" s="2970">
        <f t="shared" si="142"/>
        <v>110.5</v>
      </c>
      <c r="E75" s="2970">
        <f t="shared" si="179"/>
        <v>106.5</v>
      </c>
      <c r="F75" s="2970">
        <f t="shared" si="179"/>
        <v>103</v>
      </c>
      <c r="G75" s="3550">
        <v>2003</v>
      </c>
      <c r="H75" s="2911">
        <v>2</v>
      </c>
      <c r="I75" s="2968"/>
      <c r="J75" s="2968"/>
      <c r="K75" s="2968"/>
      <c r="L75" s="2968"/>
      <c r="X75" s="2960"/>
      <c r="Y75" s="2960"/>
      <c r="Z75" s="2960"/>
    </row>
    <row r="76" spans="1:26" ht="13.8" thickBot="1">
      <c r="A76" s="2896" t="s">
        <v>2606</v>
      </c>
      <c r="B76" s="2970">
        <f t="shared" si="178"/>
        <v>107.25</v>
      </c>
      <c r="C76" s="2970">
        <f t="shared" si="178"/>
        <v>108.75</v>
      </c>
      <c r="D76" s="2970">
        <f t="shared" si="142"/>
        <v>108.75</v>
      </c>
      <c r="E76" s="2970">
        <f t="shared" si="179"/>
        <v>105.75</v>
      </c>
      <c r="F76" s="2970">
        <f t="shared" si="179"/>
        <v>102.5</v>
      </c>
      <c r="G76" s="3553">
        <v>2003</v>
      </c>
      <c r="H76" s="2971">
        <v>1</v>
      </c>
      <c r="I76" s="2968"/>
      <c r="J76" s="2968"/>
      <c r="K76" s="2968"/>
      <c r="L76" s="2968"/>
      <c r="S76" s="2899"/>
      <c r="T76" s="2885"/>
      <c r="U76" s="2885"/>
      <c r="X76" s="2960"/>
      <c r="Y76" s="2960"/>
      <c r="Z76" s="2960"/>
    </row>
    <row r="77" spans="1:26" ht="13.8" thickBot="1">
      <c r="A77" s="2896" t="s">
        <v>2607</v>
      </c>
      <c r="B77" s="2972">
        <v>106</v>
      </c>
      <c r="C77" s="2972">
        <v>107</v>
      </c>
      <c r="D77" s="2972">
        <f t="shared" si="142"/>
        <v>107</v>
      </c>
      <c r="E77" s="2972">
        <v>105</v>
      </c>
      <c r="F77" s="2973">
        <v>102</v>
      </c>
      <c r="G77" s="3552">
        <v>2002</v>
      </c>
      <c r="H77" s="2920">
        <v>4</v>
      </c>
      <c r="I77" s="2968"/>
      <c r="J77" s="2968"/>
      <c r="K77" s="2968"/>
      <c r="L77" s="2968"/>
      <c r="N77" s="2969"/>
      <c r="O77" s="2968"/>
      <c r="P77" s="2968"/>
      <c r="Q77" s="2968"/>
      <c r="S77" s="2969"/>
      <c r="T77" s="2968"/>
      <c r="U77" s="2968"/>
      <c r="V77" s="2968"/>
      <c r="X77" s="2960"/>
      <c r="Y77" s="2960"/>
      <c r="Z77" s="2960"/>
    </row>
    <row r="78" spans="1:26">
      <c r="A78" s="2896" t="s">
        <v>2608</v>
      </c>
      <c r="B78" s="2970">
        <f t="shared" ref="B78:C80" si="180">B79+(B$77-B$81)/4</f>
        <v>105</v>
      </c>
      <c r="C78" s="2970">
        <f t="shared" si="180"/>
        <v>106</v>
      </c>
      <c r="D78" s="2970">
        <f t="shared" si="142"/>
        <v>106</v>
      </c>
      <c r="E78" s="2970">
        <f t="shared" ref="E78:F80" si="181">E79+(E$77-E$81)/4</f>
        <v>104.5</v>
      </c>
      <c r="F78" s="2970">
        <f t="shared" si="181"/>
        <v>101.5</v>
      </c>
      <c r="G78" s="3550">
        <v>2002</v>
      </c>
      <c r="H78" s="2923">
        <v>3</v>
      </c>
      <c r="I78" s="2968"/>
      <c r="J78" s="2968"/>
      <c r="K78" s="2968"/>
      <c r="L78" s="2968"/>
      <c r="X78" s="2960"/>
      <c r="Y78" s="2960"/>
      <c r="Z78" s="2960"/>
    </row>
    <row r="79" spans="1:26">
      <c r="A79" s="2896" t="s">
        <v>2609</v>
      </c>
      <c r="B79" s="2970">
        <f t="shared" si="180"/>
        <v>104</v>
      </c>
      <c r="C79" s="2970">
        <f t="shared" si="180"/>
        <v>105</v>
      </c>
      <c r="D79" s="2970">
        <f t="shared" si="142"/>
        <v>105</v>
      </c>
      <c r="E79" s="2970">
        <f t="shared" si="181"/>
        <v>104</v>
      </c>
      <c r="F79" s="2970">
        <f t="shared" si="181"/>
        <v>101</v>
      </c>
      <c r="G79" s="3550">
        <v>2002</v>
      </c>
      <c r="H79" s="2911">
        <v>2</v>
      </c>
      <c r="I79" s="2968"/>
      <c r="J79" s="2968"/>
      <c r="K79" s="2968"/>
      <c r="L79" s="2968"/>
      <c r="X79" s="2960"/>
      <c r="Y79" s="2960"/>
      <c r="Z79" s="2960"/>
    </row>
    <row r="80" spans="1:26" s="2933" customFormat="1" ht="13.8" thickBot="1">
      <c r="A80" s="2929" t="s">
        <v>2610</v>
      </c>
      <c r="B80" s="2936">
        <f t="shared" si="180"/>
        <v>103</v>
      </c>
      <c r="C80" s="2936">
        <f t="shared" si="180"/>
        <v>104</v>
      </c>
      <c r="D80" s="2936">
        <f t="shared" si="142"/>
        <v>104</v>
      </c>
      <c r="E80" s="2936">
        <f t="shared" si="181"/>
        <v>103.5</v>
      </c>
      <c r="F80" s="2936">
        <f t="shared" si="181"/>
        <v>100.5</v>
      </c>
      <c r="G80" s="3553">
        <v>2002</v>
      </c>
      <c r="H80" s="2974">
        <v>1</v>
      </c>
      <c r="I80" s="2975"/>
      <c r="J80" s="2975"/>
      <c r="K80" s="2975"/>
      <c r="L80" s="2975"/>
      <c r="N80" s="2976"/>
      <c r="S80" s="2976"/>
      <c r="X80" s="2977"/>
      <c r="Y80" s="2977"/>
      <c r="Z80" s="2977"/>
    </row>
    <row r="81" spans="1:26" ht="13.8" thickBot="1">
      <c r="B81" s="2978">
        <v>102</v>
      </c>
      <c r="C81" s="2979">
        <v>103</v>
      </c>
      <c r="D81" s="2979">
        <f t="shared" si="142"/>
        <v>103</v>
      </c>
      <c r="E81" s="2979">
        <v>103</v>
      </c>
      <c r="F81" s="2980">
        <v>100</v>
      </c>
      <c r="I81" s="2968"/>
      <c r="J81" s="2968"/>
      <c r="K81" s="2968"/>
      <c r="L81" s="2968"/>
      <c r="N81" s="2969"/>
      <c r="O81" s="2968"/>
      <c r="P81" s="2968"/>
      <c r="Q81" s="2968"/>
      <c r="S81" s="2969"/>
      <c r="T81" s="2968"/>
      <c r="U81" s="2968"/>
      <c r="V81" s="2968"/>
      <c r="X81" s="2910"/>
      <c r="Y81" s="2910"/>
      <c r="Z81" s="2910"/>
    </row>
    <row r="83" spans="1:26" s="2982" customFormat="1">
      <c r="A83" s="2981" t="s">
        <v>2611</v>
      </c>
      <c r="G83" s="2983"/>
      <c r="N83" s="2983"/>
      <c r="S83" s="2983"/>
    </row>
    <row r="84" spans="1:26" s="2982" customFormat="1">
      <c r="A84" s="2982" t="s">
        <v>2612</v>
      </c>
      <c r="G84" s="2983"/>
      <c r="N84" s="2983"/>
      <c r="S84" s="2983"/>
    </row>
    <row r="85" spans="1:26" s="2982" customFormat="1">
      <c r="A85" s="2982" t="s">
        <v>2613</v>
      </c>
      <c r="G85" s="2983"/>
      <c r="I85" s="2984"/>
      <c r="J85" s="2984"/>
      <c r="K85" s="2984"/>
      <c r="L85" s="2984"/>
      <c r="N85" s="2985"/>
      <c r="O85" s="2984"/>
      <c r="P85" s="2984"/>
      <c r="Q85" s="2984"/>
      <c r="S85" s="2985"/>
      <c r="T85" s="2984"/>
      <c r="U85" s="2984"/>
      <c r="V85" s="2984"/>
    </row>
    <row r="86" spans="1:26" s="2982" customFormat="1">
      <c r="A86" s="2982" t="s">
        <v>2614</v>
      </c>
      <c r="G86" s="2983"/>
      <c r="N86" s="2983"/>
      <c r="S86" s="2983"/>
    </row>
    <row r="93" spans="1:26" ht="13.8" thickBot="1"/>
    <row r="94" spans="1:26">
      <c r="G94" s="2884"/>
      <c r="S94" s="2986" t="s">
        <v>2615</v>
      </c>
      <c r="T94" s="2987" t="s">
        <v>2616</v>
      </c>
      <c r="U94" s="2987" t="s">
        <v>2617</v>
      </c>
      <c r="V94" s="2987" t="s">
        <v>2618</v>
      </c>
    </row>
    <row r="95" spans="1:26">
      <c r="G95" s="2884"/>
      <c r="N95" s="2909"/>
      <c r="O95" s="2910"/>
      <c r="P95" s="2910"/>
      <c r="Q95" s="2910"/>
      <c r="S95" s="2988">
        <v>2006</v>
      </c>
      <c r="T95" s="2989">
        <v>15.1</v>
      </c>
      <c r="U95" s="2989">
        <v>7.43</v>
      </c>
      <c r="V95" s="2989">
        <v>26.26</v>
      </c>
    </row>
    <row r="96" spans="1:26">
      <c r="G96" s="2884"/>
      <c r="N96" s="2909"/>
      <c r="O96" s="2910"/>
      <c r="P96" s="2910"/>
      <c r="Q96" s="2910"/>
      <c r="S96" s="2990">
        <v>2005</v>
      </c>
      <c r="T96" s="2991">
        <v>13.9</v>
      </c>
      <c r="U96" s="2991">
        <v>7.49</v>
      </c>
      <c r="V96" s="2991">
        <v>24.92</v>
      </c>
    </row>
    <row r="97" spans="7:22">
      <c r="G97" s="2884"/>
      <c r="N97" s="2909"/>
      <c r="O97" s="2910"/>
      <c r="P97" s="2910"/>
      <c r="Q97" s="2910"/>
      <c r="S97" s="2988">
        <v>2004</v>
      </c>
      <c r="T97" s="2989">
        <v>9.48</v>
      </c>
      <c r="U97" s="2989">
        <v>7.2</v>
      </c>
      <c r="V97" s="2989">
        <v>14.68</v>
      </c>
    </row>
    <row r="98" spans="7:22">
      <c r="G98" s="2884"/>
      <c r="N98" s="2909"/>
      <c r="O98" s="2910"/>
      <c r="P98" s="2910"/>
      <c r="Q98" s="2910"/>
      <c r="S98" s="2990">
        <v>2003</v>
      </c>
      <c r="T98" s="2991">
        <v>4.5</v>
      </c>
      <c r="U98" s="2991">
        <v>6.12</v>
      </c>
      <c r="V98" s="2991">
        <v>2.34</v>
      </c>
    </row>
    <row r="99" spans="7:22" ht="13.8" thickBot="1">
      <c r="G99" s="2884"/>
      <c r="N99" s="2909"/>
      <c r="O99" s="2910"/>
      <c r="P99" s="2910"/>
      <c r="Q99" s="2910"/>
      <c r="S99" s="2992">
        <v>2002</v>
      </c>
      <c r="T99" s="2993">
        <v>3.59</v>
      </c>
      <c r="U99" s="2993">
        <v>4.54</v>
      </c>
      <c r="V99" s="2993">
        <v>2.5499999999999998</v>
      </c>
    </row>
    <row r="100" spans="7:22">
      <c r="G100" s="2884"/>
      <c r="N100" s="2909"/>
      <c r="O100" s="2910"/>
      <c r="P100" s="2910"/>
      <c r="Q100" s="2910"/>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c r="S110" s="2884"/>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sheetData>
  <sheetProtection sheet="1" objects="1" scenarios="1" formatCells="0" formatColumns="0" formatRows="0"/>
  <mergeCells count="23">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 ref="G17:G20"/>
    <mergeCell ref="G13:G16"/>
    <mergeCell ref="G41:G44"/>
    <mergeCell ref="G45:G48"/>
    <mergeCell ref="G49:G52"/>
    <mergeCell ref="G21:G24"/>
    <mergeCell ref="G25:G28"/>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8671875" defaultRowHeight="14.4"/>
  <cols>
    <col min="1" max="1" width="22.77734375" style="3246" customWidth="1"/>
    <col min="2" max="2" width="12.44140625" style="3246" customWidth="1"/>
    <col min="3" max="3" width="12.109375" style="3246" customWidth="1"/>
    <col min="4" max="4" width="16.6640625" style="3246" customWidth="1"/>
    <col min="5" max="5" width="12.44140625" style="3246" customWidth="1"/>
    <col min="6" max="6" width="12.77734375" style="3246" customWidth="1"/>
    <col min="7" max="16384" width="8.88671875" style="3246"/>
  </cols>
  <sheetData>
    <row r="1" spans="1:14" ht="20.399999999999999">
      <c r="A1" s="3249" t="s">
        <v>2905</v>
      </c>
      <c r="B1" s="3244"/>
      <c r="C1" s="3244"/>
      <c r="D1" s="3244"/>
      <c r="E1" s="3244"/>
      <c r="F1" s="3244"/>
      <c r="G1" s="3245"/>
      <c r="H1" s="3245"/>
      <c r="I1" s="3245"/>
      <c r="J1" s="3245"/>
      <c r="K1" s="3245"/>
      <c r="L1" s="3245"/>
      <c r="M1" s="3245"/>
      <c r="N1" s="3245"/>
    </row>
    <row r="2" spans="1:14" ht="15.6">
      <c r="A2" s="3250" t="s">
        <v>2900</v>
      </c>
      <c r="B2" s="3255">
        <f ca="1">SUMIF(B7:B14,"&lt;&gt;#ref!",B7:B14)</f>
        <v>0</v>
      </c>
      <c r="C2" s="3250" t="s">
        <v>2901</v>
      </c>
      <c r="D2" s="3247"/>
      <c r="E2" s="3247"/>
      <c r="F2" s="3247"/>
      <c r="G2" s="3245"/>
      <c r="H2" s="3245"/>
      <c r="I2" s="3245"/>
      <c r="J2" s="3245"/>
      <c r="K2" s="3245"/>
      <c r="L2" s="3245"/>
      <c r="M2" s="3245"/>
      <c r="N2" s="3245"/>
    </row>
    <row r="3" spans="1:14" ht="15.6">
      <c r="A3" s="3250" t="s">
        <v>2930</v>
      </c>
      <c r="B3" s="3255" t="e">
        <f ca="1">ROUND(B2*10000/E3,0)</f>
        <v>#DIV/0!</v>
      </c>
      <c r="C3" s="3250" t="s">
        <v>2066</v>
      </c>
      <c r="D3" s="3250" t="s">
        <v>2902</v>
      </c>
      <c r="E3" s="3248">
        <f ca="1">SUMIF(E7:E14,"&lt;&gt;#ref!",E7:E14)</f>
        <v>0</v>
      </c>
      <c r="F3" s="3247"/>
      <c r="G3" s="3245"/>
      <c r="H3" s="3245"/>
      <c r="I3" s="3245"/>
      <c r="J3" s="3245"/>
      <c r="K3" s="3245"/>
      <c r="L3" s="3245"/>
      <c r="M3" s="3245"/>
      <c r="N3" s="3245"/>
    </row>
    <row r="4" spans="1:14" ht="15.6">
      <c r="A4" s="3250" t="s">
        <v>2908</v>
      </c>
      <c r="B4" s="3255" t="e">
        <f ca="1">ROUND(B2*10000/E4,0)</f>
        <v>#DIV/0!</v>
      </c>
      <c r="C4" s="3250" t="s">
        <v>2066</v>
      </c>
      <c r="D4" s="3250" t="s">
        <v>2909</v>
      </c>
      <c r="E4" s="3248">
        <f ca="1">SUMIF(F7:F14,"&lt;&gt;#ref!",F7:F14)</f>
        <v>0</v>
      </c>
      <c r="F4" s="3247"/>
      <c r="G4" s="3245"/>
      <c r="H4" s="3245"/>
      <c r="I4" s="3245"/>
      <c r="J4" s="3245"/>
      <c r="K4" s="3245"/>
      <c r="L4" s="3245"/>
      <c r="M4" s="3245"/>
      <c r="N4" s="3245"/>
    </row>
    <row r="5" spans="1:14" ht="15.6">
      <c r="A5" s="3251"/>
      <c r="B5" s="3247"/>
      <c r="C5" s="3247"/>
      <c r="D5" s="3247"/>
      <c r="E5" s="3247"/>
      <c r="F5" s="3247"/>
      <c r="G5" s="3245"/>
      <c r="H5" s="3245"/>
      <c r="I5" s="3245"/>
      <c r="J5" s="3245"/>
      <c r="K5" s="3245"/>
      <c r="L5" s="3245"/>
      <c r="M5" s="3245"/>
      <c r="N5" s="3245"/>
    </row>
    <row r="6" spans="1:14" ht="31.2">
      <c r="A6" s="3252" t="s">
        <v>2906</v>
      </c>
      <c r="B6" s="3250" t="s">
        <v>2903</v>
      </c>
      <c r="C6" s="2788"/>
      <c r="D6" s="3247"/>
      <c r="E6" s="3250" t="s">
        <v>2904</v>
      </c>
      <c r="F6" s="3250" t="s">
        <v>2907</v>
      </c>
      <c r="G6" s="3245"/>
      <c r="H6" s="3245"/>
      <c r="I6" s="3245"/>
      <c r="J6" s="3245"/>
      <c r="K6" s="3245"/>
      <c r="L6" s="3245"/>
      <c r="M6" s="3245"/>
      <c r="N6" s="3245"/>
    </row>
    <row r="7" spans="1:14" ht="15.6">
      <c r="A7" s="3253"/>
      <c r="B7" s="3255" t="e">
        <f ca="1">SUMIF(INDIRECT("'"&amp;A7&amp;"'"&amp;"!A:A"),"总价",INDIRECT("'"&amp;A7&amp;"'"&amp;"!B:B"))</f>
        <v>#REF!</v>
      </c>
      <c r="C7" s="3250" t="s">
        <v>2901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5.6">
      <c r="A8" s="3253"/>
      <c r="B8" s="3255" t="e">
        <f t="shared" ref="B8:B14" ca="1" si="0">SUMIF(INDIRECT("'"&amp;A8&amp;"'"&amp;"!A:A"),"总价",INDIRECT("'"&amp;A8&amp;"'"&amp;"!B:B"))</f>
        <v>#REF!</v>
      </c>
      <c r="C8" s="3250" t="s">
        <v>2901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5.6">
      <c r="A9" s="3253"/>
      <c r="B9" s="3255" t="e">
        <f t="shared" ca="1" si="0"/>
        <v>#REF!</v>
      </c>
      <c r="C9" s="3250" t="s">
        <v>2901</v>
      </c>
      <c r="D9" s="3247"/>
      <c r="E9" s="3248" t="e">
        <f t="shared" ca="1" si="1"/>
        <v>#REF!</v>
      </c>
      <c r="F9" s="3248" t="e">
        <f t="shared" ca="1" si="2"/>
        <v>#REF!</v>
      </c>
      <c r="G9" s="3245"/>
      <c r="H9" s="3245"/>
      <c r="I9" s="3245"/>
      <c r="J9" s="3245"/>
      <c r="K9" s="3245"/>
      <c r="L9" s="3245"/>
      <c r="M9" s="3245"/>
      <c r="N9" s="3245"/>
    </row>
    <row r="10" spans="1:14" ht="15.6">
      <c r="A10" s="3253"/>
      <c r="B10" s="3255" t="e">
        <f t="shared" ca="1" si="0"/>
        <v>#REF!</v>
      </c>
      <c r="C10" s="3250" t="s">
        <v>2901</v>
      </c>
      <c r="D10" s="3247"/>
      <c r="E10" s="3248" t="e">
        <f t="shared" ca="1" si="1"/>
        <v>#REF!</v>
      </c>
      <c r="F10" s="3248" t="e">
        <f t="shared" ca="1" si="2"/>
        <v>#REF!</v>
      </c>
      <c r="G10" s="3245"/>
      <c r="H10" s="3245"/>
      <c r="I10" s="3245"/>
      <c r="J10" s="3245"/>
      <c r="K10" s="3245"/>
      <c r="L10" s="3245"/>
      <c r="M10" s="3245"/>
      <c r="N10" s="3245"/>
    </row>
    <row r="11" spans="1:14" ht="15.6">
      <c r="A11" s="3253"/>
      <c r="B11" s="3255" t="e">
        <f t="shared" ca="1" si="0"/>
        <v>#REF!</v>
      </c>
      <c r="C11" s="3250" t="s">
        <v>2901</v>
      </c>
      <c r="D11" s="3247"/>
      <c r="E11" s="3248" t="e">
        <f t="shared" ca="1" si="1"/>
        <v>#REF!</v>
      </c>
      <c r="F11" s="3248" t="e">
        <f t="shared" ca="1" si="2"/>
        <v>#REF!</v>
      </c>
      <c r="G11" s="3245"/>
      <c r="H11" s="3245"/>
      <c r="I11" s="3245"/>
      <c r="J11" s="3245"/>
      <c r="K11" s="3245"/>
      <c r="L11" s="3245"/>
      <c r="M11" s="3245"/>
      <c r="N11" s="3245"/>
    </row>
    <row r="12" spans="1:14" ht="15.6">
      <c r="A12" s="3253"/>
      <c r="B12" s="3255" t="e">
        <f t="shared" ca="1" si="0"/>
        <v>#REF!</v>
      </c>
      <c r="C12" s="3250" t="s">
        <v>2901</v>
      </c>
      <c r="D12" s="3247"/>
      <c r="E12" s="3248" t="e">
        <f t="shared" ca="1" si="1"/>
        <v>#REF!</v>
      </c>
      <c r="F12" s="3248" t="e">
        <f t="shared" ca="1" si="2"/>
        <v>#REF!</v>
      </c>
      <c r="G12" s="3245"/>
      <c r="H12" s="3245"/>
      <c r="I12" s="3245"/>
      <c r="J12" s="3245"/>
      <c r="K12" s="3245"/>
      <c r="L12" s="3245"/>
      <c r="M12" s="3245"/>
      <c r="N12" s="3245"/>
    </row>
    <row r="13" spans="1:14" ht="15.6">
      <c r="A13" s="3253"/>
      <c r="B13" s="3255" t="e">
        <f t="shared" ca="1" si="0"/>
        <v>#REF!</v>
      </c>
      <c r="C13" s="3250" t="s">
        <v>2901</v>
      </c>
      <c r="D13" s="3247"/>
      <c r="E13" s="3248" t="e">
        <f t="shared" ca="1" si="1"/>
        <v>#REF!</v>
      </c>
      <c r="F13" s="3248" t="e">
        <f t="shared" ca="1" si="2"/>
        <v>#REF!</v>
      </c>
      <c r="G13" s="3245"/>
      <c r="H13" s="3245"/>
      <c r="I13" s="3245"/>
      <c r="J13" s="3245"/>
      <c r="K13" s="3245"/>
      <c r="L13" s="3245"/>
      <c r="M13" s="3245"/>
      <c r="N13" s="3245"/>
    </row>
    <row r="14" spans="1:14" ht="15.6">
      <c r="A14" s="3254"/>
      <c r="B14" s="3255" t="e">
        <f t="shared" ca="1" si="0"/>
        <v>#REF!</v>
      </c>
      <c r="C14" s="3250" t="s">
        <v>2901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9"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8.33203125" style="1941" customWidth="1"/>
    <col min="16" max="16" width="30.21875" style="1941" customWidth="1"/>
    <col min="17" max="17" width="13.77734375" style="1941" customWidth="1"/>
    <col min="18" max="18" width="22.21875" style="1941" customWidth="1"/>
    <col min="19" max="19" width="1.44140625" style="1941" customWidth="1"/>
    <col min="20" max="25" width="9" style="1941"/>
    <col min="26" max="16384" width="9" style="1942"/>
  </cols>
  <sheetData>
    <row r="1" spans="1:25" s="1936" customFormat="1" ht="21.6">
      <c r="A1" s="761" t="s">
        <v>621</v>
      </c>
      <c r="B1" s="729"/>
      <c r="C1" s="762"/>
      <c r="D1" s="1932"/>
      <c r="E1" s="2241" t="s">
        <v>2358</v>
      </c>
      <c r="F1" s="2242">
        <f ca="1">J54</f>
        <v>-1.5</v>
      </c>
      <c r="G1" s="763">
        <f>MATCH(C1,'数据-取费表'!A6:A16,0)+5</f>
        <v>9</v>
      </c>
      <c r="H1" s="1302"/>
      <c r="I1" s="1933"/>
      <c r="J1" s="1933"/>
      <c r="K1" s="1934"/>
      <c r="L1" s="1933"/>
      <c r="M1" s="1933"/>
      <c r="N1" s="1935"/>
      <c r="O1" s="1935"/>
      <c r="P1" s="1935"/>
      <c r="Q1" s="1935"/>
      <c r="R1" s="1935"/>
      <c r="S1" s="1935"/>
      <c r="T1" s="1935"/>
      <c r="U1" s="1935"/>
      <c r="V1" s="1935"/>
      <c r="W1" s="1935"/>
      <c r="X1" s="1935"/>
      <c r="Y1" s="1935"/>
    </row>
    <row r="2" spans="1:25" ht="18" customHeight="1">
      <c r="A2" s="1572" t="s">
        <v>622</v>
      </c>
      <c r="B2" s="764">
        <f ca="1">IF(ISERROR(C45+J31),0,C45+J31)</f>
        <v>0</v>
      </c>
      <c r="C2" s="1303"/>
      <c r="D2" s="1937"/>
      <c r="E2" s="1938"/>
      <c r="F2" s="1938"/>
      <c r="G2" s="1524"/>
      <c r="H2" s="1315"/>
      <c r="I2" s="1939"/>
      <c r="J2" s="1939"/>
      <c r="K2" s="1940"/>
      <c r="L2" s="1939"/>
      <c r="M2" s="1939"/>
    </row>
    <row r="3" spans="1:25" ht="18" customHeight="1">
      <c r="A3" s="1573" t="s">
        <v>1676</v>
      </c>
      <c r="B3" s="1339">
        <f ca="1">ROUND(B2*10000/'数据-汇总表'!E3,0)</f>
        <v>0</v>
      </c>
      <c r="C3" s="1303"/>
      <c r="D3" s="1937"/>
      <c r="E3" s="1938"/>
      <c r="F3" s="1938"/>
      <c r="G3" s="1524"/>
      <c r="H3" s="765" t="s">
        <v>688</v>
      </c>
      <c r="I3" s="1939"/>
      <c r="J3" s="1939"/>
      <c r="K3" s="1940"/>
      <c r="L3" s="1939"/>
      <c r="M3" s="1939"/>
    </row>
    <row r="4" spans="1:25" ht="18" customHeight="1">
      <c r="A4" s="1574" t="s">
        <v>689</v>
      </c>
      <c r="B4" s="1304">
        <f ca="1">ROUND(B2*10000/'数据-汇总表'!D3,0)</f>
        <v>0</v>
      </c>
      <c r="C4" s="421"/>
      <c r="D4" s="1937"/>
      <c r="E4" s="1938"/>
      <c r="F4" s="1938"/>
      <c r="G4" s="1524"/>
      <c r="H4" s="765"/>
      <c r="I4" s="1939"/>
      <c r="J4" s="1939"/>
      <c r="K4" s="1940"/>
      <c r="L4" s="1939"/>
      <c r="M4" s="1939"/>
    </row>
    <row r="5" spans="1:25" ht="18" customHeight="1" thickBot="1">
      <c r="A5" s="1575"/>
      <c r="B5" s="423">
        <f ca="1">ROUND(B2/('数据-汇总表'!D3/666.67),0)</f>
        <v>0</v>
      </c>
      <c r="C5" s="424" t="s">
        <v>690</v>
      </c>
      <c r="D5" s="1937"/>
      <c r="E5" s="1938"/>
      <c r="F5" s="1938"/>
      <c r="G5" s="1524"/>
      <c r="H5" s="765"/>
      <c r="I5" s="1939"/>
      <c r="J5" s="1939"/>
      <c r="K5" s="1940"/>
      <c r="L5" s="1939"/>
      <c r="M5" s="1939"/>
    </row>
    <row r="6" spans="1:25" ht="18" customHeight="1">
      <c r="A6" s="1742" t="s">
        <v>691</v>
      </c>
      <c r="B6" s="1734" t="s">
        <v>692</v>
      </c>
      <c r="C6" s="1734" t="s">
        <v>625</v>
      </c>
      <c r="D6" s="1734" t="s">
        <v>626</v>
      </c>
      <c r="E6" s="768" t="s">
        <v>627</v>
      </c>
      <c r="F6" s="769"/>
      <c r="G6" s="1526"/>
      <c r="H6" s="1742" t="s">
        <v>623</v>
      </c>
      <c r="I6" s="1734" t="s">
        <v>624</v>
      </c>
      <c r="J6" s="1734" t="s">
        <v>625</v>
      </c>
      <c r="K6" s="1734" t="s">
        <v>626</v>
      </c>
      <c r="L6" s="768" t="s">
        <v>627</v>
      </c>
      <c r="M6" s="769"/>
    </row>
    <row r="7" spans="1:25" ht="18" customHeight="1">
      <c r="A7" s="770">
        <v>1</v>
      </c>
      <c r="B7" s="771" t="s">
        <v>2439</v>
      </c>
      <c r="C7" s="53">
        <f ca="1">C8+C12+C14</f>
        <v>0</v>
      </c>
      <c r="D7" s="2348" t="s">
        <v>2442</v>
      </c>
      <c r="E7" s="2342"/>
      <c r="F7" s="2343"/>
      <c r="G7" s="1526"/>
      <c r="H7" s="770">
        <v>1</v>
      </c>
      <c r="I7" s="771" t="s">
        <v>2439</v>
      </c>
      <c r="J7" s="53">
        <f ca="1">J8+J12+J14</f>
        <v>0</v>
      </c>
      <c r="K7" s="2348" t="s">
        <v>2442</v>
      </c>
      <c r="L7" s="2342"/>
      <c r="M7" s="2343"/>
    </row>
    <row r="8" spans="1:25" ht="18" customHeight="1">
      <c r="A8" s="1744" t="s">
        <v>1814</v>
      </c>
      <c r="B8" s="3561" t="s">
        <v>2444</v>
      </c>
      <c r="C8" s="1739">
        <f ca="1">ROUND(F8*F10*F9*(1-F11)/10000,0)</f>
        <v>0</v>
      </c>
      <c r="D8" s="1736" t="s">
        <v>2515</v>
      </c>
      <c r="E8" s="61" t="s">
        <v>630</v>
      </c>
      <c r="F8" s="774">
        <f ca="1">INDIRECT("'数据-取费表'!u"&amp;$G$1)</f>
        <v>0</v>
      </c>
      <c r="G8" s="1526"/>
      <c r="H8" s="2356" t="s">
        <v>1814</v>
      </c>
      <c r="I8" s="3561" t="s">
        <v>2444</v>
      </c>
      <c r="J8" s="772">
        <f ca="1">ROUND(M8*M10*M9*(1-M11)/10000,0)</f>
        <v>0</v>
      </c>
      <c r="K8" s="338" t="s">
        <v>2515</v>
      </c>
      <c r="L8" s="773" t="s">
        <v>1728</v>
      </c>
      <c r="M8" s="774">
        <f ca="1">INDIRECT("'数据-取费表'!z"&amp;$G$1)</f>
        <v>0</v>
      </c>
    </row>
    <row r="9" spans="1:25" ht="18" customHeight="1">
      <c r="A9" s="2352"/>
      <c r="B9" s="3562"/>
      <c r="C9" s="1740"/>
      <c r="D9" s="1737"/>
      <c r="E9" s="61" t="s">
        <v>631</v>
      </c>
      <c r="F9" s="774">
        <f ca="1">IF(INDIRECT("'数据-取费表'!ah"&amp;$G$1)="",INDIRECT("'数据-取费表'!k"&amp;$G$1),INDIRECT("'数据-取费表'!ah"&amp;$G$1))</f>
        <v>0</v>
      </c>
      <c r="G9" s="1526"/>
      <c r="H9" s="2341"/>
      <c r="I9" s="3562"/>
      <c r="J9" s="777"/>
      <c r="K9" s="778"/>
      <c r="L9" s="773" t="s">
        <v>1729</v>
      </c>
      <c r="M9" s="774">
        <f ca="1">F9</f>
        <v>0</v>
      </c>
    </row>
    <row r="10" spans="1:25" ht="18" customHeight="1">
      <c r="A10" s="2345"/>
      <c r="B10" s="3563"/>
      <c r="C10" s="1740"/>
      <c r="D10" s="1737"/>
      <c r="E10" s="61" t="s">
        <v>632</v>
      </c>
      <c r="F10" s="774">
        <f ca="1">INDIRECT("'数据-取费表'!ai"&amp;$G$1)</f>
        <v>0</v>
      </c>
      <c r="G10" s="1526"/>
      <c r="H10" s="2341"/>
      <c r="I10" s="3563"/>
      <c r="J10" s="777"/>
      <c r="K10" s="778"/>
      <c r="L10" s="773" t="s">
        <v>1730</v>
      </c>
      <c r="M10" s="774">
        <f ca="1">INDIRECT("'数据-取费表'!ai"&amp;$G$1)</f>
        <v>0</v>
      </c>
    </row>
    <row r="11" spans="1:25" ht="18" customHeight="1">
      <c r="A11" s="775"/>
      <c r="B11" s="3564"/>
      <c r="C11" s="1740"/>
      <c r="D11" s="1737"/>
      <c r="E11" s="61" t="s">
        <v>633</v>
      </c>
      <c r="F11" s="783">
        <f ca="1">INDIRECT("'数据-取费表'!w"&amp;$G$1)</f>
        <v>0</v>
      </c>
      <c r="G11" s="1526"/>
      <c r="H11" s="2357"/>
      <c r="I11" s="3563"/>
      <c r="J11" s="777"/>
      <c r="K11" s="778"/>
      <c r="L11" s="784" t="s">
        <v>1731</v>
      </c>
      <c r="M11" s="785">
        <f ca="1">INDIRECT("'数据-取费表'!ab"&amp;$G$1)</f>
        <v>0</v>
      </c>
    </row>
    <row r="12" spans="1:25" ht="18" customHeight="1">
      <c r="A12" s="1744" t="s">
        <v>1815</v>
      </c>
      <c r="B12" s="2346" t="s">
        <v>2440</v>
      </c>
      <c r="C12" s="788">
        <f ca="1">ROUND(IF(F12="押一",C8/12*F13,IF(F12="押二",C8/12*2*F13,IF(F12="押三",C8/12*3*F13,C13*F13))),0)</f>
        <v>0</v>
      </c>
      <c r="D12" s="2353" t="s">
        <v>2927</v>
      </c>
      <c r="E12" s="2350" t="s">
        <v>2445</v>
      </c>
      <c r="F12" s="2464"/>
      <c r="G12" s="1526"/>
      <c r="H12" s="2413" t="s">
        <v>1815</v>
      </c>
      <c r="I12" s="2418" t="s">
        <v>2440</v>
      </c>
      <c r="J12" s="772">
        <f ca="1">ROUND(IF(M12="押一",J8/12*M13,IF(M12="押二",J8/12*2*M13,IF(M12="押三",J8/12*3*M13,J13*M13))),0)</f>
        <v>0</v>
      </c>
      <c r="K12" s="2353" t="s">
        <v>2927</v>
      </c>
      <c r="L12" s="2350" t="s">
        <v>2445</v>
      </c>
      <c r="M12" s="2464"/>
    </row>
    <row r="13" spans="1:25" ht="18" customHeight="1">
      <c r="A13" s="779"/>
      <c r="B13" s="2347" t="s">
        <v>2554</v>
      </c>
      <c r="C13" s="2351"/>
      <c r="D13" s="778"/>
      <c r="E13" s="2350" t="s">
        <v>2437</v>
      </c>
      <c r="F13" s="785">
        <f ca="1">'数据-取费表'!B39</f>
        <v>1.4999999999999999E-2</v>
      </c>
      <c r="G13" s="1526"/>
      <c r="H13" s="2414"/>
      <c r="I13" s="2347" t="s">
        <v>2554</v>
      </c>
      <c r="J13" s="2351"/>
      <c r="K13" s="2415"/>
      <c r="L13" s="2350" t="s">
        <v>2437</v>
      </c>
      <c r="M13" s="2344">
        <f ca="1">'数据-取费表'!B39</f>
        <v>1.4999999999999999E-2</v>
      </c>
    </row>
    <row r="14" spans="1:25" ht="18" customHeight="1" thickBot="1">
      <c r="A14" s="2389" t="s">
        <v>2448</v>
      </c>
      <c r="B14" s="2390" t="s">
        <v>2441</v>
      </c>
      <c r="C14" s="2391"/>
      <c r="D14" s="2392"/>
      <c r="E14" s="2393"/>
      <c r="F14" s="2394"/>
      <c r="G14" s="1526"/>
      <c r="H14" s="2403" t="s">
        <v>2448</v>
      </c>
      <c r="I14" s="2416" t="s">
        <v>2441</v>
      </c>
      <c r="J14" s="2417"/>
      <c r="K14" s="2392"/>
      <c r="L14" s="2393"/>
      <c r="M14" s="2406"/>
    </row>
    <row r="15" spans="1:25" ht="18" customHeight="1" thickTop="1">
      <c r="A15" s="1743" t="s">
        <v>1864</v>
      </c>
      <c r="B15" s="1741" t="s">
        <v>634</v>
      </c>
      <c r="C15" s="781">
        <f ca="1">ROUND(C31*F15,0)</f>
        <v>0</v>
      </c>
      <c r="D15" s="1748" t="s">
        <v>635</v>
      </c>
      <c r="E15" s="784" t="s">
        <v>636</v>
      </c>
      <c r="F15" s="789">
        <f ca="1">INDIRECT("'数据-取费表'!y"&amp;$G$1)</f>
        <v>0</v>
      </c>
      <c r="G15" s="1526"/>
      <c r="H15" s="1743" t="s">
        <v>1816</v>
      </c>
      <c r="I15" s="1741" t="s">
        <v>637</v>
      </c>
      <c r="J15" s="1733">
        <f ca="1">ROUND(J16*J17,0)</f>
        <v>0</v>
      </c>
      <c r="K15" s="1735" t="s">
        <v>635</v>
      </c>
      <c r="L15" s="790"/>
      <c r="M15" s="791"/>
    </row>
    <row r="16" spans="1:25" ht="18" customHeight="1">
      <c r="A16" s="792" t="s">
        <v>1865</v>
      </c>
      <c r="B16" s="773" t="s">
        <v>638</v>
      </c>
      <c r="C16" s="793">
        <f ca="1">INDIRECT("'数据-取费表'!m"&amp;$G$1)+INDIRECT("'数据-取费表'!t"&amp;$G$1)</f>
        <v>0</v>
      </c>
      <c r="D16" s="1892" t="s">
        <v>639</v>
      </c>
      <c r="E16" s="1893"/>
      <c r="F16" s="794"/>
      <c r="G16" s="1526"/>
      <c r="H16" s="792" t="s">
        <v>2057</v>
      </c>
      <c r="I16" s="2110" t="s">
        <v>2804</v>
      </c>
      <c r="J16" s="53">
        <f ca="1">C31</f>
        <v>0</v>
      </c>
      <c r="K16" s="26"/>
      <c r="L16" s="790"/>
      <c r="M16" s="791"/>
    </row>
    <row r="17" spans="1:25" s="1946" customFormat="1" ht="18" customHeight="1">
      <c r="A17" s="792" t="s">
        <v>1839</v>
      </c>
      <c r="B17" s="773" t="s">
        <v>640</v>
      </c>
      <c r="C17" s="53">
        <f ca="1">ROUND(C16*F17,0)</f>
        <v>0</v>
      </c>
      <c r="D17" s="795" t="s">
        <v>641</v>
      </c>
      <c r="E17" s="795" t="s">
        <v>642</v>
      </c>
      <c r="F17" s="796">
        <f>'数据-取费表'!B33</f>
        <v>0.03</v>
      </c>
      <c r="G17" s="1527"/>
      <c r="H17" s="792" t="s">
        <v>2058</v>
      </c>
      <c r="I17" s="773" t="s">
        <v>636</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1840</v>
      </c>
      <c r="B18" s="773" t="s">
        <v>643</v>
      </c>
      <c r="C18" s="53">
        <f ca="1">ROUND(INDIRECT("'数据-取费表'!m"&amp;$G$1)*F18,0)</f>
        <v>0</v>
      </c>
      <c r="D18" s="773" t="s">
        <v>641</v>
      </c>
      <c r="E18" s="773" t="s">
        <v>642</v>
      </c>
      <c r="F18" s="798">
        <f ca="1">IF(INDIRECT("'数据-取费表'!c"&amp;$G$1)="住宅",'数据-取费表'!B34,0)</f>
        <v>0</v>
      </c>
      <c r="G18" s="1526"/>
      <c r="H18" s="786" t="s">
        <v>1817</v>
      </c>
      <c r="I18" s="787" t="s">
        <v>644</v>
      </c>
      <c r="J18" s="788">
        <f ca="1">ROUND(J19+J24+J25+J26,0)</f>
        <v>0</v>
      </c>
      <c r="K18" s="26" t="s">
        <v>645</v>
      </c>
      <c r="L18" s="1895"/>
      <c r="M18" s="56"/>
    </row>
    <row r="19" spans="1:25" s="1946" customFormat="1" ht="18" customHeight="1">
      <c r="A19" s="792" t="s">
        <v>1841</v>
      </c>
      <c r="B19" s="773" t="s">
        <v>646</v>
      </c>
      <c r="C19" s="53">
        <f ca="1">ROUND(F19*(INDIRECT("'数据-取费表'!k"&amp;$G$1)+INDIRECT("'数据-取费表'!S"&amp;$G$1))/10000,0)</f>
        <v>0</v>
      </c>
      <c r="D19" s="773" t="s">
        <v>647</v>
      </c>
      <c r="E19" s="773" t="s">
        <v>648</v>
      </c>
      <c r="F19" s="56">
        <f>'数据-取费表'!B35</f>
        <v>150</v>
      </c>
      <c r="G19" s="1527"/>
      <c r="H19" s="792" t="s">
        <v>2057</v>
      </c>
      <c r="I19" s="773" t="s">
        <v>649</v>
      </c>
      <c r="J19" s="3017">
        <f ca="1">ROUND(IF(AND(项目基本情况!B11="自然人",项目基本情况!B10="北京市"),J8*M19/(1+'数据-取费表'!C42),J20+J21+J22),0)</f>
        <v>0</v>
      </c>
      <c r="K19" s="1892" t="s">
        <v>650</v>
      </c>
      <c r="L19" s="1890" t="s">
        <v>651</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1842</v>
      </c>
      <c r="B20" s="773" t="s">
        <v>652</v>
      </c>
      <c r="C20" s="53">
        <f ca="1">ROUND(C16*F20,0)</f>
        <v>0</v>
      </c>
      <c r="D20" s="773" t="s">
        <v>641</v>
      </c>
      <c r="E20" s="773" t="s">
        <v>642</v>
      </c>
      <c r="F20" s="798">
        <f>'数据-取费表'!B36</f>
        <v>1.4999999999999999E-2</v>
      </c>
      <c r="G20" s="1527"/>
      <c r="H20" s="792" t="s">
        <v>1821</v>
      </c>
      <c r="I20" s="773" t="s">
        <v>653</v>
      </c>
      <c r="J20" s="53">
        <f ca="1">ROUND(J8*M20/(1+'数据-取费表'!C42),1)</f>
        <v>0</v>
      </c>
      <c r="K20" s="1890" t="s">
        <v>654</v>
      </c>
      <c r="L20" s="773" t="s">
        <v>642</v>
      </c>
      <c r="M20" s="798">
        <f>'数据-取费表'!B41</f>
        <v>5.6000000000000001E-2</v>
      </c>
      <c r="N20" s="1945"/>
      <c r="O20" s="1945"/>
      <c r="P20" s="1945"/>
      <c r="Q20" s="1945"/>
      <c r="R20" s="1945"/>
      <c r="S20" s="1945"/>
      <c r="T20" s="1945"/>
      <c r="U20" s="1945"/>
      <c r="V20" s="1945"/>
      <c r="W20" s="1945"/>
      <c r="X20" s="1945"/>
      <c r="Y20" s="1945"/>
    </row>
    <row r="21" spans="1:25" ht="18" customHeight="1">
      <c r="A21" s="792" t="s">
        <v>1866</v>
      </c>
      <c r="B21" s="773" t="s">
        <v>655</v>
      </c>
      <c r="C21" s="53">
        <f ca="1">SUM(C16:C20)</f>
        <v>0</v>
      </c>
      <c r="D21" s="258" t="s">
        <v>656</v>
      </c>
      <c r="E21" s="1895"/>
      <c r="F21" s="56"/>
      <c r="G21" s="1526"/>
      <c r="H21" s="1744" t="s">
        <v>1839</v>
      </c>
      <c r="I21" s="773" t="s">
        <v>657</v>
      </c>
      <c r="J21" s="53">
        <f ca="1">IF(K21="按租金收入计税",ROUND(J8*M21/(1+'数据-取费表'!C42),1),ROUND(C31*F35*0.7,1))</f>
        <v>0</v>
      </c>
      <c r="K21" s="799" t="s">
        <v>658</v>
      </c>
      <c r="L21" s="773" t="s">
        <v>642</v>
      </c>
      <c r="M21" s="798">
        <f>IF(K21="按租金收入计税",'数据-取费表'!B51,'数据-取费表'!B50)</f>
        <v>1.2E-2</v>
      </c>
    </row>
    <row r="22" spans="1:25" s="1946" customFormat="1" ht="18" customHeight="1">
      <c r="A22" s="792" t="s">
        <v>1867</v>
      </c>
      <c r="B22" s="773" t="s">
        <v>659</v>
      </c>
      <c r="C22" s="53">
        <f ca="1">ROUND(C21*F22,0)</f>
        <v>0</v>
      </c>
      <c r="D22" s="800" t="s">
        <v>660</v>
      </c>
      <c r="E22" s="773" t="s">
        <v>642</v>
      </c>
      <c r="F22" s="798">
        <f>'数据-取费表'!B37</f>
        <v>0.02</v>
      </c>
      <c r="G22" s="1527"/>
      <c r="H22" s="1746" t="s">
        <v>1840</v>
      </c>
      <c r="I22" s="1736" t="s">
        <v>661</v>
      </c>
      <c r="J22" s="54">
        <f ca="1">ROUND(M22*M23/10000,0)</f>
        <v>0</v>
      </c>
      <c r="K22" s="802" t="s">
        <v>662</v>
      </c>
      <c r="L22" s="773" t="s">
        <v>663</v>
      </c>
      <c r="M22" s="631">
        <f>'数据-取费表'!B52</f>
        <v>14</v>
      </c>
      <c r="N22" s="1945"/>
      <c r="O22" s="1945"/>
      <c r="P22" s="1945"/>
      <c r="Q22" s="1945"/>
      <c r="R22" s="1945"/>
      <c r="S22" s="1945"/>
      <c r="T22" s="1945"/>
      <c r="U22" s="1945"/>
      <c r="V22" s="1945"/>
      <c r="W22" s="1945"/>
      <c r="X22" s="1945"/>
      <c r="Y22" s="1945"/>
    </row>
    <row r="23" spans="1:25" s="1946" customFormat="1" ht="18" customHeight="1">
      <c r="A23" s="792" t="s">
        <v>1868</v>
      </c>
      <c r="B23" s="773" t="s">
        <v>664</v>
      </c>
      <c r="C23" s="53" t="s">
        <v>1</v>
      </c>
      <c r="D23" s="800" t="s">
        <v>665</v>
      </c>
      <c r="E23" s="773" t="s">
        <v>666</v>
      </c>
      <c r="F23" s="798">
        <f>'数据-取费表'!B38</f>
        <v>0.02</v>
      </c>
      <c r="G23" s="1527"/>
      <c r="H23" s="1747"/>
      <c r="I23" s="1738"/>
      <c r="J23" s="69"/>
      <c r="K23" s="804"/>
      <c r="L23" s="773" t="s">
        <v>667</v>
      </c>
      <c r="M23" s="774">
        <f ca="1">INDIRECT("'数据-取费表'!r"&amp;$G$1)</f>
        <v>0</v>
      </c>
      <c r="N23" s="1945"/>
      <c r="O23" s="1945"/>
      <c r="P23" s="1945"/>
      <c r="Q23" s="1945"/>
      <c r="R23" s="1945"/>
      <c r="S23" s="1945"/>
      <c r="T23" s="1945"/>
      <c r="U23" s="1945"/>
      <c r="V23" s="1945"/>
      <c r="W23" s="1945"/>
      <c r="X23" s="1945"/>
      <c r="Y23" s="1945"/>
    </row>
    <row r="24" spans="1:25" ht="18" customHeight="1">
      <c r="A24" s="792" t="s">
        <v>1869</v>
      </c>
      <c r="B24" s="773" t="s">
        <v>668</v>
      </c>
      <c r="C24" s="53"/>
      <c r="D24" s="2423" t="str">
        <f>IF(F25&lt;=1,"单利计息。","复利计息。")&amp;"建造成本、管理费用、销售费用产生的利息。"</f>
        <v>复利计息。建造成本、管理费用、销售费用产生的利息。</v>
      </c>
      <c r="E24" s="1895"/>
      <c r="F24" s="56"/>
      <c r="G24" s="1526"/>
      <c r="H24" s="1745" t="s">
        <v>2058</v>
      </c>
      <c r="I24" s="773" t="s">
        <v>669</v>
      </c>
      <c r="J24" s="53">
        <f ca="1">ROUND(J16*M24,0)</f>
        <v>0</v>
      </c>
      <c r="K24" s="1890" t="s">
        <v>670</v>
      </c>
      <c r="L24" s="773" t="s">
        <v>642</v>
      </c>
      <c r="M24" s="805">
        <f ca="1">INDIRECT("'数据-取费表'!Ak"&amp;$G$1)</f>
        <v>0</v>
      </c>
    </row>
    <row r="25" spans="1:25" s="1946" customFormat="1" ht="18" customHeight="1">
      <c r="A25" s="792" t="s">
        <v>1865</v>
      </c>
      <c r="B25" s="773" t="s">
        <v>2420</v>
      </c>
      <c r="C25" s="53">
        <f ca="1">ROUND(IF('数据-取费表'!B22&lt;=1,(C21+C22)*F26*F25/2,(C21+C22)*(POWER((1+F26),F25/2)-1)),0)</f>
        <v>0</v>
      </c>
      <c r="D25" s="2422" t="str">
        <f>IF(F25&lt;=1,"(建造成本+管理费用)×利率×(建设周期÷2)","(建造成本+管理费用)×((1+利率)^(建设周期÷2)-1)")</f>
        <v>(建造成本+管理费用)×((1+利率)^(建设周期÷2)-1)</v>
      </c>
      <c r="E25" s="773" t="s">
        <v>671</v>
      </c>
      <c r="F25" s="631">
        <f>'数据-取费表'!B20</f>
        <v>1.5</v>
      </c>
      <c r="G25" s="1527"/>
      <c r="H25" s="792" t="s">
        <v>1868</v>
      </c>
      <c r="I25" s="773" t="s">
        <v>672</v>
      </c>
      <c r="J25" s="53">
        <f ca="1">ROUND(J15*M25,0)</f>
        <v>0</v>
      </c>
      <c r="K25" s="1890" t="s">
        <v>673</v>
      </c>
      <c r="L25" s="773" t="s">
        <v>642</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1839</v>
      </c>
      <c r="B26" s="773" t="s">
        <v>674</v>
      </c>
      <c r="C26" s="53">
        <f ca="1">ROUND(IF('数据-取费表'!B22&lt;=1,F23*F26*F25/2,F23*(POWER((1+F26),F25/2)-1)),4)</f>
        <v>6.9999999999999999E-4</v>
      </c>
      <c r="D26" s="2422" t="str">
        <f>IF(F25&lt;=1,"销售费用×利率×(建设周期÷2)","销售费用×((1+利率)^(建设周期÷2)-1)")</f>
        <v>销售费用×((1+利率)^(建设周期÷2)-1)</v>
      </c>
      <c r="E26" s="773" t="s">
        <v>675</v>
      </c>
      <c r="F26" s="807">
        <f ca="1">'数据-取费表'!B40</f>
        <v>4.7500000000000001E-2</v>
      </c>
      <c r="G26" s="1527"/>
      <c r="H26" s="792" t="s">
        <v>1869</v>
      </c>
      <c r="I26" s="773" t="s">
        <v>659</v>
      </c>
      <c r="J26" s="53">
        <f ca="1">ROUND(J7*M26,0)</f>
        <v>0</v>
      </c>
      <c r="K26" s="1890" t="s">
        <v>676</v>
      </c>
      <c r="L26" s="773" t="s">
        <v>642</v>
      </c>
      <c r="M26" s="783">
        <f ca="1">INDIRECT("'数据-取费表'!Am"&amp;$G$1)</f>
        <v>0</v>
      </c>
      <c r="N26" s="1945"/>
      <c r="O26" s="1945"/>
      <c r="P26" s="1945"/>
      <c r="Q26" s="1945"/>
      <c r="R26" s="1945"/>
      <c r="S26" s="1945"/>
      <c r="T26" s="1945"/>
      <c r="U26" s="1945"/>
      <c r="V26" s="1945"/>
      <c r="W26" s="1945"/>
      <c r="X26" s="1945"/>
      <c r="Y26" s="1945"/>
    </row>
    <row r="27" spans="1:25" ht="18" customHeight="1">
      <c r="A27" s="792" t="s">
        <v>1871</v>
      </c>
      <c r="B27" s="773" t="s">
        <v>677</v>
      </c>
      <c r="C27" s="53"/>
      <c r="D27" s="258" t="s">
        <v>678</v>
      </c>
      <c r="E27" s="1895"/>
      <c r="F27" s="56"/>
      <c r="G27" s="1526"/>
      <c r="H27" s="786" t="s">
        <v>1818</v>
      </c>
      <c r="I27" s="2723" t="s">
        <v>2801</v>
      </c>
      <c r="J27" s="788">
        <f ca="1">J7-J18</f>
        <v>0</v>
      </c>
      <c r="K27" s="1892" t="s">
        <v>693</v>
      </c>
      <c r="L27" s="1894"/>
      <c r="M27" s="808"/>
    </row>
    <row r="28" spans="1:25" ht="18" customHeight="1">
      <c r="A28" s="792" t="s">
        <v>1865</v>
      </c>
      <c r="B28" s="773" t="s">
        <v>2421</v>
      </c>
      <c r="C28" s="53">
        <f ca="1">ROUND((C21+C22)*F28,0)</f>
        <v>0</v>
      </c>
      <c r="D28" s="800" t="s">
        <v>694</v>
      </c>
      <c r="E28" s="784" t="s">
        <v>695</v>
      </c>
      <c r="F28" s="783">
        <f ca="1">INDIRECT("'数据-取费表'!q"&amp;$G$1)</f>
        <v>0</v>
      </c>
      <c r="G28" s="1526"/>
      <c r="H28" s="770" t="s">
        <v>1827</v>
      </c>
      <c r="I28" s="771" t="s">
        <v>696</v>
      </c>
      <c r="J28" s="772">
        <f ca="1">IF(J7&lt;&gt;0,ROUND(J27*(1-((1+M30)/(1+M28))^M29)/(M28-M30),0),0)</f>
        <v>0</v>
      </c>
      <c r="K28" s="802" t="s">
        <v>697</v>
      </c>
      <c r="L28" s="773" t="s">
        <v>698</v>
      </c>
      <c r="M28" s="783">
        <f ca="1">INDIRECT("'数据-取费表'!I"&amp;$G$1)</f>
        <v>0</v>
      </c>
    </row>
    <row r="29" spans="1:25" ht="18" customHeight="1">
      <c r="A29" s="792" t="s">
        <v>1839</v>
      </c>
      <c r="B29" s="773" t="s">
        <v>679</v>
      </c>
      <c r="C29" s="53">
        <f ca="1">ROUND(F23*F28,4)</f>
        <v>0</v>
      </c>
      <c r="D29" s="800" t="s">
        <v>699</v>
      </c>
      <c r="E29" s="795"/>
      <c r="F29" s="796"/>
      <c r="G29" s="1526"/>
      <c r="H29" s="775"/>
      <c r="I29" s="776"/>
      <c r="J29" s="777"/>
      <c r="K29" s="809" t="s">
        <v>700</v>
      </c>
      <c r="L29" s="773" t="s">
        <v>701</v>
      </c>
      <c r="M29" s="810">
        <f ca="1">INDIRECT("'数据-取费表'!ag"&amp;$G$1)</f>
        <v>0</v>
      </c>
    </row>
    <row r="30" spans="1:25" s="1946" customFormat="1" ht="18" customHeight="1">
      <c r="A30" s="792" t="s">
        <v>1872</v>
      </c>
      <c r="B30" s="773" t="s">
        <v>680</v>
      </c>
      <c r="C30" s="53">
        <f>ROUND(F30/(1+'数据-取费表'!C42),4)</f>
        <v>5.33E-2</v>
      </c>
      <c r="D30" s="800" t="s">
        <v>702</v>
      </c>
      <c r="E30" s="773" t="s">
        <v>642</v>
      </c>
      <c r="F30" s="798">
        <f>'数据-取费表'!B41</f>
        <v>5.6000000000000001E-2</v>
      </c>
      <c r="G30" s="1527"/>
      <c r="H30" s="779"/>
      <c r="I30" s="780"/>
      <c r="J30" s="781"/>
      <c r="K30" s="804"/>
      <c r="L30" s="773" t="s">
        <v>703</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1873</v>
      </c>
      <c r="B31" s="2393" t="s">
        <v>2802</v>
      </c>
      <c r="C31" s="2396">
        <f ca="1">ROUND((C21+C22+C25+C28)/(1-F23-C26-C29-C30),0)</f>
        <v>0</v>
      </c>
      <c r="D31" s="2397"/>
      <c r="E31" s="2398"/>
      <c r="F31" s="2399"/>
      <c r="G31" s="1527"/>
      <c r="H31" s="811" t="s">
        <v>1862</v>
      </c>
      <c r="I31" s="2724" t="s">
        <v>2803</v>
      </c>
      <c r="J31" s="813">
        <f ca="1">ROUND(J28/(1+F45)^F46,0)</f>
        <v>0</v>
      </c>
      <c r="K31" s="814" t="s">
        <v>681</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682</v>
      </c>
      <c r="C32" s="781">
        <f ca="1">ROUND(C33+C38+C39+C40,0)</f>
        <v>0</v>
      </c>
      <c r="D32" s="1735" t="s">
        <v>645</v>
      </c>
      <c r="E32" s="2339"/>
      <c r="F32" s="2343"/>
      <c r="G32" s="1944"/>
      <c r="H32" s="1947"/>
      <c r="I32" s="1948"/>
      <c r="J32" s="1949"/>
      <c r="K32" s="1950"/>
      <c r="L32" s="1951"/>
      <c r="M32" s="1952"/>
    </row>
    <row r="33" spans="1:18" ht="18" customHeight="1">
      <c r="A33" s="792" t="s">
        <v>1866</v>
      </c>
      <c r="B33" s="773" t="s">
        <v>649</v>
      </c>
      <c r="C33" s="3017">
        <f ca="1">ROUND(IF(AND(项目基本情况!B11="自然人",项目基本情况!B10="北京市"),C8*F33/(1+'数据-取费表'!C42),C34+C35+C36),0)</f>
        <v>0</v>
      </c>
      <c r="D33" s="1892" t="s">
        <v>650</v>
      </c>
      <c r="E33" s="1890" t="s">
        <v>683</v>
      </c>
      <c r="F33" s="3016" t="str">
        <f>IF(项目基本情况!B11="企业","——",IF('数据-取费表'!B10="住宅",IF(F8*F9*F10/12/(1+'数据-取费表'!F30)&gt;100000,4%,2.5%),IF(F8*F9*F10/12/(1+'数据-取费表'!F30)&gt;100000,12%,7%)))</f>
        <v>——</v>
      </c>
      <c r="G33" s="1944"/>
      <c r="H33" s="3256" t="s">
        <v>2985</v>
      </c>
      <c r="I33" s="1948"/>
      <c r="J33" s="1949"/>
      <c r="K33" s="1950"/>
      <c r="L33" s="1951"/>
      <c r="M33" s="1952"/>
    </row>
    <row r="34" spans="1:18" ht="18" customHeight="1">
      <c r="A34" s="792" t="s">
        <v>1865</v>
      </c>
      <c r="B34" s="773" t="s">
        <v>653</v>
      </c>
      <c r="C34" s="53">
        <f ca="1">ROUND(C8*F34/(1+'数据-取费表'!C42),1)</f>
        <v>0</v>
      </c>
      <c r="D34" s="1890" t="s">
        <v>654</v>
      </c>
      <c r="E34" s="773" t="s">
        <v>642</v>
      </c>
      <c r="F34" s="798">
        <f>'数据-取费表'!B41</f>
        <v>5.6000000000000001E-2</v>
      </c>
      <c r="G34" s="1944"/>
      <c r="H34" s="1953"/>
      <c r="I34" s="1954"/>
      <c r="J34" s="1955"/>
      <c r="K34" s="1956"/>
      <c r="L34" s="1957"/>
      <c r="M34" s="1958"/>
    </row>
    <row r="35" spans="1:18" ht="18" customHeight="1">
      <c r="A35" s="792" t="s">
        <v>1839</v>
      </c>
      <c r="B35" s="773" t="s">
        <v>657</v>
      </c>
      <c r="C35" s="53">
        <f ca="1">IF(D35="按租金收入计税",ROUND(C8*F35/(1+'数据-取费表'!C42),1),IF(D35="按房产原值计税",ROUND(C31*F35*0.7,1),INDIRECT("'数据-取费表'!Aj"&amp;$G$1)))</f>
        <v>0</v>
      </c>
      <c r="D35" s="799" t="s">
        <v>1670</v>
      </c>
      <c r="E35" s="773" t="s">
        <v>642</v>
      </c>
      <c r="F35" s="798">
        <f>IF(D35="按租金收入计税",'数据-取费表'!B51,'数据-取费表'!B50)</f>
        <v>1.2E-2</v>
      </c>
      <c r="G35" s="1944"/>
      <c r="H35" s="1959"/>
      <c r="I35" s="1959"/>
      <c r="J35" s="1959"/>
      <c r="K35" s="1960"/>
      <c r="L35" s="1959"/>
      <c r="M35" s="1959"/>
    </row>
    <row r="36" spans="1:18" ht="18" customHeight="1">
      <c r="A36" s="801" t="s">
        <v>1870</v>
      </c>
      <c r="B36" s="338" t="s">
        <v>661</v>
      </c>
      <c r="C36" s="54">
        <f ca="1">ROUND(F36*F37/10000,1)</f>
        <v>0</v>
      </c>
      <c r="D36" s="802" t="s">
        <v>662</v>
      </c>
      <c r="E36" s="773" t="s">
        <v>663</v>
      </c>
      <c r="F36" s="631">
        <f>'数据-取费表'!B52</f>
        <v>14</v>
      </c>
      <c r="G36" s="1944"/>
      <c r="H36" s="1947"/>
      <c r="I36" s="3560"/>
      <c r="J36" s="1961"/>
      <c r="K36" s="1962"/>
      <c r="L36" s="1961"/>
      <c r="M36" s="1961"/>
    </row>
    <row r="37" spans="1:18" ht="18" customHeight="1">
      <c r="A37" s="803"/>
      <c r="B37" s="782"/>
      <c r="C37" s="69"/>
      <c r="D37" s="804"/>
      <c r="E37" s="773" t="s">
        <v>667</v>
      </c>
      <c r="F37" s="774">
        <f ca="1">INDIRECT("'数据-取费表'!r"&amp;$G$1)</f>
        <v>0</v>
      </c>
      <c r="G37" s="1944"/>
      <c r="H37" s="1947"/>
      <c r="I37" s="3560"/>
      <c r="J37" s="1959"/>
      <c r="K37" s="1960"/>
      <c r="L37" s="1959"/>
      <c r="M37" s="1959"/>
    </row>
    <row r="38" spans="1:18" ht="18" customHeight="1">
      <c r="A38" s="792" t="s">
        <v>1867</v>
      </c>
      <c r="B38" s="773" t="s">
        <v>669</v>
      </c>
      <c r="C38" s="53">
        <f ca="1">ROUND(C31*F38,1)</f>
        <v>0</v>
      </c>
      <c r="D38" s="1890" t="s">
        <v>684</v>
      </c>
      <c r="E38" s="773" t="s">
        <v>642</v>
      </c>
      <c r="F38" s="805">
        <f ca="1">INDIRECT("'数据-取费表'!Ak"&amp;$G$1)</f>
        <v>0</v>
      </c>
      <c r="G38" s="1944"/>
      <c r="H38" s="1959"/>
      <c r="I38" s="3020"/>
      <c r="J38" s="1899"/>
      <c r="K38" s="1963"/>
      <c r="L38" s="1959"/>
      <c r="M38" s="1959"/>
    </row>
    <row r="39" spans="1:18" ht="18" customHeight="1">
      <c r="A39" s="792" t="s">
        <v>1868</v>
      </c>
      <c r="B39" s="773" t="s">
        <v>672</v>
      </c>
      <c r="C39" s="53">
        <f ca="1">ROUND(C15*F39,1)</f>
        <v>0</v>
      </c>
      <c r="D39" s="1890" t="s">
        <v>673</v>
      </c>
      <c r="E39" s="773" t="s">
        <v>642</v>
      </c>
      <c r="F39" s="806">
        <f ca="1">INDIRECT("'数据-取费表'!Al"&amp;$G$1)</f>
        <v>0</v>
      </c>
      <c r="G39" s="1944"/>
      <c r="H39" s="1959"/>
      <c r="I39" s="3020"/>
      <c r="J39" s="1899"/>
      <c r="K39" s="1963"/>
      <c r="L39" s="1959"/>
      <c r="M39" s="1959"/>
    </row>
    <row r="40" spans="1:18" ht="18" customHeight="1" thickBot="1">
      <c r="A40" s="2412" t="s">
        <v>1869</v>
      </c>
      <c r="B40" s="2398" t="s">
        <v>659</v>
      </c>
      <c r="C40" s="2396">
        <f ca="1">ROUND(C7*F40,1)</f>
        <v>0</v>
      </c>
      <c r="D40" s="2397" t="s">
        <v>676</v>
      </c>
      <c r="E40" s="2398" t="s">
        <v>642</v>
      </c>
      <c r="F40" s="2394">
        <f ca="1">INDIRECT("'数据-取费表'!Am"&amp;$G$1)</f>
        <v>0</v>
      </c>
      <c r="G40" s="1944"/>
      <c r="H40" s="1959"/>
      <c r="I40" s="3020"/>
      <c r="J40" s="1899"/>
      <c r="K40" s="1964"/>
      <c r="L40" s="1959"/>
      <c r="M40" s="1959"/>
    </row>
    <row r="41" spans="1:18" ht="18" customHeight="1" thickTop="1">
      <c r="A41" s="1743">
        <v>4</v>
      </c>
      <c r="B41" s="1741" t="s">
        <v>685</v>
      </c>
      <c r="C41" s="1305"/>
      <c r="D41" s="1306"/>
      <c r="E41" s="1306"/>
      <c r="F41" s="1307"/>
      <c r="G41" s="1944"/>
      <c r="H41" s="1944"/>
      <c r="I41" s="1944"/>
      <c r="J41" s="1944"/>
      <c r="K41" s="1964"/>
      <c r="L41" s="1944"/>
      <c r="M41" s="1944"/>
    </row>
    <row r="42" spans="1:18" ht="18" customHeight="1">
      <c r="A42" s="792" t="s">
        <v>1866</v>
      </c>
      <c r="B42" s="823" t="s">
        <v>686</v>
      </c>
      <c r="C42" s="817">
        <f ca="1">C7-C32</f>
        <v>0</v>
      </c>
      <c r="D42" s="1892" t="s">
        <v>687</v>
      </c>
      <c r="E42" s="1894"/>
      <c r="F42" s="808"/>
      <c r="G42" s="1944"/>
      <c r="H42" s="1944"/>
      <c r="I42" s="1944"/>
      <c r="J42" s="1944"/>
      <c r="K42" s="1964"/>
      <c r="L42" s="1944"/>
      <c r="M42" s="1944"/>
    </row>
    <row r="43" spans="1:18" ht="18" customHeight="1">
      <c r="A43" s="792" t="s">
        <v>1867</v>
      </c>
      <c r="B43" s="823" t="s">
        <v>704</v>
      </c>
      <c r="C43" s="824">
        <f ca="1">ROUND(C15*F43,0)</f>
        <v>0</v>
      </c>
      <c r="D43" s="1308" t="s">
        <v>705</v>
      </c>
      <c r="E43" s="2793" t="s">
        <v>2916</v>
      </c>
      <c r="F43" s="2794">
        <f ca="1">INDIRECT("'数据-取费表'!j"&amp;$G$1)</f>
        <v>0</v>
      </c>
      <c r="G43" s="1944"/>
      <c r="H43" s="1944"/>
      <c r="I43" s="1944"/>
      <c r="J43" s="1944"/>
      <c r="K43" s="1964"/>
      <c r="L43" s="1944"/>
      <c r="M43" s="1944"/>
    </row>
    <row r="44" spans="1:18" ht="18" customHeight="1">
      <c r="A44" s="792" t="s">
        <v>1868</v>
      </c>
      <c r="B44" s="823" t="s">
        <v>706</v>
      </c>
      <c r="C44" s="1309">
        <f ca="1">C42-C43</f>
        <v>0</v>
      </c>
      <c r="D44" s="456" t="s">
        <v>707</v>
      </c>
      <c r="E44" s="457"/>
      <c r="F44" s="458"/>
      <c r="G44" s="1944"/>
      <c r="H44" s="1944"/>
      <c r="I44" s="1944"/>
      <c r="J44" s="1944"/>
      <c r="K44" s="1964"/>
      <c r="L44" s="1944"/>
      <c r="M44" s="1944"/>
    </row>
    <row r="45" spans="1:18" ht="18" customHeight="1">
      <c r="A45" s="792" t="s">
        <v>1869</v>
      </c>
      <c r="B45" s="1308" t="s">
        <v>708</v>
      </c>
      <c r="C45" s="2750">
        <f ca="1">ROUND(-PV(F45,F46,C44,0),0)</f>
        <v>0</v>
      </c>
      <c r="D45" s="1310" t="s">
        <v>709</v>
      </c>
      <c r="E45" s="795" t="s">
        <v>710</v>
      </c>
      <c r="F45" s="818">
        <f ca="1">INDIRECT("'数据-取费表'!h"&amp;$G$1)</f>
        <v>0</v>
      </c>
      <c r="G45" s="1944"/>
      <c r="H45" s="1944"/>
      <c r="I45" s="1944"/>
      <c r="J45" s="1944"/>
      <c r="K45" s="1964"/>
      <c r="L45" s="1944"/>
      <c r="M45" s="1944"/>
    </row>
    <row r="46" spans="1:18" ht="18" customHeight="1" thickBot="1">
      <c r="A46" s="819"/>
      <c r="B46" s="1311"/>
      <c r="C46" s="1312"/>
      <c r="D46" s="1313"/>
      <c r="E46" s="2795" t="s">
        <v>2919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2327</v>
      </c>
      <c r="J47" s="2233"/>
      <c r="K47" s="2234"/>
      <c r="L47" s="2809" t="str">
        <f ca="1">IF(M48="住宅",0,IF(L49&gt;J52,L61,J61))</f>
        <v>0</v>
      </c>
      <c r="O47" s="2248" t="s">
        <v>2394</v>
      </c>
      <c r="P47" s="1526"/>
      <c r="Q47" s="1534"/>
      <c r="R47" s="1526"/>
    </row>
    <row r="48" spans="1:18" s="1941" customFormat="1" ht="18" customHeight="1" thickBot="1">
      <c r="A48" s="1965"/>
      <c r="C48" s="1968"/>
      <c r="D48" s="1969"/>
      <c r="E48" s="1969"/>
      <c r="F48" s="1970"/>
      <c r="G48" s="1971"/>
      <c r="I48" s="2800" t="s">
        <v>2328</v>
      </c>
      <c r="J48" s="2235"/>
      <c r="K48" s="2806" t="s">
        <v>2333</v>
      </c>
      <c r="L48" s="2810">
        <f ca="1">INDIRECT("'数据-取费表'!d"&amp;$G$1)</f>
        <v>0</v>
      </c>
      <c r="M48" s="2792" t="str">
        <f>IF(ISNUMBER(FIND("住宅",C1)),"住宅","非住宅")</f>
        <v>非住宅</v>
      </c>
      <c r="O48" s="2249" t="s">
        <v>2359</v>
      </c>
      <c r="P48" s="2250" t="s">
        <v>2360</v>
      </c>
      <c r="Q48" s="2251" t="s">
        <v>2361</v>
      </c>
      <c r="R48" s="2250" t="s">
        <v>2362</v>
      </c>
    </row>
    <row r="49" spans="1:18" s="1941" customFormat="1" ht="18" customHeight="1" thickBot="1">
      <c r="A49" s="1965"/>
      <c r="D49" s="1972"/>
      <c r="E49" s="1973"/>
      <c r="F49" s="1970"/>
      <c r="G49" s="1971"/>
      <c r="H49" s="1974"/>
      <c r="I49" s="2797" t="s">
        <v>2329</v>
      </c>
      <c r="J49" s="2236"/>
      <c r="K49" s="2807" t="s">
        <v>2335</v>
      </c>
      <c r="L49" s="1821">
        <f ca="1">INDIRECT("'数据-取费表'!f"&amp;$G$1)</f>
        <v>0</v>
      </c>
      <c r="O49" s="2252" t="s">
        <v>2363</v>
      </c>
      <c r="P49" s="2253" t="s">
        <v>2389</v>
      </c>
      <c r="Q49" s="2254">
        <f ca="1">C41+J31</f>
        <v>0</v>
      </c>
      <c r="R49" s="2253" t="s">
        <v>2364</v>
      </c>
    </row>
    <row r="50" spans="1:18" s="1941" customFormat="1" ht="18" customHeight="1" thickBot="1">
      <c r="A50" s="1965"/>
      <c r="D50" s="1975"/>
      <c r="E50" s="1975"/>
      <c r="F50" s="1969"/>
      <c r="G50" s="1976"/>
      <c r="H50" s="1974"/>
      <c r="I50" s="2797" t="s">
        <v>2330</v>
      </c>
      <c r="J50" s="2237"/>
      <c r="K50" s="2808" t="s">
        <v>2336</v>
      </c>
      <c r="L50" s="2238"/>
      <c r="O50" s="2252" t="s">
        <v>2365</v>
      </c>
      <c r="P50" s="2253" t="s">
        <v>2390</v>
      </c>
      <c r="Q50" s="2254" t="str">
        <f ca="1">J61</f>
        <v>0</v>
      </c>
      <c r="R50" s="2253" t="s">
        <v>2366</v>
      </c>
    </row>
    <row r="51" spans="1:18" s="1941" customFormat="1" ht="18" customHeight="1" thickBot="1">
      <c r="A51" s="1977"/>
      <c r="D51" s="1975"/>
      <c r="E51" s="1975"/>
      <c r="F51" s="1966"/>
      <c r="H51" s="1974"/>
      <c r="I51" s="2797" t="s">
        <v>2331</v>
      </c>
      <c r="J51" s="2804">
        <f>SUMPRODUCT((I64:I66=J48)*(J63:L63=J49)*(J64:L66))</f>
        <v>0</v>
      </c>
      <c r="K51" s="2808" t="s">
        <v>2337</v>
      </c>
      <c r="L51" s="2238"/>
      <c r="O51" s="2255" t="s">
        <v>2367</v>
      </c>
      <c r="P51" s="2253" t="s">
        <v>2391</v>
      </c>
      <c r="Q51" s="2254">
        <f ca="1">C31</f>
        <v>0</v>
      </c>
      <c r="R51" s="2253" t="s">
        <v>2364</v>
      </c>
    </row>
    <row r="52" spans="1:18" s="1941" customFormat="1" ht="18" customHeight="1" thickBot="1">
      <c r="A52" s="1977"/>
      <c r="F52" s="1966"/>
      <c r="I52" s="2801" t="s">
        <v>2332</v>
      </c>
      <c r="J52" s="2805">
        <f>IF(J50="",J51,J50+J51-YEAR('数据-取费表'!B3))</f>
        <v>0</v>
      </c>
      <c r="K52" s="2797" t="s">
        <v>2338</v>
      </c>
      <c r="L52" s="2811">
        <f ca="1">C45</f>
        <v>0</v>
      </c>
      <c r="O52" s="2255" t="s">
        <v>2368</v>
      </c>
      <c r="P52" s="2253" t="s">
        <v>2369</v>
      </c>
      <c r="Q52" s="2256" t="e">
        <f ca="1">J59</f>
        <v>#VALUE!</v>
      </c>
      <c r="R52" s="2257"/>
    </row>
    <row r="53" spans="1:18" s="1941" customFormat="1" ht="18" customHeight="1" thickBot="1">
      <c r="A53" s="1977"/>
      <c r="F53" s="1966"/>
      <c r="I53" s="2802" t="s">
        <v>2405</v>
      </c>
      <c r="J53" s="2239"/>
      <c r="K53" s="2802" t="s">
        <v>2404</v>
      </c>
      <c r="L53" s="2239"/>
      <c r="O53" s="2255" t="s">
        <v>2370</v>
      </c>
      <c r="P53" s="2253" t="s">
        <v>2371</v>
      </c>
      <c r="Q53" s="2256">
        <f>J53</f>
        <v>0</v>
      </c>
      <c r="R53" s="2257"/>
    </row>
    <row r="54" spans="1:18" s="1941" customFormat="1" ht="31.8" thickBot="1">
      <c r="A54" s="1977"/>
      <c r="I54" s="2803" t="s">
        <v>2931</v>
      </c>
      <c r="J54" s="2856">
        <f ca="1">IF(M48="住宅",MAX(J52,L49-'数据-取费表'!B20),MIN(J52,L49-'数据-取费表'!B20))</f>
        <v>-1.5</v>
      </c>
      <c r="K54" s="3565"/>
      <c r="L54" s="3566"/>
      <c r="O54" s="2255" t="s">
        <v>2372</v>
      </c>
      <c r="P54" s="2253" t="s">
        <v>2373</v>
      </c>
      <c r="Q54" s="2254">
        <f ca="1">J54</f>
        <v>-1.5</v>
      </c>
      <c r="R54" s="2253" t="s">
        <v>2374</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2375</v>
      </c>
      <c r="P55" s="2253" t="s">
        <v>2392</v>
      </c>
      <c r="Q55" s="2254">
        <f ca="1">Q49+Q50</f>
        <v>0</v>
      </c>
      <c r="R55" s="2257" t="s">
        <v>2376</v>
      </c>
    </row>
    <row r="56" spans="1:18" s="1941" customFormat="1" ht="16.2" thickBot="1">
      <c r="A56" s="1977"/>
      <c r="B56" s="1978"/>
      <c r="C56" s="1978"/>
      <c r="I56" s="2814" t="s">
        <v>2339</v>
      </c>
      <c r="J56" s="2786" t="e">
        <f ca="1">ROUND(IF(J48="钢混",J58/J51,1-(1-2%)*(J51-J58)/J51),3)</f>
        <v>#VALUE!</v>
      </c>
      <c r="K56" s="2815" t="s">
        <v>2340</v>
      </c>
      <c r="L56" s="2240"/>
      <c r="O56" s="2258" t="s">
        <v>2395</v>
      </c>
      <c r="P56" s="1526"/>
      <c r="Q56" s="1534"/>
      <c r="R56" s="1526"/>
    </row>
    <row r="57" spans="1:18" s="1941" customFormat="1" ht="47.4" thickBot="1">
      <c r="A57" s="1977"/>
      <c r="B57" s="1978"/>
      <c r="C57" s="1978"/>
      <c r="I57" s="2816" t="s">
        <v>2341</v>
      </c>
      <c r="J57" s="2826" t="s">
        <v>1668</v>
      </c>
      <c r="K57" s="2797" t="s">
        <v>2346</v>
      </c>
      <c r="L57" s="1821">
        <f ca="1">IF(L49&lt;J52,"——",L49-J52)</f>
        <v>0</v>
      </c>
      <c r="O57" s="2249" t="s">
        <v>2359</v>
      </c>
      <c r="P57" s="2250" t="s">
        <v>2360</v>
      </c>
      <c r="Q57" s="2251" t="s">
        <v>2361</v>
      </c>
      <c r="R57" s="2250" t="s">
        <v>2362</v>
      </c>
    </row>
    <row r="58" spans="1:18" s="1941" customFormat="1" ht="31.8" thickBot="1">
      <c r="A58" s="1977"/>
      <c r="B58" s="1978"/>
      <c r="C58" s="1978"/>
      <c r="I58" s="2817" t="s">
        <v>2342</v>
      </c>
      <c r="J58" s="2818" t="str">
        <f ca="1">IF(OR(M48="住宅",J52&lt;L49,J57="是"),"——",J52-L49)</f>
        <v>——</v>
      </c>
      <c r="K58" s="2797" t="s">
        <v>2347</v>
      </c>
      <c r="L58" s="1821">
        <f ca="1">IF(L49&lt;J52,"——",IF(L56="比较法",L50,IF(L56="基准地价",L51,L52)))</f>
        <v>0</v>
      </c>
      <c r="O58" s="2252" t="s">
        <v>2363</v>
      </c>
      <c r="P58" s="2253" t="s">
        <v>2389</v>
      </c>
      <c r="Q58" s="2254">
        <f ca="1">C41+J31</f>
        <v>0</v>
      </c>
      <c r="R58" s="2253" t="s">
        <v>2364</v>
      </c>
    </row>
    <row r="59" spans="1:18" s="1941" customFormat="1" ht="31.8" thickBot="1">
      <c r="A59" s="1977"/>
      <c r="B59" s="1978"/>
      <c r="C59" s="1978"/>
      <c r="I59" s="2817" t="s">
        <v>2343</v>
      </c>
      <c r="J59" s="2787" t="e">
        <f ca="1">IF(J56&lt;0.4,0.4,J56)</f>
        <v>#VALUE!</v>
      </c>
      <c r="K59" s="2797" t="s">
        <v>2348</v>
      </c>
      <c r="L59" s="1821">
        <f ca="1">IF(ISERROR(POWER(1+L53,L48-L49)*(POWER(1+L53,L49)-1)/(POWER(1+L53,L48)-1)),0,POWER(1+L53,L48-L49)*(POWER(1+L53,L49)-1)/(POWER(1+L53,L48)-1))</f>
        <v>0</v>
      </c>
      <c r="O59" s="2252" t="s">
        <v>2365</v>
      </c>
      <c r="P59" s="2253" t="s">
        <v>2396</v>
      </c>
      <c r="Q59" s="2254" t="e">
        <f ca="1">L61</f>
        <v>#DIV/0!</v>
      </c>
      <c r="R59" s="2257" t="s">
        <v>2398</v>
      </c>
    </row>
    <row r="60" spans="1:18" s="1941" customFormat="1" ht="31.8" thickBot="1">
      <c r="A60" s="1977"/>
      <c r="B60" s="1978"/>
      <c r="C60" s="1978"/>
      <c r="I60" s="2817" t="s">
        <v>2344</v>
      </c>
      <c r="J60" s="2818" t="str">
        <f ca="1">IF(OR(M48="住宅",J52&lt;L49,J57="是"),"——",ROUND(C30*J59,0))</f>
        <v>——</v>
      </c>
      <c r="K60" s="2797" t="s">
        <v>2349</v>
      </c>
      <c r="L60" s="1821">
        <f ca="1">IF(ISERROR(POWER(1+L53,L48-J52)*(POWER(1+L53,J52)-1)/(POWER(1+L53,L48)-1)),0,POWER(1+L53,L48-J52)*(POWER(1+L53,J52)-1)/(POWER(1+L53,L48)-1))</f>
        <v>0</v>
      </c>
      <c r="O60" s="2255" t="s">
        <v>2367</v>
      </c>
      <c r="P60" s="2253" t="s">
        <v>2397</v>
      </c>
      <c r="Q60" s="2254">
        <f>IF(L56="比较法",L50,IF(L56="基准地价",L51,0))</f>
        <v>0</v>
      </c>
      <c r="R60" s="2253" t="s">
        <v>2364</v>
      </c>
    </row>
    <row r="61" spans="1:18" s="1941" customFormat="1" ht="16.2" thickBot="1">
      <c r="A61" s="1977"/>
      <c r="B61" s="1978"/>
      <c r="C61" s="1978"/>
      <c r="I61" s="2819" t="s">
        <v>2345</v>
      </c>
      <c r="J61" s="2820" t="str">
        <f ca="1">IF(OR(M48="住宅",J52&lt;L49,J57="是"),"0",ROUND(J60/(1+J53)^J54,0))</f>
        <v>0</v>
      </c>
      <c r="K61" s="2821" t="s">
        <v>2350</v>
      </c>
      <c r="L61" s="2820" t="e">
        <f ca="1">IF(OR(M48="住宅",L49&lt;J52),0,ROUND(L58*(L59/L60-1),0))</f>
        <v>#DIV/0!</v>
      </c>
      <c r="O61" s="2255" t="s">
        <v>2368</v>
      </c>
      <c r="P61" s="2253" t="s">
        <v>2377</v>
      </c>
      <c r="Q61" s="2256">
        <f>L53</f>
        <v>0</v>
      </c>
      <c r="R61" s="2257"/>
    </row>
    <row r="62" spans="1:18" s="1941" customFormat="1" ht="19.2" thickBot="1">
      <c r="A62" s="1977"/>
      <c r="B62" s="1978"/>
      <c r="C62" s="1978"/>
      <c r="K62" s="1967"/>
      <c r="O62" s="2255" t="s">
        <v>2370</v>
      </c>
      <c r="P62" s="2253" t="s">
        <v>2378</v>
      </c>
      <c r="Q62" s="2254">
        <f ca="1">L59</f>
        <v>0</v>
      </c>
      <c r="R62" s="2257" t="s">
        <v>2379</v>
      </c>
    </row>
    <row r="63" spans="1:18" s="1941" customFormat="1" ht="19.2" thickBot="1">
      <c r="A63" s="1977"/>
      <c r="B63" s="1978"/>
      <c r="C63" s="1978"/>
      <c r="I63" s="2822" t="s">
        <v>2351</v>
      </c>
      <c r="J63" s="2823" t="s">
        <v>2352</v>
      </c>
      <c r="K63" s="2823" t="s">
        <v>2353</v>
      </c>
      <c r="L63" s="2823" t="s">
        <v>2334</v>
      </c>
      <c r="M63" s="2824" t="s">
        <v>2899</v>
      </c>
      <c r="O63" s="2255" t="s">
        <v>2372</v>
      </c>
      <c r="P63" s="2253" t="s">
        <v>2380</v>
      </c>
      <c r="Q63" s="2254">
        <f ca="1">L60</f>
        <v>0</v>
      </c>
      <c r="R63" s="2257" t="s">
        <v>2381</v>
      </c>
    </row>
    <row r="64" spans="1:18" s="1941" customFormat="1" ht="16.2" thickBot="1">
      <c r="A64" s="1977"/>
      <c r="B64" s="1978"/>
      <c r="C64" s="1978"/>
      <c r="I64" s="2822" t="s">
        <v>2354</v>
      </c>
      <c r="J64" s="2823">
        <v>70</v>
      </c>
      <c r="K64" s="2823">
        <v>50</v>
      </c>
      <c r="L64" s="2823">
        <v>80</v>
      </c>
      <c r="M64" s="2825">
        <v>0.02</v>
      </c>
      <c r="O64" s="2252" t="s">
        <v>2375</v>
      </c>
      <c r="P64" s="2253" t="s">
        <v>2392</v>
      </c>
      <c r="Q64" s="2254" t="e">
        <f ca="1">Q58+Q59</f>
        <v>#DIV/0!</v>
      </c>
      <c r="R64" s="2257" t="s">
        <v>2376</v>
      </c>
    </row>
    <row r="65" spans="1:18" s="1941" customFormat="1" ht="16.2" thickBot="1">
      <c r="A65" s="1977"/>
      <c r="B65" s="1978"/>
      <c r="C65" s="1978"/>
      <c r="I65" s="2822" t="s">
        <v>2355</v>
      </c>
      <c r="J65" s="2823">
        <v>50</v>
      </c>
      <c r="K65" s="2823">
        <v>35</v>
      </c>
      <c r="L65" s="2823">
        <v>60</v>
      </c>
      <c r="M65" s="834">
        <v>0</v>
      </c>
      <c r="O65" s="2258" t="s">
        <v>2399</v>
      </c>
      <c r="P65" s="1526"/>
      <c r="Q65" s="1534"/>
      <c r="R65" s="1526"/>
    </row>
    <row r="66" spans="1:18" s="1941" customFormat="1" ht="16.2" thickBot="1">
      <c r="A66" s="1977"/>
      <c r="B66" s="1978"/>
      <c r="C66" s="1978"/>
      <c r="I66" s="2822" t="s">
        <v>2356</v>
      </c>
      <c r="J66" s="2823">
        <v>40</v>
      </c>
      <c r="K66" s="2823">
        <v>30</v>
      </c>
      <c r="L66" s="2823">
        <v>50</v>
      </c>
      <c r="M66" s="2825">
        <v>0.02</v>
      </c>
      <c r="O66" s="2249" t="s">
        <v>2359</v>
      </c>
      <c r="P66" s="2250" t="s">
        <v>2360</v>
      </c>
      <c r="Q66" s="2251" t="s">
        <v>2361</v>
      </c>
      <c r="R66" s="2250" t="s">
        <v>2362</v>
      </c>
    </row>
    <row r="67" spans="1:18" s="1941" customFormat="1" ht="16.2" thickBot="1">
      <c r="A67" s="1977"/>
      <c r="B67" s="1978"/>
      <c r="C67" s="1978"/>
      <c r="K67" s="1967"/>
      <c r="O67" s="2252" t="s">
        <v>2363</v>
      </c>
      <c r="P67" s="2253" t="s">
        <v>2389</v>
      </c>
      <c r="Q67" s="2254">
        <f ca="1">C41+J31</f>
        <v>0</v>
      </c>
      <c r="R67" s="2253" t="s">
        <v>2364</v>
      </c>
    </row>
    <row r="68" spans="1:18" s="1941" customFormat="1" ht="19.2" thickBot="1">
      <c r="A68" s="1977"/>
      <c r="B68" s="1978"/>
      <c r="C68" s="1978"/>
      <c r="K68" s="1967"/>
      <c r="O68" s="2252" t="s">
        <v>2365</v>
      </c>
      <c r="P68" s="2253" t="s">
        <v>2396</v>
      </c>
      <c r="Q68" s="2254" t="e">
        <f ca="1">L61</f>
        <v>#DIV/0!</v>
      </c>
      <c r="R68" s="2257" t="s">
        <v>2398</v>
      </c>
    </row>
    <row r="69" spans="1:18" s="1941" customFormat="1" ht="20.399999999999999" thickBot="1">
      <c r="A69" s="1977"/>
      <c r="B69" s="1978"/>
      <c r="C69" s="1978"/>
      <c r="K69" s="1967"/>
      <c r="O69" s="2255" t="s">
        <v>2367</v>
      </c>
      <c r="P69" s="2253" t="s">
        <v>2397</v>
      </c>
      <c r="Q69" s="2259">
        <f ca="1">L52</f>
        <v>0</v>
      </c>
      <c r="R69" s="2260" t="s">
        <v>2400</v>
      </c>
    </row>
    <row r="70" spans="1:18" s="1941" customFormat="1" ht="19.2" thickBot="1">
      <c r="A70" s="1977"/>
      <c r="B70" s="1978"/>
      <c r="C70" s="1978"/>
      <c r="K70" s="1967"/>
      <c r="O70" s="2255" t="s">
        <v>2368</v>
      </c>
      <c r="P70" s="2261" t="s">
        <v>2382</v>
      </c>
      <c r="Q70" s="2254">
        <f ca="1">ROUND(Q71-Q72*Q73,0)</f>
        <v>0</v>
      </c>
      <c r="R70" s="2257"/>
    </row>
    <row r="71" spans="1:18" s="1941" customFormat="1" ht="16.2" thickBot="1">
      <c r="A71" s="1977"/>
      <c r="B71" s="1978"/>
      <c r="C71" s="1978"/>
      <c r="K71" s="1967"/>
      <c r="O71" s="2255" t="s">
        <v>2383</v>
      </c>
      <c r="P71" s="2261" t="s">
        <v>2384</v>
      </c>
      <c r="Q71" s="2254">
        <f ca="1">C42</f>
        <v>0</v>
      </c>
      <c r="R71" s="2253" t="s">
        <v>2364</v>
      </c>
    </row>
    <row r="72" spans="1:18" s="1941" customFormat="1" ht="16.2" thickBot="1">
      <c r="A72" s="1977"/>
      <c r="B72" s="1978"/>
      <c r="C72" s="1978"/>
      <c r="K72" s="1967"/>
      <c r="O72" s="2255" t="s">
        <v>2385</v>
      </c>
      <c r="P72" s="2261" t="s">
        <v>2386</v>
      </c>
      <c r="Q72" s="2254">
        <f ca="1">C15</f>
        <v>0</v>
      </c>
      <c r="R72" s="2253" t="s">
        <v>2364</v>
      </c>
    </row>
    <row r="73" spans="1:18" s="1941" customFormat="1" ht="16.2" thickBot="1">
      <c r="A73" s="1977"/>
      <c r="B73" s="1978"/>
      <c r="C73" s="1978"/>
      <c r="K73" s="1967"/>
      <c r="O73" s="2255" t="s">
        <v>2387</v>
      </c>
      <c r="P73" s="2261" t="s">
        <v>2388</v>
      </c>
      <c r="Q73" s="2256">
        <f ca="1">F43</f>
        <v>0</v>
      </c>
      <c r="R73" s="2257"/>
    </row>
    <row r="74" spans="1:18" s="1941" customFormat="1" ht="16.2" thickBot="1">
      <c r="A74" s="1977"/>
      <c r="B74" s="1978"/>
      <c r="C74" s="1978"/>
      <c r="K74" s="1967"/>
      <c r="O74" s="2255" t="s">
        <v>2370</v>
      </c>
      <c r="P74" s="2253" t="s">
        <v>2377</v>
      </c>
      <c r="Q74" s="2256">
        <f>L53</f>
        <v>0</v>
      </c>
      <c r="R74" s="2257"/>
    </row>
    <row r="75" spans="1:18" s="1941" customFormat="1" ht="19.2" thickBot="1">
      <c r="A75" s="1977"/>
      <c r="B75" s="1978"/>
      <c r="C75" s="1978"/>
      <c r="K75" s="1967"/>
      <c r="O75" s="2255" t="s">
        <v>2372</v>
      </c>
      <c r="P75" s="2253" t="s">
        <v>2378</v>
      </c>
      <c r="Q75" s="2254">
        <f ca="1">L59</f>
        <v>0</v>
      </c>
      <c r="R75" s="2257" t="s">
        <v>2379</v>
      </c>
    </row>
    <row r="76" spans="1:18" s="1941" customFormat="1" ht="19.2" thickBot="1">
      <c r="A76" s="1977"/>
      <c r="B76" s="1978"/>
      <c r="C76" s="1978"/>
      <c r="K76" s="1967"/>
      <c r="O76" s="2255" t="s">
        <v>2401</v>
      </c>
      <c r="P76" s="2253" t="s">
        <v>2380</v>
      </c>
      <c r="Q76" s="2254">
        <f ca="1">L60</f>
        <v>0</v>
      </c>
      <c r="R76" s="2257" t="s">
        <v>2381</v>
      </c>
    </row>
    <row r="77" spans="1:18" s="1941" customFormat="1" ht="16.2" thickBot="1">
      <c r="A77" s="1977"/>
      <c r="B77" s="1978"/>
      <c r="C77" s="1978"/>
      <c r="K77" s="1967"/>
      <c r="O77" s="2252" t="s">
        <v>2375</v>
      </c>
      <c r="P77" s="2253" t="s">
        <v>2392</v>
      </c>
      <c r="Q77" s="2254" t="e">
        <f ca="1">Q67+Q68</f>
        <v>#DIV/0!</v>
      </c>
      <c r="R77" s="2257" t="s">
        <v>2376</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59" priority="6">
      <formula>$F$12="自定义"</formula>
    </cfRule>
  </conditionalFormatting>
  <conditionalFormatting sqref="J13">
    <cfRule type="expression" dxfId="158" priority="5">
      <formula>$M$10="自定义"</formula>
    </cfRule>
  </conditionalFormatting>
  <conditionalFormatting sqref="K56">
    <cfRule type="expression" dxfId="157" priority="3">
      <formula>$L$48&gt;$J$51</formula>
    </cfRule>
  </conditionalFormatting>
  <conditionalFormatting sqref="I56">
    <cfRule type="expression" dxfId="156" priority="4">
      <formula>$J$51&gt;$L$48</formula>
    </cfRule>
  </conditionalFormatting>
  <conditionalFormatting sqref="I61">
    <cfRule type="expression" dxfId="155" priority="2">
      <formula>$J$51&gt;$L$48</formula>
    </cfRule>
  </conditionalFormatting>
  <conditionalFormatting sqref="K61">
    <cfRule type="expression" dxfId="15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F17" sqref="F17"/>
    </sheetView>
  </sheetViews>
  <sheetFormatPr defaultColWidth="9" defaultRowHeight="15"/>
  <cols>
    <col min="1" max="1" width="9" style="1942"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5.88671875" style="1941" customWidth="1"/>
    <col min="16" max="16" width="27.6640625" style="1941" customWidth="1"/>
    <col min="17" max="17" width="13.77734375" style="1978" customWidth="1"/>
    <col min="18" max="18" width="23.44140625" style="1941" customWidth="1"/>
    <col min="19" max="19" width="1.44140625" style="1941" customWidth="1"/>
    <col min="20" max="33" width="9" style="1941"/>
    <col min="34" max="16384" width="9" style="1942"/>
  </cols>
  <sheetData>
    <row r="1" spans="1:33" s="1936" customFormat="1" ht="21.6">
      <c r="A1" s="820" t="s">
        <v>1715</v>
      </c>
      <c r="B1" s="729"/>
      <c r="C1" s="762" t="s">
        <v>3004</v>
      </c>
      <c r="D1" s="2796" t="s">
        <v>3021</v>
      </c>
      <c r="E1" s="2241" t="s">
        <v>861</v>
      </c>
      <c r="F1" s="2242">
        <f ca="1">J53</f>
        <v>35.86</v>
      </c>
      <c r="G1" s="3257">
        <f>MATCH(C1,'数据-取费表'!A6:A16,0)+5</f>
        <v>8</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460</v>
      </c>
      <c r="B2" s="764">
        <f ca="1">C40+J29+L46</f>
        <v>4684</v>
      </c>
      <c r="C2" s="3262"/>
      <c r="D2" s="3263"/>
      <c r="E2" s="3264"/>
      <c r="F2" s="3264"/>
      <c r="G2" s="3258"/>
      <c r="H2" s="1939"/>
      <c r="I2" s="1939"/>
      <c r="J2" s="1939"/>
      <c r="K2" s="1940"/>
      <c r="L2" s="1939"/>
      <c r="M2" s="1939"/>
    </row>
    <row r="3" spans="1:33" ht="18" customHeight="1" thickBot="1">
      <c r="A3" s="821" t="s">
        <v>1717</v>
      </c>
      <c r="B3" s="822">
        <f ca="1">IF(ISERROR(B2*10000/F43),0,ROUND(B2*10000/F43,0))</f>
        <v>7949</v>
      </c>
      <c r="C3" s="3262"/>
      <c r="D3" s="3263"/>
      <c r="E3" s="3264"/>
      <c r="F3" s="3264"/>
      <c r="G3" s="3258"/>
      <c r="H3" s="765" t="s">
        <v>688</v>
      </c>
      <c r="I3" s="1315"/>
      <c r="J3" s="1315"/>
      <c r="K3" s="1525"/>
      <c r="L3" s="1315"/>
      <c r="M3" s="1315"/>
    </row>
    <row r="4" spans="1:33" ht="18" customHeight="1">
      <c r="A4" s="766" t="s">
        <v>1718</v>
      </c>
      <c r="B4" s="767" t="s">
        <v>624</v>
      </c>
      <c r="C4" s="767" t="s">
        <v>1720</v>
      </c>
      <c r="D4" s="767" t="s">
        <v>626</v>
      </c>
      <c r="E4" s="768" t="s">
        <v>1721</v>
      </c>
      <c r="F4" s="769"/>
      <c r="G4" s="1944"/>
      <c r="H4" s="766" t="s">
        <v>1718</v>
      </c>
      <c r="I4" s="767" t="s">
        <v>624</v>
      </c>
      <c r="J4" s="767" t="s">
        <v>1720</v>
      </c>
      <c r="K4" s="767" t="s">
        <v>626</v>
      </c>
      <c r="L4" s="768" t="s">
        <v>1721</v>
      </c>
      <c r="M4" s="769"/>
    </row>
    <row r="5" spans="1:33" ht="18" customHeight="1">
      <c r="A5" s="770">
        <v>1</v>
      </c>
      <c r="B5" s="771" t="s">
        <v>2439</v>
      </c>
      <c r="C5" s="55">
        <f ca="1">C6+C10+C12</f>
        <v>298</v>
      </c>
      <c r="D5" s="2348" t="s">
        <v>2442</v>
      </c>
      <c r="E5" s="2342"/>
      <c r="F5" s="2343"/>
      <c r="G5" s="1944"/>
      <c r="H5" s="770">
        <v>1</v>
      </c>
      <c r="I5" s="771" t="s">
        <v>2439</v>
      </c>
      <c r="J5" s="55">
        <f ca="1">J6+J10+J12</f>
        <v>0</v>
      </c>
      <c r="K5" s="2348" t="s">
        <v>2442</v>
      </c>
      <c r="L5" s="2342"/>
      <c r="M5" s="2343"/>
    </row>
    <row r="6" spans="1:33" ht="18" customHeight="1">
      <c r="A6" s="1744" t="s">
        <v>1814</v>
      </c>
      <c r="B6" s="3561" t="s">
        <v>2444</v>
      </c>
      <c r="C6" s="772">
        <f ca="1">ROUND(F6*F8*F7*(1-F9)/10000,0)</f>
        <v>298</v>
      </c>
      <c r="D6" s="2349" t="s">
        <v>2443</v>
      </c>
      <c r="E6" s="773" t="s">
        <v>630</v>
      </c>
      <c r="F6" s="774">
        <f ca="1">INDIRECT("'数据-取费表'!u"&amp;$G$1)</f>
        <v>1.54</v>
      </c>
      <c r="G6" s="1944"/>
      <c r="H6" s="2356" t="s">
        <v>1814</v>
      </c>
      <c r="I6" s="3561" t="s">
        <v>2444</v>
      </c>
      <c r="J6" s="772">
        <f ca="1">ROUND(M6*M8*M7*(1-M9)/10000,0)</f>
        <v>0</v>
      </c>
      <c r="K6" s="338" t="s">
        <v>1727</v>
      </c>
      <c r="L6" s="773" t="s">
        <v>630</v>
      </c>
      <c r="M6" s="774">
        <f ca="1">INDIRECT("'数据-取费表'!z"&amp;$G$1)</f>
        <v>0</v>
      </c>
    </row>
    <row r="7" spans="1:33" ht="18" customHeight="1">
      <c r="A7" s="2352"/>
      <c r="B7" s="3562"/>
      <c r="C7" s="777"/>
      <c r="D7" s="778"/>
      <c r="E7" s="773" t="s">
        <v>1729</v>
      </c>
      <c r="F7" s="774">
        <f ca="1">IF(INDIRECT("'数据-取费表'!ah"&amp;$G$1)="",INDIRECT("'数据-取费表'!k"&amp;$G$1),INDIRECT("'数据-取费表'!ah"&amp;$G$1))</f>
        <v>5892.49</v>
      </c>
      <c r="G7" s="1944"/>
      <c r="H7" s="2341"/>
      <c r="I7" s="3562"/>
      <c r="J7" s="777"/>
      <c r="K7" s="778"/>
      <c r="L7" s="773" t="s">
        <v>1729</v>
      </c>
      <c r="M7" s="774">
        <f ca="1">F7</f>
        <v>5892.49</v>
      </c>
    </row>
    <row r="8" spans="1:33" ht="18" customHeight="1">
      <c r="A8" s="2345"/>
      <c r="B8" s="3563"/>
      <c r="C8" s="777"/>
      <c r="D8" s="778"/>
      <c r="E8" s="773" t="s">
        <v>632</v>
      </c>
      <c r="F8" s="774">
        <f ca="1">INDIRECT("'数据-取费表'!ai"&amp;$G$1)</f>
        <v>365</v>
      </c>
      <c r="G8" s="1944"/>
      <c r="H8" s="2341"/>
      <c r="I8" s="3563"/>
      <c r="J8" s="777"/>
      <c r="K8" s="778"/>
      <c r="L8" s="773" t="s">
        <v>632</v>
      </c>
      <c r="M8" s="774">
        <f ca="1">INDIRECT("'数据-取费表'!ai"&amp;$G$1)</f>
        <v>365</v>
      </c>
    </row>
    <row r="9" spans="1:33" ht="18" customHeight="1">
      <c r="A9" s="775"/>
      <c r="B9" s="3564"/>
      <c r="C9" s="777"/>
      <c r="D9" s="778"/>
      <c r="E9" s="773" t="s">
        <v>1731</v>
      </c>
      <c r="F9" s="783">
        <f ca="1">INDIRECT("'数据-取费表'!w"&amp;$G$1)</f>
        <v>0.1</v>
      </c>
      <c r="G9" s="1944"/>
      <c r="H9" s="2357"/>
      <c r="I9" s="3563"/>
      <c r="J9" s="777"/>
      <c r="K9" s="778"/>
      <c r="L9" s="784" t="s">
        <v>1731</v>
      </c>
      <c r="M9" s="785">
        <f ca="1">INDIRECT("'数据-取费表'!ab"&amp;$G$1)</f>
        <v>0</v>
      </c>
    </row>
    <row r="10" spans="1:33" ht="18" customHeight="1">
      <c r="A10" s="1744" t="s">
        <v>1815</v>
      </c>
      <c r="B10" s="2346" t="s">
        <v>2440</v>
      </c>
      <c r="C10" s="788">
        <f ca="1">ROUND(IF(F10="押一",C6/12*F11,IF(F10="押二",C6/12*2*F11,IF(F10="押三",C6/12*3*F11,C11*F11))),0)</f>
        <v>0</v>
      </c>
      <c r="D10" s="2353" t="s">
        <v>2927</v>
      </c>
      <c r="E10" s="2350" t="s">
        <v>2445</v>
      </c>
      <c r="F10" s="2464" t="s">
        <v>3232</v>
      </c>
      <c r="G10" s="1944"/>
      <c r="H10" s="2413" t="s">
        <v>1815</v>
      </c>
      <c r="I10" s="2418" t="s">
        <v>2440</v>
      </c>
      <c r="J10" s="772">
        <f ca="1">ROUND(IF(M10="押一",J6/12*M11,IF(M10="押二",J6/12*2*M11,IF(M10="押三",J6/12*3*M11,J11*M11))),0)</f>
        <v>0</v>
      </c>
      <c r="K10" s="2353" t="s">
        <v>2927</v>
      </c>
      <c r="L10" s="2350" t="s">
        <v>2445</v>
      </c>
      <c r="M10" s="2464"/>
    </row>
    <row r="11" spans="1:33" ht="18" customHeight="1">
      <c r="A11" s="779"/>
      <c r="B11" s="2347" t="s">
        <v>2554</v>
      </c>
      <c r="C11" s="2351"/>
      <c r="D11" s="778"/>
      <c r="E11" s="2350" t="s">
        <v>2437</v>
      </c>
      <c r="F11" s="785">
        <f ca="1">'数据-取费表'!B39</f>
        <v>1.4999999999999999E-2</v>
      </c>
      <c r="G11" s="1944"/>
      <c r="H11" s="2414"/>
      <c r="I11" s="2347" t="s">
        <v>2554</v>
      </c>
      <c r="J11" s="2351"/>
      <c r="K11" s="2415"/>
      <c r="L11" s="2350" t="s">
        <v>2437</v>
      </c>
      <c r="M11" s="2344">
        <f ca="1">'数据-取费表'!B39</f>
        <v>1.4999999999999999E-2</v>
      </c>
    </row>
    <row r="12" spans="1:33" ht="18" customHeight="1" thickBot="1">
      <c r="A12" s="2389" t="s">
        <v>2448</v>
      </c>
      <c r="B12" s="2390" t="s">
        <v>2441</v>
      </c>
      <c r="C12" s="2391"/>
      <c r="D12" s="2392"/>
      <c r="E12" s="2393"/>
      <c r="F12" s="2394"/>
      <c r="G12" s="1944"/>
      <c r="H12" s="2403" t="s">
        <v>2448</v>
      </c>
      <c r="I12" s="2416" t="s">
        <v>2441</v>
      </c>
      <c r="J12" s="2417"/>
      <c r="K12" s="2392"/>
      <c r="L12" s="2393"/>
      <c r="M12" s="2406"/>
    </row>
    <row r="13" spans="1:33" ht="18" customHeight="1" thickTop="1">
      <c r="A13" s="1743">
        <v>2</v>
      </c>
      <c r="B13" s="1741" t="s">
        <v>637</v>
      </c>
      <c r="C13" s="781">
        <f ca="1">ROUND(C29*F13,0)</f>
        <v>1333</v>
      </c>
      <c r="D13" s="1748" t="s">
        <v>2284</v>
      </c>
      <c r="E13" s="1748" t="s">
        <v>636</v>
      </c>
      <c r="F13" s="2388">
        <f ca="1">INDIRECT("'数据-取费表'!y"&amp;$G$1)</f>
        <v>1</v>
      </c>
      <c r="G13" s="1944"/>
      <c r="H13" s="1743">
        <v>2</v>
      </c>
      <c r="I13" s="1741" t="s">
        <v>637</v>
      </c>
      <c r="J13" s="1733">
        <f ca="1">ROUND(J14*J15,0)</f>
        <v>0</v>
      </c>
      <c r="K13" s="1735" t="s">
        <v>1733</v>
      </c>
      <c r="L13" s="2404"/>
      <c r="M13" s="2405"/>
    </row>
    <row r="14" spans="1:33" ht="18" customHeight="1">
      <c r="A14" s="1576" t="s">
        <v>1821</v>
      </c>
      <c r="B14" s="773" t="s">
        <v>638</v>
      </c>
      <c r="C14" s="793">
        <f ca="1">INDIRECT("'数据-取费表'!m"&amp;$G$1)+INDIRECT("'数据-取费表'!t"&amp;$G$1)</f>
        <v>888</v>
      </c>
      <c r="D14" s="3287" t="s">
        <v>1735</v>
      </c>
      <c r="E14" s="3288"/>
      <c r="F14" s="794"/>
      <c r="G14" s="1944"/>
      <c r="H14" s="1577" t="s">
        <v>1814</v>
      </c>
      <c r="I14" s="2110" t="s">
        <v>2804</v>
      </c>
      <c r="J14" s="53">
        <f ca="1">C29</f>
        <v>1333</v>
      </c>
      <c r="K14" s="26"/>
      <c r="L14" s="790"/>
      <c r="M14" s="791"/>
    </row>
    <row r="15" spans="1:33" s="1946" customFormat="1" ht="18" customHeight="1" thickBot="1">
      <c r="A15" s="1576" t="s">
        <v>1822</v>
      </c>
      <c r="B15" s="773" t="s">
        <v>640</v>
      </c>
      <c r="C15" s="53">
        <f ca="1">ROUND(C14*F15,0)</f>
        <v>27</v>
      </c>
      <c r="D15" s="795" t="s">
        <v>641</v>
      </c>
      <c r="E15" s="795" t="s">
        <v>642</v>
      </c>
      <c r="F15" s="796">
        <f>'数据-取费表'!B33</f>
        <v>0.03</v>
      </c>
      <c r="G15" s="3259"/>
      <c r="H15" s="2403" t="s">
        <v>1879</v>
      </c>
      <c r="I15" s="2398" t="s">
        <v>636</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6" t="s">
        <v>1823</v>
      </c>
      <c r="B16" s="773" t="s">
        <v>643</v>
      </c>
      <c r="C16" s="53">
        <f ca="1">ROUND(INDIRECT("'数据-取费表'!m"&amp;$G$1)*F16,0)</f>
        <v>0</v>
      </c>
      <c r="D16" s="773" t="s">
        <v>641</v>
      </c>
      <c r="E16" s="773" t="s">
        <v>642</v>
      </c>
      <c r="F16" s="798">
        <f ca="1">IF(INDIRECT("'数据-取费表'!c"&amp;$G$1)="住宅",'数据-取费表'!B34,0)</f>
        <v>0</v>
      </c>
      <c r="G16" s="1944"/>
      <c r="H16" s="1743" t="s">
        <v>1738</v>
      </c>
      <c r="I16" s="1741" t="s">
        <v>1739</v>
      </c>
      <c r="J16" s="781">
        <f ca="1">ROUND(J17+J22+J23+J24,0)</f>
        <v>137</v>
      </c>
      <c r="K16" s="1735" t="s">
        <v>645</v>
      </c>
      <c r="L16" s="3289"/>
      <c r="M16" s="2343"/>
    </row>
    <row r="17" spans="1:33" s="1946" customFormat="1" ht="18" customHeight="1">
      <c r="A17" s="1576" t="s">
        <v>1877</v>
      </c>
      <c r="B17" s="773" t="s">
        <v>646</v>
      </c>
      <c r="C17" s="53">
        <f ca="1">ROUND(F17*(F43+INDIRECT("'数据-取费表'!S"&amp;$G$1))/10000,0)</f>
        <v>89</v>
      </c>
      <c r="D17" s="773" t="s">
        <v>647</v>
      </c>
      <c r="E17" s="773" t="s">
        <v>648</v>
      </c>
      <c r="F17" s="56">
        <f>'数据-取费表'!B35</f>
        <v>150</v>
      </c>
      <c r="G17" s="3259"/>
      <c r="H17" s="1577" t="s">
        <v>1814</v>
      </c>
      <c r="I17" s="773" t="s">
        <v>649</v>
      </c>
      <c r="J17" s="3017">
        <f ca="1">ROUND(IF(AND(项目基本情况!B11="自然人",项目基本情况!B10="北京市"),J6*M17/(1+'数据-取费表'!C42),J18+J19+J20),0)</f>
        <v>117</v>
      </c>
      <c r="K17" s="3287" t="s">
        <v>650</v>
      </c>
      <c r="L17" s="3285" t="s">
        <v>1744</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6" t="s">
        <v>1878</v>
      </c>
      <c r="B18" s="773" t="s">
        <v>652</v>
      </c>
      <c r="C18" s="53">
        <f ca="1">ROUND(C14*F18,0)</f>
        <v>13</v>
      </c>
      <c r="D18" s="773" t="s">
        <v>641</v>
      </c>
      <c r="E18" s="773" t="s">
        <v>642</v>
      </c>
      <c r="F18" s="798">
        <f>'数据-取费表'!B36</f>
        <v>1.4999999999999999E-2</v>
      </c>
      <c r="G18" s="3259"/>
      <c r="H18" s="1576" t="s">
        <v>1821</v>
      </c>
      <c r="I18" s="773" t="s">
        <v>653</v>
      </c>
      <c r="J18" s="53">
        <f ca="1">ROUND(J6*M18/(1+'数据-取费表'!C42),1)</f>
        <v>0</v>
      </c>
      <c r="K18" s="3285" t="s">
        <v>654</v>
      </c>
      <c r="L18" s="773" t="s">
        <v>642</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7" t="s">
        <v>1814</v>
      </c>
      <c r="B19" s="773" t="s">
        <v>655</v>
      </c>
      <c r="C19" s="53">
        <f ca="1">SUM(C14:C18)</f>
        <v>1017</v>
      </c>
      <c r="D19" s="258" t="s">
        <v>656</v>
      </c>
      <c r="E19" s="3295"/>
      <c r="F19" s="56"/>
      <c r="G19" s="1944"/>
      <c r="H19" s="1576" t="s">
        <v>1822</v>
      </c>
      <c r="I19" s="773" t="s">
        <v>1748</v>
      </c>
      <c r="J19" s="53">
        <f ca="1">IF(K19="按租金收入计税",ROUND(J6*M19/(1+'数据-取费表'!C42),1),ROUND(C29*F33*0.7,1))</f>
        <v>112</v>
      </c>
      <c r="K19" s="799" t="s">
        <v>658</v>
      </c>
      <c r="L19" s="773" t="s">
        <v>642</v>
      </c>
      <c r="M19" s="798">
        <f>IF(K19="按租金收入计税",'数据-取费表'!B51,'数据-取费表'!B50)</f>
        <v>1.2E-2</v>
      </c>
    </row>
    <row r="20" spans="1:33" s="1946" customFormat="1" ht="18" customHeight="1">
      <c r="A20" s="1577" t="s">
        <v>1879</v>
      </c>
      <c r="B20" s="773" t="s">
        <v>659</v>
      </c>
      <c r="C20" s="53">
        <f ca="1">ROUND(C19*F20,0)</f>
        <v>20</v>
      </c>
      <c r="D20" s="800" t="s">
        <v>660</v>
      </c>
      <c r="E20" s="773" t="s">
        <v>642</v>
      </c>
      <c r="F20" s="798">
        <f>'数据-取费表'!B37</f>
        <v>0.02</v>
      </c>
      <c r="G20" s="3259"/>
      <c r="H20" s="1579" t="s">
        <v>1823</v>
      </c>
      <c r="I20" s="338" t="s">
        <v>1750</v>
      </c>
      <c r="J20" s="54">
        <f ca="1">ROUND(M20*M21/10000,0)</f>
        <v>5</v>
      </c>
      <c r="K20" s="802" t="s">
        <v>1751</v>
      </c>
      <c r="L20" s="773" t="s">
        <v>663</v>
      </c>
      <c r="M20" s="631">
        <f>'数据-取费表'!B52</f>
        <v>14</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7" t="s">
        <v>1880</v>
      </c>
      <c r="B21" s="773" t="s">
        <v>664</v>
      </c>
      <c r="C21" s="53" t="s">
        <v>1754</v>
      </c>
      <c r="D21" s="800" t="s">
        <v>2285</v>
      </c>
      <c r="E21" s="773" t="s">
        <v>1755</v>
      </c>
      <c r="F21" s="798">
        <f>'数据-取费表'!B38</f>
        <v>0.02</v>
      </c>
      <c r="G21" s="3259"/>
      <c r="H21" s="2358"/>
      <c r="I21" s="782"/>
      <c r="J21" s="69"/>
      <c r="K21" s="804"/>
      <c r="L21" s="773" t="s">
        <v>1756</v>
      </c>
      <c r="M21" s="774">
        <f ca="1">INDIRECT("'数据-取费表'!r"&amp;$G$1)</f>
        <v>3249.5099999999998</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7" t="s">
        <v>1881</v>
      </c>
      <c r="B22" s="773" t="s">
        <v>668</v>
      </c>
      <c r="C22" s="53"/>
      <c r="D22" s="2423" t="str">
        <f>IF(F23&lt;=1,"单利计息。","复利计息。")&amp;"建造成本、管理费用、销售费用产生的利息。"</f>
        <v>复利计息。建造成本、管理费用、销售费用产生的利息。</v>
      </c>
      <c r="E22" s="3295"/>
      <c r="F22" s="56"/>
      <c r="G22" s="1944"/>
      <c r="H22" s="1577" t="s">
        <v>1879</v>
      </c>
      <c r="I22" s="773" t="s">
        <v>669</v>
      </c>
      <c r="J22" s="53">
        <f ca="1">ROUND(J14*M22,0)</f>
        <v>20</v>
      </c>
      <c r="K22" s="3285" t="s">
        <v>1759</v>
      </c>
      <c r="L22" s="773" t="s">
        <v>642</v>
      </c>
      <c r="M22" s="805">
        <f ca="1">INDIRECT("'数据-取费表'!Ak"&amp;$G$1)</f>
        <v>1.4999999999999999E-2</v>
      </c>
    </row>
    <row r="23" spans="1:33" s="1946" customFormat="1" ht="18" customHeight="1">
      <c r="A23" s="1576" t="s">
        <v>1821</v>
      </c>
      <c r="B23" s="773" t="s">
        <v>2420</v>
      </c>
      <c r="C23" s="53">
        <f ca="1">ROUND(IF('数据-取费表'!B22&lt;=1,(C19+C20)*F24*F23/2,(C19+C20)*(POWER((1+F24),F23/2)-1)),0)</f>
        <v>37</v>
      </c>
      <c r="D23" s="2422" t="str">
        <f>IF(F23&lt;=1,"(建造成本+管理费用)×利率×(建设周期÷2)","(建造成本+管理费用)×((1+利率)^(建设周期÷2)-1)")</f>
        <v>(建造成本+管理费用)×((1+利率)^(建设周期÷2)-1)</v>
      </c>
      <c r="E23" s="773" t="s">
        <v>1760</v>
      </c>
      <c r="F23" s="631">
        <f>'数据-取费表'!B20</f>
        <v>1.5</v>
      </c>
      <c r="G23" s="3259"/>
      <c r="H23" s="1577" t="s">
        <v>1880</v>
      </c>
      <c r="I23" s="773" t="s">
        <v>672</v>
      </c>
      <c r="J23" s="53">
        <f ca="1">ROUND(J13*M23,0)</f>
        <v>0</v>
      </c>
      <c r="K23" s="3285" t="s">
        <v>673</v>
      </c>
      <c r="L23" s="773" t="s">
        <v>642</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6" t="s">
        <v>1822</v>
      </c>
      <c r="B24" s="773" t="s">
        <v>674</v>
      </c>
      <c r="C24" s="53">
        <f ca="1">ROUND(IF('数据-取费表'!B22&lt;=1,F21*F24*F23/2,F21*(POWER((1+F24),F23/2)-1)),4)</f>
        <v>6.9999999999999999E-4</v>
      </c>
      <c r="D24" s="2422" t="str">
        <f>IF(F23&lt;=1,"销售费用×利率×(建设周期÷2)","销售费用×((1+利率)^(建设周期÷2)-1)")</f>
        <v>销售费用×((1+利率)^(建设周期÷2)-1)</v>
      </c>
      <c r="E24" s="773" t="s">
        <v>1763</v>
      </c>
      <c r="F24" s="807">
        <f ca="1">'数据-取费表'!B40</f>
        <v>4.7500000000000001E-2</v>
      </c>
      <c r="G24" s="3259"/>
      <c r="H24" s="2403" t="s">
        <v>1881</v>
      </c>
      <c r="I24" s="2398" t="s">
        <v>659</v>
      </c>
      <c r="J24" s="2396">
        <f ca="1">ROUND(J5*M24,0)</f>
        <v>0</v>
      </c>
      <c r="K24" s="2397" t="s">
        <v>1764</v>
      </c>
      <c r="L24" s="2398" t="s">
        <v>642</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8" t="s">
        <v>1830</v>
      </c>
      <c r="B25" s="773" t="s">
        <v>677</v>
      </c>
      <c r="C25" s="53"/>
      <c r="D25" s="258" t="s">
        <v>1765</v>
      </c>
      <c r="E25" s="3295"/>
      <c r="F25" s="56"/>
      <c r="G25" s="1944"/>
      <c r="H25" s="1743" t="s">
        <v>1766</v>
      </c>
      <c r="I25" s="2722" t="s">
        <v>2801</v>
      </c>
      <c r="J25" s="781">
        <f ca="1">J5-J16</f>
        <v>-137</v>
      </c>
      <c r="K25" s="2400" t="s">
        <v>1767</v>
      </c>
      <c r="L25" s="2401"/>
      <c r="M25" s="2402"/>
    </row>
    <row r="26" spans="1:33" ht="18" customHeight="1">
      <c r="A26" s="1576" t="s">
        <v>1821</v>
      </c>
      <c r="B26" s="773" t="s">
        <v>2421</v>
      </c>
      <c r="C26" s="53">
        <f ca="1">ROUND((C19+C20)*F26,0)</f>
        <v>156</v>
      </c>
      <c r="D26" s="800" t="s">
        <v>1768</v>
      </c>
      <c r="E26" s="784" t="s">
        <v>695</v>
      </c>
      <c r="F26" s="783">
        <f ca="1">INDIRECT("'数据-取费表'!q"&amp;$G$1)</f>
        <v>0.15</v>
      </c>
      <c r="G26" s="1944"/>
      <c r="H26" s="2354" t="s">
        <v>1770</v>
      </c>
      <c r="I26" s="2111" t="s">
        <v>2806</v>
      </c>
      <c r="J26" s="772">
        <f ca="1">IF(J5&lt;&gt;0,ROUND(J25*(1-((1+M28)/(1+M26))^M27)/(M26-M28),0),0)</f>
        <v>0</v>
      </c>
      <c r="K26" s="802" t="s">
        <v>697</v>
      </c>
      <c r="L26" s="773" t="s">
        <v>2403</v>
      </c>
      <c r="M26" s="783">
        <f ca="1">INDIRECT("'数据-取费表'!I"&amp;$G$1)</f>
        <v>5.5E-2</v>
      </c>
    </row>
    <row r="27" spans="1:33" ht="18" customHeight="1">
      <c r="A27" s="1576" t="s">
        <v>1822</v>
      </c>
      <c r="B27" s="773" t="s">
        <v>679</v>
      </c>
      <c r="C27" s="53">
        <f ca="1">ROUND(F21*F26,4)</f>
        <v>3.0000000000000001E-3</v>
      </c>
      <c r="D27" s="800" t="s">
        <v>699</v>
      </c>
      <c r="E27" s="795"/>
      <c r="F27" s="796"/>
      <c r="G27" s="1944"/>
      <c r="H27" s="2355"/>
      <c r="I27" s="776"/>
      <c r="J27" s="777"/>
      <c r="K27" s="809" t="s">
        <v>700</v>
      </c>
      <c r="L27" s="773" t="s">
        <v>701</v>
      </c>
      <c r="M27" s="810">
        <f ca="1">INDIRECT("'数据-取费表'!ag"&amp;$G$1)</f>
        <v>0</v>
      </c>
    </row>
    <row r="28" spans="1:33" s="1946" customFormat="1" ht="18" customHeight="1">
      <c r="A28" s="1578" t="s">
        <v>1831</v>
      </c>
      <c r="B28" s="773" t="s">
        <v>680</v>
      </c>
      <c r="C28" s="53">
        <f>ROUND(F28/(1+'数据-取费表'!C42),4)</f>
        <v>5.33E-2</v>
      </c>
      <c r="D28" s="800" t="s">
        <v>2286</v>
      </c>
      <c r="E28" s="773" t="s">
        <v>642</v>
      </c>
      <c r="F28" s="798">
        <f>'数据-取费表'!B41</f>
        <v>5.6000000000000001E-2</v>
      </c>
      <c r="G28" s="3259"/>
      <c r="H28" s="1743"/>
      <c r="I28" s="780"/>
      <c r="J28" s="781"/>
      <c r="K28" s="804"/>
      <c r="L28" s="773" t="s">
        <v>1776</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1882</v>
      </c>
      <c r="B29" s="2393" t="s">
        <v>2287</v>
      </c>
      <c r="C29" s="2396">
        <f ca="1">ROUND((C19+C20+C23+C26)/(1-F21-C24-C27-C28),0)</f>
        <v>1333</v>
      </c>
      <c r="D29" s="2397"/>
      <c r="E29" s="2398"/>
      <c r="F29" s="2399"/>
      <c r="G29" s="3259"/>
      <c r="H29" s="811" t="s">
        <v>1777</v>
      </c>
      <c r="I29" s="812" t="s">
        <v>1778</v>
      </c>
      <c r="J29" s="813">
        <f ca="1">ROUND(J26/(1+F40)^F41,0)</f>
        <v>0</v>
      </c>
      <c r="K29" s="814" t="s">
        <v>1779</v>
      </c>
      <c r="L29" s="815"/>
      <c r="M29" s="816">
        <f ca="1">INDIRECT("'数据-取费表'!k"&amp;$G$1)</f>
        <v>5892.49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1738</v>
      </c>
      <c r="B30" s="1741" t="s">
        <v>1739</v>
      </c>
      <c r="C30" s="781">
        <f ca="1">ROUND(C31+C36+C37+C38,0)</f>
        <v>80</v>
      </c>
      <c r="D30" s="1735" t="s">
        <v>645</v>
      </c>
      <c r="E30" s="3289"/>
      <c r="F30" s="2343"/>
      <c r="G30" s="1944"/>
      <c r="H30" s="1947"/>
      <c r="I30" s="1948"/>
      <c r="J30" s="1949"/>
      <c r="K30" s="1950"/>
      <c r="L30" s="1951"/>
      <c r="M30" s="1952"/>
    </row>
    <row r="31" spans="1:33" ht="18" customHeight="1">
      <c r="A31" s="1577" t="s">
        <v>1814</v>
      </c>
      <c r="B31" s="773" t="s">
        <v>649</v>
      </c>
      <c r="C31" s="3017">
        <f ca="1">ROUND(IF(AND(项目基本情况!B11="自然人",项目基本情况!B10="北京市"),C6*F31/(1+'数据-取费表'!C42),C32+C33+C34),0)</f>
        <v>55</v>
      </c>
      <c r="D31" s="3287" t="s">
        <v>650</v>
      </c>
      <c r="E31" s="3285" t="s">
        <v>1783</v>
      </c>
      <c r="F31" s="3016" t="str">
        <f>IF(项目基本情况!B11="企业","——",IF('数据-取费表'!B10="住宅",IF(F6*F7*F8/12/(1+'数据-取费表'!F30)&gt;100000,4%,2.5%),IF(F6*F7*F8/12/(1+'数据-取费表'!F30)&gt;100000,12%,7%)))</f>
        <v>——</v>
      </c>
      <c r="G31" s="1944"/>
      <c r="H31" s="3256" t="s">
        <v>2985</v>
      </c>
      <c r="I31" s="1948"/>
      <c r="J31" s="1949"/>
      <c r="K31" s="1950"/>
      <c r="L31" s="1951"/>
      <c r="M31" s="1952"/>
    </row>
    <row r="32" spans="1:33" ht="18" customHeight="1">
      <c r="A32" s="1576" t="s">
        <v>1821</v>
      </c>
      <c r="B32" s="773" t="s">
        <v>653</v>
      </c>
      <c r="C32" s="53">
        <f ca="1">ROUND(C6*F32/(1+'数据-取费表'!C42),1)</f>
        <v>15.9</v>
      </c>
      <c r="D32" s="3285" t="s">
        <v>654</v>
      </c>
      <c r="E32" s="773" t="s">
        <v>642</v>
      </c>
      <c r="F32" s="798">
        <f>'数据-取费表'!B41</f>
        <v>5.6000000000000001E-2</v>
      </c>
      <c r="G32" s="1944"/>
      <c r="H32" s="1953"/>
      <c r="I32" s="1954"/>
      <c r="J32" s="1955"/>
      <c r="K32" s="1956"/>
      <c r="L32" s="1957"/>
      <c r="M32" s="1958"/>
    </row>
    <row r="33" spans="1:18" ht="18" customHeight="1">
      <c r="A33" s="1576" t="s">
        <v>1822</v>
      </c>
      <c r="B33" s="773" t="s">
        <v>1748</v>
      </c>
      <c r="C33" s="53">
        <f ca="1">IF(D33="按租金收入计税",ROUND(C6*F33/(1+'数据-取费表'!C42),1),IF(D33="按房产原值计税",ROUND(C29*F33*0.7,1),INDIRECT("'数据-取费表'!Aj"&amp;$G$1)))</f>
        <v>34.1</v>
      </c>
      <c r="D33" s="799" t="s">
        <v>3023</v>
      </c>
      <c r="E33" s="773" t="s">
        <v>642</v>
      </c>
      <c r="F33" s="798">
        <f>IF(D33="按租金收入计税",'数据-取费表'!B51,'数据-取费表'!B50)</f>
        <v>0.12</v>
      </c>
      <c r="G33" s="1944"/>
      <c r="H33" s="1959"/>
      <c r="I33" s="1959"/>
      <c r="J33" s="1959"/>
      <c r="K33" s="1960"/>
      <c r="L33" s="1959"/>
      <c r="M33" s="1959"/>
    </row>
    <row r="34" spans="1:18" ht="18" customHeight="1">
      <c r="A34" s="1579" t="s">
        <v>1823</v>
      </c>
      <c r="B34" s="338" t="s">
        <v>1750</v>
      </c>
      <c r="C34" s="54">
        <f ca="1">ROUND(F34*F35/10000,1)</f>
        <v>4.5</v>
      </c>
      <c r="D34" s="802" t="s">
        <v>1751</v>
      </c>
      <c r="E34" s="773" t="s">
        <v>663</v>
      </c>
      <c r="F34" s="631">
        <f>'数据-取费表'!B52</f>
        <v>14</v>
      </c>
      <c r="G34" s="1944"/>
      <c r="H34" s="1947"/>
      <c r="I34" s="823" t="s">
        <v>1803</v>
      </c>
      <c r="J34" s="824"/>
      <c r="K34" s="1962"/>
      <c r="L34" s="1961"/>
      <c r="M34" s="1961"/>
    </row>
    <row r="35" spans="1:18" ht="18" customHeight="1">
      <c r="A35" s="803"/>
      <c r="B35" s="782"/>
      <c r="C35" s="69"/>
      <c r="D35" s="804"/>
      <c r="E35" s="773" t="s">
        <v>1756</v>
      </c>
      <c r="F35" s="774">
        <f ca="1">INDIRECT("'数据-取费表'!r"&amp;$G$1)</f>
        <v>3249.5099999999998</v>
      </c>
      <c r="G35" s="1944"/>
      <c r="H35" s="1947"/>
      <c r="I35" s="825" t="s">
        <v>1804</v>
      </c>
      <c r="J35" s="826">
        <f ca="1">ROUND(C13*J36,0)</f>
        <v>107</v>
      </c>
      <c r="K35" s="1960"/>
      <c r="L35" s="1959"/>
      <c r="M35" s="1959"/>
    </row>
    <row r="36" spans="1:18" ht="18" customHeight="1">
      <c r="A36" s="1577" t="s">
        <v>1879</v>
      </c>
      <c r="B36" s="773" t="s">
        <v>669</v>
      </c>
      <c r="C36" s="53">
        <f ca="1">ROUND(C29*F36,1)</f>
        <v>20</v>
      </c>
      <c r="D36" s="3285" t="s">
        <v>684</v>
      </c>
      <c r="E36" s="773" t="s">
        <v>642</v>
      </c>
      <c r="F36" s="805">
        <f ca="1">INDIRECT("'数据-取费表'!Ak"&amp;$G$1)</f>
        <v>1.4999999999999999E-2</v>
      </c>
      <c r="G36" s="1944"/>
      <c r="H36" s="1959"/>
      <c r="I36" s="827" t="s">
        <v>1805</v>
      </c>
      <c r="J36" s="828">
        <f ca="1">INDIRECT("'数据-取费表'!j"&amp;$G$1)</f>
        <v>0.08</v>
      </c>
      <c r="K36" s="1963"/>
      <c r="L36" s="1959"/>
      <c r="M36" s="1959"/>
    </row>
    <row r="37" spans="1:18" ht="18" customHeight="1">
      <c r="A37" s="1577" t="s">
        <v>1880</v>
      </c>
      <c r="B37" s="773" t="s">
        <v>672</v>
      </c>
      <c r="C37" s="53">
        <f ca="1">ROUND(C13*F37,1)</f>
        <v>2</v>
      </c>
      <c r="D37" s="3285" t="s">
        <v>673</v>
      </c>
      <c r="E37" s="773" t="s">
        <v>642</v>
      </c>
      <c r="F37" s="806">
        <f ca="1">INDIRECT("'数据-取费表'!Al"&amp;$G$1)</f>
        <v>1.5E-3</v>
      </c>
      <c r="G37" s="1944"/>
      <c r="H37" s="1959"/>
      <c r="I37" s="829" t="s">
        <v>1806</v>
      </c>
      <c r="J37" s="830"/>
      <c r="K37" s="1963"/>
      <c r="L37" s="1959"/>
      <c r="M37" s="1959"/>
    </row>
    <row r="38" spans="1:18" ht="18" customHeight="1" thickBot="1">
      <c r="A38" s="2403" t="s">
        <v>1881</v>
      </c>
      <c r="B38" s="2398" t="s">
        <v>659</v>
      </c>
      <c r="C38" s="2396">
        <f ca="1">ROUND(C5*F38,1)</f>
        <v>3</v>
      </c>
      <c r="D38" s="2397" t="s">
        <v>1764</v>
      </c>
      <c r="E38" s="2398" t="s">
        <v>642</v>
      </c>
      <c r="F38" s="2394">
        <f ca="1">INDIRECT("'数据-取费表'!Am"&amp;$G$1)</f>
        <v>0.01</v>
      </c>
      <c r="G38" s="1944"/>
      <c r="H38" s="1959"/>
      <c r="I38" s="831" t="s">
        <v>1807</v>
      </c>
      <c r="J38" s="832"/>
      <c r="K38" s="1964"/>
      <c r="L38" s="1959"/>
      <c r="M38" s="1959"/>
    </row>
    <row r="39" spans="1:18" ht="24.6" customHeight="1" thickTop="1">
      <c r="A39" s="1743" t="s">
        <v>1766</v>
      </c>
      <c r="B39" s="2722" t="s">
        <v>2801</v>
      </c>
      <c r="C39" s="781">
        <f ca="1">C5-C30</f>
        <v>218</v>
      </c>
      <c r="D39" s="2400" t="s">
        <v>1767</v>
      </c>
      <c r="E39" s="2401"/>
      <c r="F39" s="2402"/>
      <c r="G39" s="1944"/>
      <c r="H39" s="1959"/>
      <c r="I39" s="825" t="s">
        <v>1808</v>
      </c>
      <c r="J39" s="833">
        <f ca="1">ROUND(J35/C39,3)</f>
        <v>0.49099999999999999</v>
      </c>
      <c r="K39" s="1964"/>
      <c r="L39" s="1959"/>
      <c r="M39" s="1959"/>
    </row>
    <row r="40" spans="1:18" ht="18" customHeight="1">
      <c r="A40" s="770" t="s">
        <v>1770</v>
      </c>
      <c r="B40" s="2111" t="s">
        <v>2288</v>
      </c>
      <c r="C40" s="772">
        <f ca="1">ROUND(C39*(1-((1+F42)/(1+F40))^F41)/(F40-F42),0)</f>
        <v>4684</v>
      </c>
      <c r="D40" s="802" t="s">
        <v>697</v>
      </c>
      <c r="E40" s="773" t="s">
        <v>2403</v>
      </c>
      <c r="F40" s="783">
        <f ca="1">INDIRECT("'数据-取费表'!I"&amp;$G$1)</f>
        <v>5.5E-2</v>
      </c>
      <c r="G40" s="1944"/>
      <c r="H40" s="1944"/>
      <c r="I40" s="825" t="s">
        <v>1809</v>
      </c>
      <c r="J40" s="833">
        <f ca="1">1-J39</f>
        <v>0.50900000000000001</v>
      </c>
      <c r="K40" s="1964"/>
      <c r="L40" s="1944"/>
      <c r="M40" s="1944"/>
    </row>
    <row r="41" spans="1:18" ht="18" customHeight="1">
      <c r="A41" s="775"/>
      <c r="B41" s="776"/>
      <c r="C41" s="777"/>
      <c r="D41" s="809" t="s">
        <v>1798</v>
      </c>
      <c r="E41" s="773" t="s">
        <v>701</v>
      </c>
      <c r="F41" s="810">
        <f ca="1">IF(INDIRECT("'数据-取费表'!af"&amp;$G$1)=0,INDIRECT("'数据-取费表'!ae"&amp;$G$1),INDIRECT("'数据-取费表'!af"&amp;$G$1))</f>
        <v>35.86</v>
      </c>
      <c r="G41" s="1944"/>
      <c r="H41" s="1899"/>
      <c r="I41" s="831" t="s">
        <v>1810</v>
      </c>
      <c r="J41" s="834"/>
      <c r="K41" s="1963"/>
      <c r="L41" s="1899"/>
      <c r="M41" s="1899"/>
    </row>
    <row r="42" spans="1:18" ht="18" customHeight="1">
      <c r="A42" s="779"/>
      <c r="B42" s="780"/>
      <c r="C42" s="781"/>
      <c r="D42" s="804"/>
      <c r="E42" s="773" t="s">
        <v>1776</v>
      </c>
      <c r="F42" s="783">
        <f ca="1">INDIRECT("'数据-取费表'!v"&amp;$G$1)</f>
        <v>2.5000000000000001E-2</v>
      </c>
      <c r="G42" s="1944"/>
      <c r="H42" s="1899"/>
      <c r="I42" s="835" t="s">
        <v>1811</v>
      </c>
      <c r="J42" s="833">
        <f ca="1">ROUND(C13/C40,3)</f>
        <v>0.28499999999999998</v>
      </c>
      <c r="K42" s="1963"/>
      <c r="L42" s="1899"/>
      <c r="M42" s="1899"/>
    </row>
    <row r="43" spans="1:18" ht="18" customHeight="1" thickBot="1">
      <c r="A43" s="811" t="s">
        <v>1777</v>
      </c>
      <c r="B43" s="812" t="s">
        <v>1800</v>
      </c>
      <c r="C43" s="813">
        <f ca="1">ROUND(C40*10000/F43,0)</f>
        <v>7949</v>
      </c>
      <c r="D43" s="814" t="s">
        <v>1801</v>
      </c>
      <c r="E43" s="815" t="s">
        <v>1802</v>
      </c>
      <c r="F43" s="816">
        <f ca="1">INDIRECT("'数据-取费表'!k"&amp;$G$1)</f>
        <v>5892.49</v>
      </c>
      <c r="G43" s="1944"/>
      <c r="H43" s="1899"/>
      <c r="I43" s="835" t="s">
        <v>1812</v>
      </c>
      <c r="J43" s="836">
        <f ca="1">1-J42</f>
        <v>0.71500000000000008</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2282</v>
      </c>
      <c r="B46" s="1966"/>
      <c r="C46" s="2425">
        <f ca="1">C67-C40</f>
        <v>-5103</v>
      </c>
      <c r="D46" s="3260"/>
      <c r="E46" s="3260"/>
      <c r="F46" s="3260"/>
      <c r="I46" s="2232" t="s">
        <v>2327</v>
      </c>
      <c r="J46" s="2233"/>
      <c r="K46" s="2234"/>
      <c r="L46" s="2809">
        <f>IF(OR(M47="住宅",D1="土地（套用方法）"),0,IF(L48&gt;J51,L60,J60))</f>
        <v>0</v>
      </c>
      <c r="M46" s="3261"/>
      <c r="O46" s="2248" t="s">
        <v>2394</v>
      </c>
      <c r="P46" s="1526"/>
      <c r="Q46" s="1534"/>
      <c r="R46" s="1526"/>
    </row>
    <row r="47" spans="1:18" s="1941" customFormat="1" ht="18" customHeight="1" thickBot="1">
      <c r="A47" s="2226">
        <v>1</v>
      </c>
      <c r="B47" s="2227" t="s">
        <v>628</v>
      </c>
      <c r="C47" s="2425">
        <f ca="1">C48+C52+C54</f>
        <v>0</v>
      </c>
      <c r="D47" s="3260"/>
      <c r="E47" s="3260"/>
      <c r="F47" s="3260"/>
      <c r="I47" s="2800" t="s">
        <v>2328</v>
      </c>
      <c r="J47" s="2235" t="s">
        <v>3022</v>
      </c>
      <c r="K47" s="2806" t="s">
        <v>2333</v>
      </c>
      <c r="L47" s="2810">
        <f ca="1">INDIRECT("'数据-取费表'!d"&amp;$G$1)</f>
        <v>50</v>
      </c>
      <c r="M47" s="1534" t="str">
        <f>IF(ISNUMBER(FIND("住宅",C1)),"住宅","非住宅")</f>
        <v>非住宅</v>
      </c>
      <c r="O47" s="2249" t="s">
        <v>2359</v>
      </c>
      <c r="P47" s="2250" t="s">
        <v>2360</v>
      </c>
      <c r="Q47" s="2251" t="s">
        <v>2361</v>
      </c>
      <c r="R47" s="2250" t="s">
        <v>2362</v>
      </c>
    </row>
    <row r="48" spans="1:18" s="1941" customFormat="1" ht="18" customHeight="1" thickBot="1">
      <c r="A48" s="2483" t="s">
        <v>1860</v>
      </c>
      <c r="B48" s="2484" t="s">
        <v>2519</v>
      </c>
      <c r="C48" s="2228">
        <f ca="1">ROUND(F48*F50*F49*(1-F51)/10000,0)</f>
        <v>0</v>
      </c>
      <c r="D48" s="2229" t="s">
        <v>629</v>
      </c>
      <c r="E48" s="2230" t="s">
        <v>2283</v>
      </c>
      <c r="F48" s="2231"/>
      <c r="G48" s="1971"/>
      <c r="I48" s="2797" t="s">
        <v>2329</v>
      </c>
      <c r="J48" s="2236" t="s">
        <v>2334</v>
      </c>
      <c r="K48" s="2807" t="s">
        <v>2335</v>
      </c>
      <c r="L48" s="1821">
        <f ca="1">INDIRECT("'数据-取费表'!f"&amp;$G$1)</f>
        <v>37.36</v>
      </c>
      <c r="M48" s="3261"/>
      <c r="O48" s="2252" t="s">
        <v>2363</v>
      </c>
      <c r="P48" s="2253" t="s">
        <v>2389</v>
      </c>
      <c r="Q48" s="2254">
        <f ca="1">C40+J29</f>
        <v>4684</v>
      </c>
      <c r="R48" s="2253" t="s">
        <v>2364</v>
      </c>
    </row>
    <row r="49" spans="1:18" s="1941" customFormat="1" ht="18" customHeight="1" thickBot="1">
      <c r="A49" s="775"/>
      <c r="B49" s="776"/>
      <c r="C49" s="777"/>
      <c r="D49" s="778"/>
      <c r="E49" s="773" t="s">
        <v>1729</v>
      </c>
      <c r="F49" s="774">
        <f ca="1">F7</f>
        <v>5892.49</v>
      </c>
      <c r="G49" s="1971"/>
      <c r="H49" s="1974"/>
      <c r="I49" s="2797" t="s">
        <v>2330</v>
      </c>
      <c r="J49" s="2237"/>
      <c r="K49" s="2808" t="s">
        <v>2336</v>
      </c>
      <c r="L49" s="2238"/>
      <c r="M49" s="3261"/>
      <c r="O49" s="2252" t="s">
        <v>2365</v>
      </c>
      <c r="P49" s="2253" t="s">
        <v>2390</v>
      </c>
      <c r="Q49" s="2254" t="str">
        <f ca="1">J60</f>
        <v>0</v>
      </c>
      <c r="R49" s="2253" t="s">
        <v>2366</v>
      </c>
    </row>
    <row r="50" spans="1:18" s="1941" customFormat="1" ht="18" customHeight="1" thickBot="1">
      <c r="A50" s="775"/>
      <c r="B50" s="776"/>
      <c r="C50" s="777"/>
      <c r="D50" s="778"/>
      <c r="E50" s="773" t="s">
        <v>632</v>
      </c>
      <c r="F50" s="774">
        <f ca="1">F8</f>
        <v>365</v>
      </c>
      <c r="G50" s="1976"/>
      <c r="H50" s="1974"/>
      <c r="I50" s="2797" t="s">
        <v>2331</v>
      </c>
      <c r="J50" s="2804">
        <f>SUMPRODUCT((I63:I65=J47)*(J62:L62=J48)*(J63:L65))</f>
        <v>60</v>
      </c>
      <c r="K50" s="2808" t="s">
        <v>2337</v>
      </c>
      <c r="L50" s="2238"/>
      <c r="M50" s="3261"/>
      <c r="O50" s="2255" t="s">
        <v>2367</v>
      </c>
      <c r="P50" s="2253" t="s">
        <v>2391</v>
      </c>
      <c r="Q50" s="2254">
        <f ca="1">C29</f>
        <v>1333</v>
      </c>
      <c r="R50" s="2253" t="s">
        <v>2364</v>
      </c>
    </row>
    <row r="51" spans="1:18" s="1941" customFormat="1" ht="18" customHeight="1" thickBot="1">
      <c r="A51" s="775"/>
      <c r="B51" s="776"/>
      <c r="C51" s="777"/>
      <c r="D51" s="778"/>
      <c r="E51" s="773" t="s">
        <v>633</v>
      </c>
      <c r="F51" s="2225"/>
      <c r="H51" s="1974"/>
      <c r="I51" s="2801" t="s">
        <v>2332</v>
      </c>
      <c r="J51" s="2805">
        <f>IF(J49="",J50,J49+J50-YEAR('数据-取费表'!B2))</f>
        <v>60</v>
      </c>
      <c r="K51" s="2797" t="s">
        <v>2338</v>
      </c>
      <c r="L51" s="2811">
        <f ca="1">ROUND(-PV(INDIRECT("'数据-取费表'!h"&amp;$G$1),J51,(C39-C13*J36),0),0)</f>
        <v>2108</v>
      </c>
      <c r="M51" s="3261"/>
      <c r="O51" s="2255" t="s">
        <v>2368</v>
      </c>
      <c r="P51" s="2253" t="s">
        <v>2369</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2927</v>
      </c>
      <c r="E52" s="2350" t="s">
        <v>2445</v>
      </c>
      <c r="F52" s="2464"/>
      <c r="I52" s="2802" t="s">
        <v>2405</v>
      </c>
      <c r="J52" s="2239"/>
      <c r="K52" s="2802" t="s">
        <v>2404</v>
      </c>
      <c r="L52" s="2239"/>
      <c r="M52" s="3261"/>
      <c r="O52" s="2255" t="s">
        <v>2370</v>
      </c>
      <c r="P52" s="2253" t="s">
        <v>2371</v>
      </c>
      <c r="Q52" s="2256">
        <f>J52</f>
        <v>0</v>
      </c>
      <c r="R52" s="2257"/>
    </row>
    <row r="53" spans="1:18" s="1941" customFormat="1" ht="39.75" customHeight="1" thickBot="1">
      <c r="A53" s="775"/>
      <c r="B53" s="2347" t="s">
        <v>2554</v>
      </c>
      <c r="C53" s="2351"/>
      <c r="D53" s="2353"/>
      <c r="E53" s="2350"/>
      <c r="F53" s="789"/>
      <c r="I53" s="2803" t="s">
        <v>2931</v>
      </c>
      <c r="J53" s="2856">
        <f ca="1">IF(M47="住宅",IF(D1="——",MAX(J51,L48),MAX(J51,L48-'数据-取费表'!B20)),IF(D1="——",MIN(J51,L48),MIN(J51,L48-'数据-取费表'!B20)))</f>
        <v>35.86</v>
      </c>
      <c r="K53" s="3567" t="s">
        <v>2920</v>
      </c>
      <c r="L53" s="3568"/>
      <c r="M53" s="3261"/>
      <c r="O53" s="2255" t="s">
        <v>2372</v>
      </c>
      <c r="P53" s="2253" t="s">
        <v>2373</v>
      </c>
      <c r="Q53" s="2254">
        <f ca="1">J53</f>
        <v>35.86</v>
      </c>
      <c r="R53" s="2253" t="s">
        <v>2374</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2375</v>
      </c>
      <c r="P54" s="2253" t="s">
        <v>2392</v>
      </c>
      <c r="Q54" s="2254">
        <f ca="1">Q48+Q49</f>
        <v>4684</v>
      </c>
      <c r="R54" s="2257" t="s">
        <v>2376</v>
      </c>
    </row>
    <row r="55" spans="1:18" s="1941" customFormat="1" ht="18" customHeight="1" thickTop="1" thickBot="1">
      <c r="A55" s="786">
        <v>2</v>
      </c>
      <c r="B55" s="787" t="s">
        <v>637</v>
      </c>
      <c r="C55" s="788">
        <f ca="1">C13</f>
        <v>1333</v>
      </c>
      <c r="D55" s="784"/>
      <c r="E55" s="784"/>
      <c r="F55" s="789"/>
      <c r="I55" s="2814" t="s">
        <v>2339</v>
      </c>
      <c r="J55" s="2786" t="e">
        <f ca="1">ROUND(IF(J47="钢混",J57/J50,1-(1-2%)*(J50-J57)/J50),3)</f>
        <v>#VALUE!</v>
      </c>
      <c r="K55" s="2815" t="s">
        <v>2340</v>
      </c>
      <c r="L55" s="2240"/>
      <c r="M55" s="3261"/>
      <c r="O55" s="2258" t="s">
        <v>2395</v>
      </c>
      <c r="P55" s="1526"/>
      <c r="Q55" s="1534"/>
      <c r="R55" s="1526"/>
    </row>
    <row r="56" spans="1:18" s="1941" customFormat="1" ht="42.75" customHeight="1" thickBot="1">
      <c r="A56" s="1578"/>
      <c r="B56" s="2110" t="s">
        <v>2287</v>
      </c>
      <c r="C56" s="53">
        <f ca="1">C29</f>
        <v>1333</v>
      </c>
      <c r="D56" s="3285"/>
      <c r="E56" s="773"/>
      <c r="F56" s="798"/>
      <c r="I56" s="2816" t="s">
        <v>2341</v>
      </c>
      <c r="J56" s="2826" t="s">
        <v>1668</v>
      </c>
      <c r="K56" s="2797" t="s">
        <v>2346</v>
      </c>
      <c r="L56" s="1821" t="str">
        <f ca="1">IF(L48&lt;J51,"——",L48-J51)</f>
        <v>——</v>
      </c>
      <c r="M56" s="3261"/>
      <c r="O56" s="2249" t="s">
        <v>2359</v>
      </c>
      <c r="P56" s="2250" t="s">
        <v>2360</v>
      </c>
      <c r="Q56" s="2251" t="s">
        <v>2361</v>
      </c>
      <c r="R56" s="2250" t="s">
        <v>2362</v>
      </c>
    </row>
    <row r="57" spans="1:18" s="1941" customFormat="1" ht="28.5" customHeight="1" thickBot="1">
      <c r="A57" s="786" t="s">
        <v>1738</v>
      </c>
      <c r="B57" s="787" t="s">
        <v>644</v>
      </c>
      <c r="C57" s="788">
        <f ca="1">ROUND(C58+C63+C64+C65,0)</f>
        <v>27</v>
      </c>
      <c r="D57" s="26" t="s">
        <v>645</v>
      </c>
      <c r="E57" s="3295"/>
      <c r="F57" s="56"/>
      <c r="I57" s="2817" t="s">
        <v>2342</v>
      </c>
      <c r="J57" s="2818" t="str">
        <f ca="1">IF(OR(M47="住宅",J51&lt;L48,J56="是"),"——",J51-L48)</f>
        <v>——</v>
      </c>
      <c r="K57" s="2797" t="s">
        <v>2347</v>
      </c>
      <c r="L57" s="1821" t="str">
        <f ca="1">IF(L48&lt;J51,"——",IF(L55="比较法",L49,IF(L55="基准地价",L50,L51)))</f>
        <v>——</v>
      </c>
      <c r="M57" s="3261"/>
      <c r="O57" s="2252" t="s">
        <v>2363</v>
      </c>
      <c r="P57" s="2253" t="s">
        <v>2389</v>
      </c>
      <c r="Q57" s="2254">
        <f ca="1">C40+J29</f>
        <v>4684</v>
      </c>
      <c r="R57" s="2253" t="s">
        <v>2364</v>
      </c>
    </row>
    <row r="58" spans="1:18" s="1941" customFormat="1" ht="28.5" customHeight="1" thickBot="1">
      <c r="A58" s="1577" t="s">
        <v>1814</v>
      </c>
      <c r="B58" s="773" t="s">
        <v>649</v>
      </c>
      <c r="C58" s="3017">
        <f ca="1">ROUND(IF(AND(项目基本情况!B11="自然人",项目基本情况!B10="北京市"),C48*F58/(1+'数据-取费表'!C42),C59+C60+C61),0)</f>
        <v>5</v>
      </c>
      <c r="D58" s="3287" t="s">
        <v>650</v>
      </c>
      <c r="E58" s="3285" t="s">
        <v>683</v>
      </c>
      <c r="F58" s="3016" t="str">
        <f>IF(项目基本情况!B11="企业","——",IF('数据-取费表'!B10="住宅",IF(F48*F49*F50/12/(1+'数据-取费表'!F30)&gt;100000,4%,2.5%),IF(F48*F49*F50/12/(1+'数据-取费表'!F30)&gt;100000,12%,7%)))</f>
        <v>——</v>
      </c>
      <c r="I58" s="2817" t="s">
        <v>2343</v>
      </c>
      <c r="J58" s="2787" t="e">
        <f ca="1">IF(J55&lt;0.4,0.4,J55)</f>
        <v>#VALUE!</v>
      </c>
      <c r="K58" s="2797" t="s">
        <v>2348</v>
      </c>
      <c r="L58" s="1821" t="e">
        <f ca="1">ROUND(POWER(1+L52,L47-L48)*(POWER(1+L52,L48)-1)/(POWER(1+L52,L47)-1),4)</f>
        <v>#DIV/0!</v>
      </c>
      <c r="M58" s="3261"/>
      <c r="O58" s="2252" t="s">
        <v>2365</v>
      </c>
      <c r="P58" s="2253" t="s">
        <v>2396</v>
      </c>
      <c r="Q58" s="2254">
        <f ca="1">L60</f>
        <v>0</v>
      </c>
      <c r="R58" s="2257" t="s">
        <v>2398</v>
      </c>
    </row>
    <row r="59" spans="1:18" s="1941" customFormat="1" ht="28.5" customHeight="1" thickBot="1">
      <c r="A59" s="1576" t="s">
        <v>1821</v>
      </c>
      <c r="B59" s="773" t="s">
        <v>653</v>
      </c>
      <c r="C59" s="53">
        <f ca="1">ROUND(C47*F59/1.05,1)</f>
        <v>0</v>
      </c>
      <c r="D59" s="3285" t="s">
        <v>654</v>
      </c>
      <c r="E59" s="773" t="s">
        <v>642</v>
      </c>
      <c r="F59" s="798">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2367</v>
      </c>
      <c r="P59" s="2253" t="s">
        <v>2397</v>
      </c>
      <c r="Q59" s="2254">
        <f>IF(L55="比较法",L49,IF(L55="基准地价",L50,0))</f>
        <v>0</v>
      </c>
      <c r="R59" s="2253" t="s">
        <v>2364</v>
      </c>
    </row>
    <row r="60" spans="1:18" s="1941" customFormat="1" ht="18" customHeight="1" thickBot="1">
      <c r="A60" s="1576" t="s">
        <v>1822</v>
      </c>
      <c r="B60" s="773" t="s">
        <v>1748</v>
      </c>
      <c r="C60" s="53">
        <f ca="1">IF(D60="按租金收入计税",ROUND(C47*F60,1),IF(D60="按房产原值计税",ROUND(C56*F60*0.7,1),INDIRECT("'数据-取费表'!Aj"&amp;$G$1)))</f>
        <v>0</v>
      </c>
      <c r="D60" s="3285" t="str">
        <f>D33</f>
        <v>按租金收入计税</v>
      </c>
      <c r="E60" s="773" t="s">
        <v>642</v>
      </c>
      <c r="F60" s="798">
        <f t="shared" si="0"/>
        <v>0.12</v>
      </c>
      <c r="I60" s="2819" t="s">
        <v>2345</v>
      </c>
      <c r="J60" s="2820" t="str">
        <f ca="1">IF(OR(M47="住宅",J51&lt;L48,J56="是"),"0",ROUND(J59/(1+J52)^J53,0))</f>
        <v>0</v>
      </c>
      <c r="K60" s="2821" t="s">
        <v>2350</v>
      </c>
      <c r="L60" s="2820">
        <f ca="1">IF(OR(M47="住宅",L48&lt;J51),0,ROUND(L57*(L58/L59-1),0))</f>
        <v>0</v>
      </c>
      <c r="M60" s="3261"/>
      <c r="O60" s="2255" t="s">
        <v>2368</v>
      </c>
      <c r="P60" s="2253" t="s">
        <v>2377</v>
      </c>
      <c r="Q60" s="2256">
        <f>L52</f>
        <v>0</v>
      </c>
      <c r="R60" s="2257"/>
    </row>
    <row r="61" spans="1:18" s="1941" customFormat="1" ht="18" customHeight="1" thickBot="1">
      <c r="A61" s="1579" t="s">
        <v>1823</v>
      </c>
      <c r="B61" s="338" t="s">
        <v>661</v>
      </c>
      <c r="C61" s="54">
        <f ca="1">ROUND(F61*F62/10000,1)</f>
        <v>4.5</v>
      </c>
      <c r="D61" s="802" t="s">
        <v>662</v>
      </c>
      <c r="E61" s="773" t="s">
        <v>663</v>
      </c>
      <c r="F61" s="631">
        <f t="shared" si="0"/>
        <v>14</v>
      </c>
      <c r="K61" s="1967"/>
      <c r="O61" s="2255" t="s">
        <v>2370</v>
      </c>
      <c r="P61" s="2253" t="s">
        <v>2378</v>
      </c>
      <c r="Q61" s="2254" t="e">
        <f ca="1">L58</f>
        <v>#DIV/0!</v>
      </c>
      <c r="R61" s="2257" t="s">
        <v>2379</v>
      </c>
    </row>
    <row r="62" spans="1:18" s="1941" customFormat="1" ht="16.2" thickBot="1">
      <c r="A62" s="803"/>
      <c r="B62" s="782"/>
      <c r="C62" s="69"/>
      <c r="D62" s="804"/>
      <c r="E62" s="773" t="s">
        <v>667</v>
      </c>
      <c r="F62" s="774">
        <f t="shared" ca="1" si="0"/>
        <v>3249.5099999999998</v>
      </c>
      <c r="I62" s="2822" t="s">
        <v>2351</v>
      </c>
      <c r="J62" s="2823" t="s">
        <v>2352</v>
      </c>
      <c r="K62" s="2823" t="s">
        <v>2353</v>
      </c>
      <c r="L62" s="2823" t="s">
        <v>2334</v>
      </c>
      <c r="M62" s="2824" t="s">
        <v>2899</v>
      </c>
      <c r="O62" s="2255" t="s">
        <v>2372</v>
      </c>
      <c r="P62" s="2253" t="str">
        <f>K59</f>
        <v>建设期及建筑物耐用年限下的土地年期修正系数Kn</v>
      </c>
      <c r="Q62" s="2254" t="e">
        <f ca="1">L59</f>
        <v>#DIV/0!</v>
      </c>
      <c r="R62" s="2257" t="s">
        <v>2381</v>
      </c>
    </row>
    <row r="63" spans="1:18" s="1941" customFormat="1" ht="16.2" thickBot="1">
      <c r="A63" s="1577" t="s">
        <v>1879</v>
      </c>
      <c r="B63" s="773" t="s">
        <v>669</v>
      </c>
      <c r="C63" s="53">
        <f ca="1">ROUND(C56*F63,1)</f>
        <v>20</v>
      </c>
      <c r="D63" s="3285" t="s">
        <v>684</v>
      </c>
      <c r="E63" s="773" t="s">
        <v>642</v>
      </c>
      <c r="F63" s="805">
        <f t="shared" ca="1" si="0"/>
        <v>1.4999999999999999E-2</v>
      </c>
      <c r="I63" s="2822" t="s">
        <v>2354</v>
      </c>
      <c r="J63" s="2823">
        <v>70</v>
      </c>
      <c r="K63" s="2823">
        <v>50</v>
      </c>
      <c r="L63" s="2823">
        <v>80</v>
      </c>
      <c r="M63" s="2825">
        <v>0.02</v>
      </c>
      <c r="O63" s="2252" t="s">
        <v>2375</v>
      </c>
      <c r="P63" s="2253" t="s">
        <v>2392</v>
      </c>
      <c r="Q63" s="2254">
        <f ca="1">Q57+Q58</f>
        <v>4684</v>
      </c>
      <c r="R63" s="2257" t="s">
        <v>2376</v>
      </c>
    </row>
    <row r="64" spans="1:18" s="1941" customFormat="1" ht="16.2" thickBot="1">
      <c r="A64" s="1577" t="s">
        <v>1880</v>
      </c>
      <c r="B64" s="773" t="s">
        <v>672</v>
      </c>
      <c r="C64" s="53">
        <f ca="1">ROUND(C55*F64,1)</f>
        <v>2</v>
      </c>
      <c r="D64" s="3285" t="s">
        <v>673</v>
      </c>
      <c r="E64" s="773" t="s">
        <v>642</v>
      </c>
      <c r="F64" s="806">
        <f t="shared" ca="1" si="0"/>
        <v>1.5E-3</v>
      </c>
      <c r="I64" s="2822" t="s">
        <v>2355</v>
      </c>
      <c r="J64" s="2823">
        <v>50</v>
      </c>
      <c r="K64" s="2823">
        <v>35</v>
      </c>
      <c r="L64" s="2823">
        <v>60</v>
      </c>
      <c r="M64" s="834">
        <v>0</v>
      </c>
      <c r="O64" s="2258" t="s">
        <v>2399</v>
      </c>
      <c r="P64" s="1526"/>
      <c r="Q64" s="1534"/>
      <c r="R64" s="1526"/>
    </row>
    <row r="65" spans="1:18" s="1941" customFormat="1" ht="16.2" thickBot="1">
      <c r="A65" s="1577" t="s">
        <v>1881</v>
      </c>
      <c r="B65" s="773" t="s">
        <v>659</v>
      </c>
      <c r="C65" s="53">
        <f ca="1">ROUND(C47*F65,1)</f>
        <v>0</v>
      </c>
      <c r="D65" s="3285" t="s">
        <v>676</v>
      </c>
      <c r="E65" s="773" t="s">
        <v>642</v>
      </c>
      <c r="F65" s="783">
        <f t="shared" ca="1" si="0"/>
        <v>0.01</v>
      </c>
      <c r="I65" s="2822" t="s">
        <v>2356</v>
      </c>
      <c r="J65" s="2823">
        <v>40</v>
      </c>
      <c r="K65" s="2823">
        <v>30</v>
      </c>
      <c r="L65" s="2823">
        <v>50</v>
      </c>
      <c r="M65" s="2825">
        <v>0.02</v>
      </c>
      <c r="O65" s="2249" t="s">
        <v>2359</v>
      </c>
      <c r="P65" s="2250" t="s">
        <v>2360</v>
      </c>
      <c r="Q65" s="2251" t="s">
        <v>2361</v>
      </c>
      <c r="R65" s="2250" t="s">
        <v>2362</v>
      </c>
    </row>
    <row r="66" spans="1:18" s="1941" customFormat="1" ht="24.6" thickBot="1">
      <c r="A66" s="786" t="s">
        <v>1766</v>
      </c>
      <c r="B66" s="2723" t="s">
        <v>2801</v>
      </c>
      <c r="C66" s="788">
        <f ca="1">C47-C57</f>
        <v>-27</v>
      </c>
      <c r="D66" s="3287" t="s">
        <v>693</v>
      </c>
      <c r="E66" s="3290"/>
      <c r="F66" s="808"/>
      <c r="K66" s="1967"/>
      <c r="O66" s="2252" t="s">
        <v>2363</v>
      </c>
      <c r="P66" s="2253" t="s">
        <v>2389</v>
      </c>
      <c r="Q66" s="2254">
        <f ca="1">C40+J29</f>
        <v>4684</v>
      </c>
      <c r="R66" s="2253" t="s">
        <v>2364</v>
      </c>
    </row>
    <row r="67" spans="1:18" s="1941" customFormat="1" ht="19.2" thickBot="1">
      <c r="A67" s="770" t="s">
        <v>1770</v>
      </c>
      <c r="B67" s="2111" t="s">
        <v>2288</v>
      </c>
      <c r="C67" s="772">
        <f ca="1">ROUND(C66*(1-((1+F69)/(1+F67))^F68)/(F67-F69),0)</f>
        <v>-419</v>
      </c>
      <c r="D67" s="802" t="s">
        <v>697</v>
      </c>
      <c r="E67" s="773" t="s">
        <v>698</v>
      </c>
      <c r="F67" s="783">
        <f ca="1">F40</f>
        <v>5.5E-2</v>
      </c>
      <c r="K67" s="1967"/>
      <c r="O67" s="2252" t="s">
        <v>2365</v>
      </c>
      <c r="P67" s="2253" t="s">
        <v>2396</v>
      </c>
      <c r="Q67" s="2254">
        <f ca="1">L60</f>
        <v>0</v>
      </c>
      <c r="R67" s="2257" t="s">
        <v>2398</v>
      </c>
    </row>
    <row r="68" spans="1:18" ht="20.399999999999999" thickBot="1">
      <c r="A68" s="775"/>
      <c r="B68" s="776"/>
      <c r="C68" s="777"/>
      <c r="D68" s="809" t="s">
        <v>1798</v>
      </c>
      <c r="E68" s="773" t="s">
        <v>701</v>
      </c>
      <c r="F68" s="810">
        <f ca="1">F41</f>
        <v>35.86</v>
      </c>
      <c r="O68" s="2255" t="s">
        <v>2367</v>
      </c>
      <c r="P68" s="2253" t="s">
        <v>2397</v>
      </c>
      <c r="Q68" s="2259">
        <f ca="1">L51</f>
        <v>2108</v>
      </c>
      <c r="R68" s="2260" t="s">
        <v>2400</v>
      </c>
    </row>
    <row r="69" spans="1:18" ht="19.2" thickBot="1">
      <c r="A69" s="779"/>
      <c r="B69" s="780"/>
      <c r="C69" s="781"/>
      <c r="D69" s="804"/>
      <c r="E69" s="773" t="s">
        <v>703</v>
      </c>
      <c r="F69" s="2225"/>
      <c r="O69" s="2255" t="s">
        <v>2368</v>
      </c>
      <c r="P69" s="2261" t="s">
        <v>2382</v>
      </c>
      <c r="Q69" s="2254">
        <f ca="1">ROUND(Q70-Q71*Q72,0)</f>
        <v>111</v>
      </c>
      <c r="R69" s="2257"/>
    </row>
    <row r="70" spans="1:18" ht="16.2" thickBot="1">
      <c r="A70" s="811" t="s">
        <v>1777</v>
      </c>
      <c r="B70" s="812" t="s">
        <v>1800</v>
      </c>
      <c r="C70" s="813">
        <f ca="1">ROUND(C67*10000/F70,0)</f>
        <v>-711</v>
      </c>
      <c r="D70" s="814" t="s">
        <v>1801</v>
      </c>
      <c r="E70" s="815" t="s">
        <v>1802</v>
      </c>
      <c r="F70" s="816">
        <f ca="1">F43</f>
        <v>5892.49</v>
      </c>
      <c r="O70" s="2255" t="s">
        <v>2383</v>
      </c>
      <c r="P70" s="2261" t="s">
        <v>2384</v>
      </c>
      <c r="Q70" s="2254">
        <f ca="1">C39</f>
        <v>218</v>
      </c>
      <c r="R70" s="2253" t="s">
        <v>2364</v>
      </c>
    </row>
    <row r="71" spans="1:18" ht="16.2" thickBot="1">
      <c r="O71" s="2255" t="s">
        <v>2385</v>
      </c>
      <c r="P71" s="2261" t="s">
        <v>2386</v>
      </c>
      <c r="Q71" s="2254">
        <f ca="1">C13</f>
        <v>1333</v>
      </c>
      <c r="R71" s="2253" t="s">
        <v>2364</v>
      </c>
    </row>
    <row r="72" spans="1:18" ht="16.2" thickBot="1">
      <c r="O72" s="2255" t="s">
        <v>2387</v>
      </c>
      <c r="P72" s="2261" t="s">
        <v>2388</v>
      </c>
      <c r="Q72" s="2256">
        <f ca="1">J36</f>
        <v>0.08</v>
      </c>
      <c r="R72" s="2257"/>
    </row>
    <row r="73" spans="1:18" ht="16.2" thickBot="1">
      <c r="O73" s="2255" t="s">
        <v>2370</v>
      </c>
      <c r="P73" s="2253" t="s">
        <v>2377</v>
      </c>
      <c r="Q73" s="2256">
        <f>L52</f>
        <v>0</v>
      </c>
      <c r="R73" s="2257"/>
    </row>
    <row r="74" spans="1:18" ht="19.2" thickBot="1">
      <c r="O74" s="2255" t="s">
        <v>2372</v>
      </c>
      <c r="P74" s="2253" t="s">
        <v>2378</v>
      </c>
      <c r="Q74" s="2254" t="e">
        <f ca="1">L58</f>
        <v>#DIV/0!</v>
      </c>
      <c r="R74" s="2257" t="s">
        <v>2379</v>
      </c>
    </row>
    <row r="75" spans="1:18" ht="16.2" thickBot="1">
      <c r="O75" s="2255" t="s">
        <v>2401</v>
      </c>
      <c r="P75" s="2253" t="str">
        <f>K59</f>
        <v>建设期及建筑物耐用年限下的土地年期修正系数Kn</v>
      </c>
      <c r="Q75" s="2254" t="e">
        <f ca="1">L59</f>
        <v>#DIV/0!</v>
      </c>
      <c r="R75" s="2257" t="s">
        <v>2381</v>
      </c>
    </row>
    <row r="76" spans="1:18" ht="16.2" thickBot="1">
      <c r="O76" s="2252" t="s">
        <v>2375</v>
      </c>
      <c r="P76" s="2253" t="s">
        <v>2392</v>
      </c>
      <c r="Q76" s="2254">
        <f ca="1">Q66+Q67</f>
        <v>4684</v>
      </c>
      <c r="R76" s="2257"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53" priority="6">
      <formula>$L$48&gt;$J$51</formula>
    </cfRule>
  </conditionalFormatting>
  <conditionalFormatting sqref="I55">
    <cfRule type="expression" dxfId="152" priority="7">
      <formula>$J$51&gt;$L$48</formula>
    </cfRule>
  </conditionalFormatting>
  <conditionalFormatting sqref="I60">
    <cfRule type="expression" dxfId="151" priority="5">
      <formula>$J$51&gt;$L$48</formula>
    </cfRule>
  </conditionalFormatting>
  <conditionalFormatting sqref="K60">
    <cfRule type="expression" dxfId="150" priority="4">
      <formula>$L$48&gt;$J$51</formula>
    </cfRule>
  </conditionalFormatting>
  <conditionalFormatting sqref="C11">
    <cfRule type="expression" dxfId="149" priority="3">
      <formula>$F$10="自定义"</formula>
    </cfRule>
  </conditionalFormatting>
  <conditionalFormatting sqref="J11">
    <cfRule type="expression" dxfId="148" priority="2">
      <formula>$M$10="自定义"</formula>
    </cfRule>
  </conditionalFormatting>
  <conditionalFormatting sqref="C53">
    <cfRule type="expression" dxfId="14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O38" sqref="O38"/>
    </sheetView>
  </sheetViews>
  <sheetFormatPr defaultColWidth="9" defaultRowHeight="15"/>
  <cols>
    <col min="1" max="1" width="9" style="1942"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5.88671875" style="1941" customWidth="1"/>
    <col min="16" max="16" width="27.6640625" style="1941" customWidth="1"/>
    <col min="17" max="17" width="13.77734375" style="1978" customWidth="1"/>
    <col min="18" max="18" width="23.44140625" style="1941" customWidth="1"/>
    <col min="19" max="19" width="1.44140625" style="1941" customWidth="1"/>
    <col min="20" max="33" width="9" style="1941"/>
    <col min="34" max="16384" width="9" style="1942"/>
  </cols>
  <sheetData>
    <row r="1" spans="1:33" s="1936" customFormat="1" ht="21.6">
      <c r="A1" s="820" t="s">
        <v>1715</v>
      </c>
      <c r="B1" s="729"/>
      <c r="C1" s="762" t="s">
        <v>3218</v>
      </c>
      <c r="D1" s="2796" t="s">
        <v>3021</v>
      </c>
      <c r="E1" s="2241" t="s">
        <v>861</v>
      </c>
      <c r="F1" s="2242">
        <f ca="1">J53</f>
        <v>35.86</v>
      </c>
      <c r="G1" s="3257">
        <f>MATCH(C1,'数据-取费表'!A6:A16,0)+5</f>
        <v>6</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460</v>
      </c>
      <c r="B2" s="764">
        <f ca="1">C40+J29+L46</f>
        <v>5329</v>
      </c>
      <c r="C2" s="3262"/>
      <c r="D2" s="3263"/>
      <c r="E2" s="3264"/>
      <c r="F2" s="3264"/>
      <c r="G2" s="3258"/>
      <c r="H2" s="1939"/>
      <c r="I2" s="1939"/>
      <c r="J2" s="1939"/>
      <c r="K2" s="1940"/>
      <c r="L2" s="1939"/>
      <c r="M2" s="1939"/>
    </row>
    <row r="3" spans="1:33" ht="18" customHeight="1" thickBot="1">
      <c r="A3" s="821" t="s">
        <v>1717</v>
      </c>
      <c r="B3" s="822">
        <f ca="1">IF(ISERROR(B2*10000/F43),0,ROUND(B2*10000/F43,0))</f>
        <v>3599</v>
      </c>
      <c r="C3" s="3262"/>
      <c r="D3" s="3263"/>
      <c r="E3" s="3264"/>
      <c r="F3" s="3264"/>
      <c r="G3" s="3258"/>
      <c r="H3" s="765" t="s">
        <v>688</v>
      </c>
      <c r="I3" s="1315"/>
      <c r="J3" s="1315"/>
      <c r="K3" s="1525"/>
      <c r="L3" s="1315"/>
      <c r="M3" s="1315"/>
    </row>
    <row r="4" spans="1:33" ht="18" customHeight="1">
      <c r="A4" s="766" t="s">
        <v>1718</v>
      </c>
      <c r="B4" s="767" t="s">
        <v>624</v>
      </c>
      <c r="C4" s="767" t="s">
        <v>1720</v>
      </c>
      <c r="D4" s="767" t="s">
        <v>626</v>
      </c>
      <c r="E4" s="768" t="s">
        <v>1721</v>
      </c>
      <c r="F4" s="769"/>
      <c r="G4" s="1944"/>
      <c r="H4" s="766" t="s">
        <v>1718</v>
      </c>
      <c r="I4" s="767" t="s">
        <v>624</v>
      </c>
      <c r="J4" s="767" t="s">
        <v>1720</v>
      </c>
      <c r="K4" s="767" t="s">
        <v>626</v>
      </c>
      <c r="L4" s="768" t="s">
        <v>1721</v>
      </c>
      <c r="M4" s="769"/>
    </row>
    <row r="5" spans="1:33" ht="18" customHeight="1">
      <c r="A5" s="770">
        <v>1</v>
      </c>
      <c r="B5" s="771" t="s">
        <v>2439</v>
      </c>
      <c r="C5" s="55">
        <f ca="1">C6+C10+C12</f>
        <v>389</v>
      </c>
      <c r="D5" s="2348" t="s">
        <v>2442</v>
      </c>
      <c r="E5" s="2342"/>
      <c r="F5" s="2343"/>
      <c r="G5" s="1944"/>
      <c r="H5" s="770">
        <v>1</v>
      </c>
      <c r="I5" s="771" t="s">
        <v>2439</v>
      </c>
      <c r="J5" s="55">
        <f ca="1">J6+J10+J12</f>
        <v>0</v>
      </c>
      <c r="K5" s="2348" t="s">
        <v>2442</v>
      </c>
      <c r="L5" s="2342"/>
      <c r="M5" s="2343"/>
    </row>
    <row r="6" spans="1:33" ht="18" customHeight="1">
      <c r="A6" s="1744" t="s">
        <v>1814</v>
      </c>
      <c r="B6" s="3561" t="s">
        <v>2444</v>
      </c>
      <c r="C6" s="772">
        <f ca="1">ROUND(F6*F8*F7*(1-F9)/10000,0)</f>
        <v>389</v>
      </c>
      <c r="D6" s="2349" t="s">
        <v>2443</v>
      </c>
      <c r="E6" s="773" t="s">
        <v>630</v>
      </c>
      <c r="F6" s="774">
        <f ca="1">INDIRECT("'数据-取费表'!u"&amp;$G$1)</f>
        <v>0.8</v>
      </c>
      <c r="G6" s="1944"/>
      <c r="H6" s="2356" t="s">
        <v>1814</v>
      </c>
      <c r="I6" s="3561" t="s">
        <v>2444</v>
      </c>
      <c r="J6" s="772">
        <f ca="1">ROUND(M6*M8*M7*(1-M9)/10000,0)</f>
        <v>0</v>
      </c>
      <c r="K6" s="338" t="s">
        <v>1727</v>
      </c>
      <c r="L6" s="773" t="s">
        <v>630</v>
      </c>
      <c r="M6" s="774">
        <f ca="1">INDIRECT("'数据-取费表'!z"&amp;$G$1)</f>
        <v>0</v>
      </c>
    </row>
    <row r="7" spans="1:33" ht="18" customHeight="1">
      <c r="A7" s="2352"/>
      <c r="B7" s="3562"/>
      <c r="C7" s="777"/>
      <c r="D7" s="778"/>
      <c r="E7" s="773" t="s">
        <v>1729</v>
      </c>
      <c r="F7" s="774">
        <f ca="1">IF(INDIRECT("'数据-取费表'!ah"&amp;$G$1)="",INDIRECT("'数据-取费表'!k"&amp;$G$1),INDIRECT("'数据-取费表'!ah"&amp;$G$1))</f>
        <v>14808.9</v>
      </c>
      <c r="G7" s="1944"/>
      <c r="H7" s="2341"/>
      <c r="I7" s="3562"/>
      <c r="J7" s="777"/>
      <c r="K7" s="778"/>
      <c r="L7" s="773" t="s">
        <v>1729</v>
      </c>
      <c r="M7" s="774">
        <f ca="1">F7</f>
        <v>14808.9</v>
      </c>
    </row>
    <row r="8" spans="1:33" ht="18" customHeight="1">
      <c r="A8" s="2345"/>
      <c r="B8" s="3563"/>
      <c r="C8" s="777"/>
      <c r="D8" s="778"/>
      <c r="E8" s="773" t="s">
        <v>632</v>
      </c>
      <c r="F8" s="774">
        <f ca="1">INDIRECT("'数据-取费表'!ai"&amp;$G$1)</f>
        <v>365</v>
      </c>
      <c r="G8" s="1944"/>
      <c r="H8" s="2341"/>
      <c r="I8" s="3563"/>
      <c r="J8" s="777"/>
      <c r="K8" s="778"/>
      <c r="L8" s="773" t="s">
        <v>632</v>
      </c>
      <c r="M8" s="774">
        <f ca="1">INDIRECT("'数据-取费表'!ai"&amp;$G$1)</f>
        <v>365</v>
      </c>
    </row>
    <row r="9" spans="1:33" ht="18" customHeight="1">
      <c r="A9" s="775"/>
      <c r="B9" s="3564"/>
      <c r="C9" s="777"/>
      <c r="D9" s="778"/>
      <c r="E9" s="773" t="s">
        <v>1731</v>
      </c>
      <c r="F9" s="783">
        <f ca="1">INDIRECT("'数据-取费表'!w"&amp;$G$1)</f>
        <v>0.1</v>
      </c>
      <c r="G9" s="1944"/>
      <c r="H9" s="2357"/>
      <c r="I9" s="3563"/>
      <c r="J9" s="777"/>
      <c r="K9" s="778"/>
      <c r="L9" s="784" t="s">
        <v>1731</v>
      </c>
      <c r="M9" s="785">
        <f ca="1">INDIRECT("'数据-取费表'!ab"&amp;$G$1)</f>
        <v>0</v>
      </c>
    </row>
    <row r="10" spans="1:33" ht="18" customHeight="1">
      <c r="A10" s="1744" t="s">
        <v>1815</v>
      </c>
      <c r="B10" s="2346" t="s">
        <v>2440</v>
      </c>
      <c r="C10" s="788">
        <f ca="1">ROUND(IF(F10="押一",C6/12*F11,IF(F10="押二",C6/12*2*F11,IF(F10="押三",C6/12*3*F11,C11*F11))),0)</f>
        <v>0</v>
      </c>
      <c r="D10" s="2353" t="s">
        <v>2927</v>
      </c>
      <c r="E10" s="2350" t="s">
        <v>2445</v>
      </c>
      <c r="F10" s="2464" t="s">
        <v>3232</v>
      </c>
      <c r="G10" s="1944"/>
      <c r="H10" s="2413" t="s">
        <v>1815</v>
      </c>
      <c r="I10" s="2418" t="s">
        <v>2440</v>
      </c>
      <c r="J10" s="772">
        <f ca="1">ROUND(IF(M10="押一",J6/12*M11,IF(M10="押二",J6/12*2*M11,IF(M10="押三",J6/12*3*M11,J11*M11))),0)</f>
        <v>0</v>
      </c>
      <c r="K10" s="2353" t="s">
        <v>2927</v>
      </c>
      <c r="L10" s="2350" t="s">
        <v>2445</v>
      </c>
      <c r="M10" s="2464"/>
    </row>
    <row r="11" spans="1:33" ht="18" customHeight="1">
      <c r="A11" s="779"/>
      <c r="B11" s="2347" t="s">
        <v>2554</v>
      </c>
      <c r="C11" s="2351"/>
      <c r="D11" s="778"/>
      <c r="E11" s="2350" t="s">
        <v>2437</v>
      </c>
      <c r="F11" s="785">
        <f ca="1">'数据-取费表'!B39</f>
        <v>1.4999999999999999E-2</v>
      </c>
      <c r="G11" s="1944"/>
      <c r="H11" s="2414"/>
      <c r="I11" s="2347" t="s">
        <v>2554</v>
      </c>
      <c r="J11" s="2351"/>
      <c r="K11" s="2415"/>
      <c r="L11" s="2350" t="s">
        <v>2437</v>
      </c>
      <c r="M11" s="2344">
        <f ca="1">'数据-取费表'!B39</f>
        <v>1.4999999999999999E-2</v>
      </c>
    </row>
    <row r="12" spans="1:33" ht="18" customHeight="1" thickBot="1">
      <c r="A12" s="2389" t="s">
        <v>2448</v>
      </c>
      <c r="B12" s="2390" t="s">
        <v>2441</v>
      </c>
      <c r="C12" s="2391"/>
      <c r="D12" s="2392"/>
      <c r="E12" s="2393"/>
      <c r="F12" s="2394"/>
      <c r="G12" s="1944"/>
      <c r="H12" s="2403" t="s">
        <v>2448</v>
      </c>
      <c r="I12" s="2416" t="s">
        <v>2441</v>
      </c>
      <c r="J12" s="2417"/>
      <c r="K12" s="2392"/>
      <c r="L12" s="2393"/>
      <c r="M12" s="2406"/>
    </row>
    <row r="13" spans="1:33" ht="18" customHeight="1" thickTop="1">
      <c r="A13" s="1743">
        <v>2</v>
      </c>
      <c r="B13" s="1741" t="s">
        <v>637</v>
      </c>
      <c r="C13" s="781">
        <f ca="1">ROUND(C29*F13,0)</f>
        <v>3646</v>
      </c>
      <c r="D13" s="1748" t="s">
        <v>2284</v>
      </c>
      <c r="E13" s="1748" t="s">
        <v>636</v>
      </c>
      <c r="F13" s="2388">
        <f ca="1">INDIRECT("'数据-取费表'!y"&amp;$G$1)</f>
        <v>1</v>
      </c>
      <c r="G13" s="1944"/>
      <c r="H13" s="1743">
        <v>2</v>
      </c>
      <c r="I13" s="1741" t="s">
        <v>637</v>
      </c>
      <c r="J13" s="1733">
        <f ca="1">ROUND(J14*J15,0)</f>
        <v>0</v>
      </c>
      <c r="K13" s="1735" t="s">
        <v>1733</v>
      </c>
      <c r="L13" s="2404"/>
      <c r="M13" s="2405"/>
    </row>
    <row r="14" spans="1:33" ht="18" customHeight="1">
      <c r="A14" s="1576" t="s">
        <v>1821</v>
      </c>
      <c r="B14" s="773" t="s">
        <v>638</v>
      </c>
      <c r="C14" s="793">
        <f ca="1">INDIRECT("'数据-取费表'!m"&amp;$G$1)+INDIRECT("'数据-取费表'!t"&amp;$G$1)</f>
        <v>2675</v>
      </c>
      <c r="D14" s="3287" t="s">
        <v>1735</v>
      </c>
      <c r="E14" s="3288"/>
      <c r="F14" s="794"/>
      <c r="G14" s="1944"/>
      <c r="H14" s="1577" t="s">
        <v>1814</v>
      </c>
      <c r="I14" s="2110" t="s">
        <v>2804</v>
      </c>
      <c r="J14" s="53">
        <f ca="1">C29</f>
        <v>3646</v>
      </c>
      <c r="K14" s="26"/>
      <c r="L14" s="790"/>
      <c r="M14" s="791"/>
    </row>
    <row r="15" spans="1:33" s="1946" customFormat="1" ht="18" customHeight="1" thickBot="1">
      <c r="A15" s="1576" t="s">
        <v>1822</v>
      </c>
      <c r="B15" s="773" t="s">
        <v>640</v>
      </c>
      <c r="C15" s="53">
        <f ca="1">ROUND(C14*F15,0)</f>
        <v>80</v>
      </c>
      <c r="D15" s="795" t="s">
        <v>641</v>
      </c>
      <c r="E15" s="795" t="s">
        <v>642</v>
      </c>
      <c r="F15" s="796">
        <f>'数据-取费表'!B33</f>
        <v>0.03</v>
      </c>
      <c r="G15" s="3259"/>
      <c r="H15" s="2403" t="s">
        <v>1879</v>
      </c>
      <c r="I15" s="2398" t="s">
        <v>636</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6" t="s">
        <v>1823</v>
      </c>
      <c r="B16" s="773" t="s">
        <v>643</v>
      </c>
      <c r="C16" s="53">
        <f ca="1">ROUND(INDIRECT("'数据-取费表'!m"&amp;$G$1)*F16,0)</f>
        <v>0</v>
      </c>
      <c r="D16" s="773" t="s">
        <v>641</v>
      </c>
      <c r="E16" s="773" t="s">
        <v>642</v>
      </c>
      <c r="F16" s="798">
        <f ca="1">IF(INDIRECT("'数据-取费表'!c"&amp;$G$1)="住宅",'数据-取费表'!B34,0)</f>
        <v>0</v>
      </c>
      <c r="G16" s="1944"/>
      <c r="H16" s="1743" t="s">
        <v>1738</v>
      </c>
      <c r="I16" s="1741" t="s">
        <v>1739</v>
      </c>
      <c r="J16" s="781">
        <f ca="1">ROUND(J17+J22+J23+J24,0)</f>
        <v>372</v>
      </c>
      <c r="K16" s="1735" t="s">
        <v>645</v>
      </c>
      <c r="L16" s="3289"/>
      <c r="M16" s="2343"/>
    </row>
    <row r="17" spans="1:33" s="1946" customFormat="1" ht="18" customHeight="1">
      <c r="A17" s="1576" t="s">
        <v>1877</v>
      </c>
      <c r="B17" s="773" t="s">
        <v>646</v>
      </c>
      <c r="C17" s="53">
        <f ca="1">ROUND(F17*(F43+INDIRECT("'数据-取费表'!S"&amp;$G$1))/10000,0)</f>
        <v>223</v>
      </c>
      <c r="D17" s="773" t="s">
        <v>647</v>
      </c>
      <c r="E17" s="773" t="s">
        <v>648</v>
      </c>
      <c r="F17" s="56">
        <f>'数据-取费表'!B35</f>
        <v>150</v>
      </c>
      <c r="G17" s="3259"/>
      <c r="H17" s="1577" t="s">
        <v>1814</v>
      </c>
      <c r="I17" s="773" t="s">
        <v>649</v>
      </c>
      <c r="J17" s="3017">
        <f ca="1">ROUND(IF(AND(项目基本情况!B11="自然人",项目基本情况!B10="北京市"),J6*M17/(1+'数据-取费表'!C42),J18+J19+J20),0)</f>
        <v>317</v>
      </c>
      <c r="K17" s="3287" t="s">
        <v>650</v>
      </c>
      <c r="L17" s="3285" t="s">
        <v>1744</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6" t="s">
        <v>1878</v>
      </c>
      <c r="B18" s="773" t="s">
        <v>652</v>
      </c>
      <c r="C18" s="53">
        <f ca="1">ROUND(C14*F18,0)</f>
        <v>40</v>
      </c>
      <c r="D18" s="773" t="s">
        <v>641</v>
      </c>
      <c r="E18" s="773" t="s">
        <v>642</v>
      </c>
      <c r="F18" s="798">
        <f>'数据-取费表'!B36</f>
        <v>1.4999999999999999E-2</v>
      </c>
      <c r="G18" s="3259"/>
      <c r="H18" s="1576" t="s">
        <v>1821</v>
      </c>
      <c r="I18" s="773" t="s">
        <v>653</v>
      </c>
      <c r="J18" s="53">
        <f ca="1">ROUND(J6*M18/(1+'数据-取费表'!C42),1)</f>
        <v>0</v>
      </c>
      <c r="K18" s="3285" t="s">
        <v>654</v>
      </c>
      <c r="L18" s="773" t="s">
        <v>642</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7" t="s">
        <v>1814</v>
      </c>
      <c r="B19" s="773" t="s">
        <v>655</v>
      </c>
      <c r="C19" s="53">
        <f ca="1">SUM(C14:C18)</f>
        <v>3018</v>
      </c>
      <c r="D19" s="258" t="s">
        <v>656</v>
      </c>
      <c r="E19" s="3295"/>
      <c r="F19" s="56"/>
      <c r="G19" s="1944"/>
      <c r="H19" s="1576" t="s">
        <v>1822</v>
      </c>
      <c r="I19" s="773" t="s">
        <v>1748</v>
      </c>
      <c r="J19" s="53">
        <f ca="1">IF(K19="按租金收入计税",ROUND(J6*M19/(1+'数据-取费表'!C42),1),ROUND(C29*F33*0.7,1))</f>
        <v>306.3</v>
      </c>
      <c r="K19" s="799" t="s">
        <v>658</v>
      </c>
      <c r="L19" s="773" t="s">
        <v>642</v>
      </c>
      <c r="M19" s="798">
        <f>IF(K19="按租金收入计税",'数据-取费表'!B51,'数据-取费表'!B50)</f>
        <v>1.2E-2</v>
      </c>
    </row>
    <row r="20" spans="1:33" s="1946" customFormat="1" ht="18" customHeight="1">
      <c r="A20" s="1577" t="s">
        <v>1879</v>
      </c>
      <c r="B20" s="773" t="s">
        <v>659</v>
      </c>
      <c r="C20" s="53">
        <f ca="1">ROUND(C19*F20,0)</f>
        <v>60</v>
      </c>
      <c r="D20" s="800" t="s">
        <v>660</v>
      </c>
      <c r="E20" s="773" t="s">
        <v>642</v>
      </c>
      <c r="F20" s="798">
        <f>'数据-取费表'!B37</f>
        <v>0.02</v>
      </c>
      <c r="G20" s="3259"/>
      <c r="H20" s="1579" t="s">
        <v>1823</v>
      </c>
      <c r="I20" s="338" t="s">
        <v>1750</v>
      </c>
      <c r="J20" s="54">
        <f ca="1">ROUND(M20*M21/10000,0)</f>
        <v>11</v>
      </c>
      <c r="K20" s="802" t="s">
        <v>1751</v>
      </c>
      <c r="L20" s="773" t="s">
        <v>663</v>
      </c>
      <c r="M20" s="631">
        <f>'数据-取费表'!B52</f>
        <v>14</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7" t="s">
        <v>1880</v>
      </c>
      <c r="B21" s="773" t="s">
        <v>664</v>
      </c>
      <c r="C21" s="53" t="s">
        <v>1754</v>
      </c>
      <c r="D21" s="800" t="s">
        <v>2285</v>
      </c>
      <c r="E21" s="773" t="s">
        <v>1755</v>
      </c>
      <c r="F21" s="798">
        <f>'数据-取费表'!B38</f>
        <v>0.02</v>
      </c>
      <c r="G21" s="3259"/>
      <c r="H21" s="2358"/>
      <c r="I21" s="782"/>
      <c r="J21" s="69"/>
      <c r="K21" s="804"/>
      <c r="L21" s="773" t="s">
        <v>1756</v>
      </c>
      <c r="M21" s="774">
        <f ca="1">INDIRECT("'数据-取费表'!r"&amp;$G$1)</f>
        <v>8166.63</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7" t="s">
        <v>1881</v>
      </c>
      <c r="B22" s="773" t="s">
        <v>668</v>
      </c>
      <c r="C22" s="53"/>
      <c r="D22" s="2423" t="str">
        <f>IF(F23&lt;=1,"单利计息。","复利计息。")&amp;"建造成本、管理费用、销售费用产生的利息。"</f>
        <v>复利计息。建造成本、管理费用、销售费用产生的利息。</v>
      </c>
      <c r="E22" s="3295"/>
      <c r="F22" s="56"/>
      <c r="G22" s="1944"/>
      <c r="H22" s="1577" t="s">
        <v>1879</v>
      </c>
      <c r="I22" s="773" t="s">
        <v>669</v>
      </c>
      <c r="J22" s="53">
        <f ca="1">ROUND(J14*M22,0)</f>
        <v>55</v>
      </c>
      <c r="K22" s="3285" t="s">
        <v>1759</v>
      </c>
      <c r="L22" s="773" t="s">
        <v>642</v>
      </c>
      <c r="M22" s="805">
        <f ca="1">INDIRECT("'数据-取费表'!Ak"&amp;$G$1)</f>
        <v>1.4999999999999999E-2</v>
      </c>
    </row>
    <row r="23" spans="1:33" s="1946" customFormat="1" ht="18" customHeight="1">
      <c r="A23" s="1576" t="s">
        <v>1821</v>
      </c>
      <c r="B23" s="773" t="s">
        <v>2420</v>
      </c>
      <c r="C23" s="53">
        <f ca="1">ROUND(IF('数据-取费表'!B22&lt;=1,(C19+C20)*F24*F23/2,(C19+C20)*(POWER((1+F24),F23/2)-1)),0)</f>
        <v>109</v>
      </c>
      <c r="D23" s="2422" t="str">
        <f>IF(F23&lt;=1,"(建造成本+管理费用)×利率×(建设周期÷2)","(建造成本+管理费用)×((1+利率)^(建设周期÷2)-1)")</f>
        <v>(建造成本+管理费用)×((1+利率)^(建设周期÷2)-1)</v>
      </c>
      <c r="E23" s="773" t="s">
        <v>1760</v>
      </c>
      <c r="F23" s="631">
        <f>'数据-取费表'!B20</f>
        <v>1.5</v>
      </c>
      <c r="G23" s="3259"/>
      <c r="H23" s="1577" t="s">
        <v>1880</v>
      </c>
      <c r="I23" s="773" t="s">
        <v>672</v>
      </c>
      <c r="J23" s="53">
        <f ca="1">ROUND(J13*M23,0)</f>
        <v>0</v>
      </c>
      <c r="K23" s="3285" t="s">
        <v>673</v>
      </c>
      <c r="L23" s="773" t="s">
        <v>642</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6" t="s">
        <v>1822</v>
      </c>
      <c r="B24" s="773" t="s">
        <v>674</v>
      </c>
      <c r="C24" s="53">
        <f ca="1">ROUND(IF('数据-取费表'!B22&lt;=1,F21*F24*F23/2,F21*(POWER((1+F24),F23/2)-1)),4)</f>
        <v>6.9999999999999999E-4</v>
      </c>
      <c r="D24" s="2422" t="str">
        <f>IF(F23&lt;=1,"销售费用×利率×(建设周期÷2)","销售费用×((1+利率)^(建设周期÷2)-1)")</f>
        <v>销售费用×((1+利率)^(建设周期÷2)-1)</v>
      </c>
      <c r="E24" s="773" t="s">
        <v>1763</v>
      </c>
      <c r="F24" s="807">
        <f ca="1">'数据-取费表'!B40</f>
        <v>4.7500000000000001E-2</v>
      </c>
      <c r="G24" s="3259"/>
      <c r="H24" s="2403" t="s">
        <v>1881</v>
      </c>
      <c r="I24" s="2398" t="s">
        <v>659</v>
      </c>
      <c r="J24" s="2396">
        <f ca="1">ROUND(J5*M24,0)</f>
        <v>0</v>
      </c>
      <c r="K24" s="2397" t="s">
        <v>1764</v>
      </c>
      <c r="L24" s="2398" t="s">
        <v>642</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8" t="s">
        <v>1830</v>
      </c>
      <c r="B25" s="773" t="s">
        <v>677</v>
      </c>
      <c r="C25" s="53"/>
      <c r="D25" s="258" t="s">
        <v>1765</v>
      </c>
      <c r="E25" s="3295"/>
      <c r="F25" s="56"/>
      <c r="G25" s="1944"/>
      <c r="H25" s="1743" t="s">
        <v>1766</v>
      </c>
      <c r="I25" s="2722" t="s">
        <v>2801</v>
      </c>
      <c r="J25" s="781">
        <f ca="1">J5-J16</f>
        <v>-372</v>
      </c>
      <c r="K25" s="2400" t="s">
        <v>1767</v>
      </c>
      <c r="L25" s="2401"/>
      <c r="M25" s="2402"/>
    </row>
    <row r="26" spans="1:33" ht="18" customHeight="1">
      <c r="A26" s="1576" t="s">
        <v>1821</v>
      </c>
      <c r="B26" s="773" t="s">
        <v>2421</v>
      </c>
      <c r="C26" s="53">
        <f ca="1">ROUND((C19+C20)*F26,0)</f>
        <v>185</v>
      </c>
      <c r="D26" s="800" t="s">
        <v>1768</v>
      </c>
      <c r="E26" s="784" t="s">
        <v>695</v>
      </c>
      <c r="F26" s="783">
        <f ca="1">INDIRECT("'数据-取费表'!q"&amp;$G$1)</f>
        <v>0.06</v>
      </c>
      <c r="G26" s="1944"/>
      <c r="H26" s="2354" t="s">
        <v>1770</v>
      </c>
      <c r="I26" s="2111" t="s">
        <v>2806</v>
      </c>
      <c r="J26" s="772">
        <f ca="1">IF(J5&lt;&gt;0,ROUND(J25*(1-((1+M28)/(1+M26))^M27)/(M26-M28),0),0)</f>
        <v>0</v>
      </c>
      <c r="K26" s="802" t="s">
        <v>697</v>
      </c>
      <c r="L26" s="773" t="s">
        <v>2403</v>
      </c>
      <c r="M26" s="783">
        <f ca="1">INDIRECT("'数据-取费表'!I"&amp;$G$1)</f>
        <v>5.5E-2</v>
      </c>
    </row>
    <row r="27" spans="1:33" ht="18" customHeight="1">
      <c r="A27" s="1576" t="s">
        <v>1822</v>
      </c>
      <c r="B27" s="773" t="s">
        <v>679</v>
      </c>
      <c r="C27" s="53">
        <f ca="1">ROUND(F21*F26,4)</f>
        <v>1.1999999999999999E-3</v>
      </c>
      <c r="D27" s="800" t="s">
        <v>699</v>
      </c>
      <c r="E27" s="795"/>
      <c r="F27" s="796"/>
      <c r="G27" s="1944"/>
      <c r="H27" s="2355"/>
      <c r="I27" s="776"/>
      <c r="J27" s="777"/>
      <c r="K27" s="809" t="s">
        <v>700</v>
      </c>
      <c r="L27" s="773" t="s">
        <v>701</v>
      </c>
      <c r="M27" s="810">
        <f ca="1">INDIRECT("'数据-取费表'!ag"&amp;$G$1)</f>
        <v>0</v>
      </c>
    </row>
    <row r="28" spans="1:33" s="1946" customFormat="1" ht="18" customHeight="1">
      <c r="A28" s="1578" t="s">
        <v>1831</v>
      </c>
      <c r="B28" s="773" t="s">
        <v>680</v>
      </c>
      <c r="C28" s="53">
        <f>ROUND(F28/(1+'数据-取费表'!C42),4)</f>
        <v>5.33E-2</v>
      </c>
      <c r="D28" s="800" t="s">
        <v>2286</v>
      </c>
      <c r="E28" s="773" t="s">
        <v>642</v>
      </c>
      <c r="F28" s="798">
        <f>'数据-取费表'!B41</f>
        <v>5.6000000000000001E-2</v>
      </c>
      <c r="G28" s="3259"/>
      <c r="H28" s="1743"/>
      <c r="I28" s="780"/>
      <c r="J28" s="781"/>
      <c r="K28" s="804"/>
      <c r="L28" s="773" t="s">
        <v>1776</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1882</v>
      </c>
      <c r="B29" s="2393" t="s">
        <v>2287</v>
      </c>
      <c r="C29" s="2396">
        <f ca="1">ROUND((C19+C20+C23+C26)/(1-F21-C24-C27-C28),0)</f>
        <v>3646</v>
      </c>
      <c r="D29" s="2397"/>
      <c r="E29" s="2398"/>
      <c r="F29" s="2399"/>
      <c r="G29" s="3259"/>
      <c r="H29" s="811" t="s">
        <v>1777</v>
      </c>
      <c r="I29" s="812" t="s">
        <v>1778</v>
      </c>
      <c r="J29" s="813">
        <f ca="1">ROUND(J26/(1+F40)^F41,0)</f>
        <v>0</v>
      </c>
      <c r="K29" s="814" t="s">
        <v>1779</v>
      </c>
      <c r="L29" s="815"/>
      <c r="M29" s="816">
        <f ca="1">INDIRECT("'数据-取费表'!k"&amp;$G$1)</f>
        <v>14808.9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1738</v>
      </c>
      <c r="B30" s="1741" t="s">
        <v>1739</v>
      </c>
      <c r="C30" s="781">
        <f ca="1">ROUND(C31+C36+C37+C38,0)</f>
        <v>141</v>
      </c>
      <c r="D30" s="1735" t="s">
        <v>645</v>
      </c>
      <c r="E30" s="3289"/>
      <c r="F30" s="2343"/>
      <c r="G30" s="1944"/>
      <c r="H30" s="1947"/>
      <c r="I30" s="1948"/>
      <c r="J30" s="1949"/>
      <c r="K30" s="1950"/>
      <c r="L30" s="1951"/>
      <c r="M30" s="1952"/>
    </row>
    <row r="31" spans="1:33" ht="18" customHeight="1">
      <c r="A31" s="1577" t="s">
        <v>1814</v>
      </c>
      <c r="B31" s="773" t="s">
        <v>649</v>
      </c>
      <c r="C31" s="3017">
        <f ca="1">ROUND(IF(AND(项目基本情况!B11="自然人",项目基本情况!B10="北京市"),C6*F31/(1+'数据-取费表'!C42),C32+C33+C34),0)</f>
        <v>77</v>
      </c>
      <c r="D31" s="3287" t="s">
        <v>650</v>
      </c>
      <c r="E31" s="3285" t="s">
        <v>1783</v>
      </c>
      <c r="F31" s="3016" t="str">
        <f>IF(项目基本情况!B11="企业","——",IF('数据-取费表'!B10="住宅",IF(F6*F7*F8/12/(1+'数据-取费表'!F30)&gt;100000,4%,2.5%),IF(F6*F7*F8/12/(1+'数据-取费表'!F30)&gt;100000,12%,7%)))</f>
        <v>——</v>
      </c>
      <c r="G31" s="1944"/>
      <c r="H31" s="3256" t="s">
        <v>2985</v>
      </c>
      <c r="I31" s="1948"/>
      <c r="J31" s="1949"/>
      <c r="K31" s="1950"/>
      <c r="L31" s="1951"/>
      <c r="M31" s="1952"/>
    </row>
    <row r="32" spans="1:33" ht="18" customHeight="1">
      <c r="A32" s="1576" t="s">
        <v>1821</v>
      </c>
      <c r="B32" s="773" t="s">
        <v>653</v>
      </c>
      <c r="C32" s="53">
        <f ca="1">ROUND(C6*F32/(1+'数据-取费表'!C42),1)</f>
        <v>20.7</v>
      </c>
      <c r="D32" s="3285" t="s">
        <v>654</v>
      </c>
      <c r="E32" s="773" t="s">
        <v>642</v>
      </c>
      <c r="F32" s="798">
        <f>'数据-取费表'!B41</f>
        <v>5.6000000000000001E-2</v>
      </c>
      <c r="G32" s="1944"/>
      <c r="H32" s="1953"/>
      <c r="I32" s="1954"/>
      <c r="J32" s="1955"/>
      <c r="K32" s="1956"/>
      <c r="L32" s="1957"/>
      <c r="M32" s="1958"/>
    </row>
    <row r="33" spans="1:18" ht="18" customHeight="1">
      <c r="A33" s="1576" t="s">
        <v>1822</v>
      </c>
      <c r="B33" s="773" t="s">
        <v>1748</v>
      </c>
      <c r="C33" s="53">
        <f ca="1">IF(D33="按租金收入计税",ROUND(C6*F33/(1+'数据-取费表'!C42),1),IF(D33="按房产原值计税",ROUND(C29*F33*0.7,1),INDIRECT("'数据-取费表'!Aj"&amp;$G$1)))</f>
        <v>44.5</v>
      </c>
      <c r="D33" s="799" t="s">
        <v>3023</v>
      </c>
      <c r="E33" s="773" t="s">
        <v>642</v>
      </c>
      <c r="F33" s="798">
        <f>IF(D33="按租金收入计税",'数据-取费表'!B51,'数据-取费表'!B50)</f>
        <v>0.12</v>
      </c>
      <c r="G33" s="1944"/>
      <c r="H33" s="1959"/>
      <c r="I33" s="1959"/>
      <c r="J33" s="1959"/>
      <c r="K33" s="1960"/>
      <c r="L33" s="1959"/>
      <c r="M33" s="1959"/>
    </row>
    <row r="34" spans="1:18" ht="18" customHeight="1">
      <c r="A34" s="1579" t="s">
        <v>1823</v>
      </c>
      <c r="B34" s="338" t="s">
        <v>1750</v>
      </c>
      <c r="C34" s="54">
        <f ca="1">ROUND(F34*F35/10000,1)</f>
        <v>11.4</v>
      </c>
      <c r="D34" s="802" t="s">
        <v>1751</v>
      </c>
      <c r="E34" s="773" t="s">
        <v>663</v>
      </c>
      <c r="F34" s="631">
        <f>'数据-取费表'!B52</f>
        <v>14</v>
      </c>
      <c r="G34" s="1944"/>
      <c r="H34" s="1947"/>
      <c r="I34" s="823" t="s">
        <v>1803</v>
      </c>
      <c r="J34" s="824"/>
      <c r="K34" s="1962"/>
      <c r="L34" s="1961"/>
      <c r="M34" s="1961"/>
    </row>
    <row r="35" spans="1:18" ht="18" customHeight="1">
      <c r="A35" s="803"/>
      <c r="B35" s="782"/>
      <c r="C35" s="69"/>
      <c r="D35" s="804"/>
      <c r="E35" s="773" t="s">
        <v>1756</v>
      </c>
      <c r="F35" s="774">
        <f ca="1">INDIRECT("'数据-取费表'!r"&amp;$G$1)</f>
        <v>8166.63</v>
      </c>
      <c r="G35" s="1944"/>
      <c r="H35" s="1947"/>
      <c r="I35" s="825" t="s">
        <v>1804</v>
      </c>
      <c r="J35" s="826">
        <f ca="1">ROUND(C13*J36,0)</f>
        <v>292</v>
      </c>
      <c r="K35" s="1960"/>
      <c r="L35" s="1959"/>
      <c r="M35" s="1959"/>
    </row>
    <row r="36" spans="1:18" ht="18" customHeight="1">
      <c r="A36" s="1577" t="s">
        <v>1879</v>
      </c>
      <c r="B36" s="773" t="s">
        <v>669</v>
      </c>
      <c r="C36" s="53">
        <f ca="1">ROUND(C29*F36,1)</f>
        <v>54.7</v>
      </c>
      <c r="D36" s="3285" t="s">
        <v>684</v>
      </c>
      <c r="E36" s="773" t="s">
        <v>642</v>
      </c>
      <c r="F36" s="805">
        <f ca="1">INDIRECT("'数据-取费表'!Ak"&amp;$G$1)</f>
        <v>1.4999999999999999E-2</v>
      </c>
      <c r="G36" s="1944"/>
      <c r="H36" s="1959"/>
      <c r="I36" s="827" t="s">
        <v>1805</v>
      </c>
      <c r="J36" s="828">
        <f ca="1">INDIRECT("'数据-取费表'!j"&amp;$G$1)</f>
        <v>0.08</v>
      </c>
      <c r="K36" s="1963"/>
      <c r="L36" s="1959"/>
      <c r="M36" s="1959"/>
    </row>
    <row r="37" spans="1:18" ht="18" customHeight="1">
      <c r="A37" s="1577" t="s">
        <v>1880</v>
      </c>
      <c r="B37" s="773" t="s">
        <v>672</v>
      </c>
      <c r="C37" s="53">
        <f ca="1">ROUND(C13*F37,1)</f>
        <v>5.5</v>
      </c>
      <c r="D37" s="3285" t="s">
        <v>673</v>
      </c>
      <c r="E37" s="773" t="s">
        <v>642</v>
      </c>
      <c r="F37" s="806">
        <f ca="1">INDIRECT("'数据-取费表'!Al"&amp;$G$1)</f>
        <v>1.5E-3</v>
      </c>
      <c r="G37" s="1944"/>
      <c r="H37" s="1959"/>
      <c r="I37" s="829" t="s">
        <v>1806</v>
      </c>
      <c r="J37" s="830"/>
      <c r="K37" s="1963"/>
      <c r="L37" s="1959"/>
      <c r="M37" s="1959"/>
    </row>
    <row r="38" spans="1:18" ht="18" customHeight="1" thickBot="1">
      <c r="A38" s="2403" t="s">
        <v>1881</v>
      </c>
      <c r="B38" s="2398" t="s">
        <v>659</v>
      </c>
      <c r="C38" s="2396">
        <f ca="1">ROUND(C5*F38,1)</f>
        <v>3.9</v>
      </c>
      <c r="D38" s="2397" t="s">
        <v>1764</v>
      </c>
      <c r="E38" s="2398" t="s">
        <v>642</v>
      </c>
      <c r="F38" s="2394">
        <f ca="1">INDIRECT("'数据-取费表'!Am"&amp;$G$1)</f>
        <v>0.01</v>
      </c>
      <c r="G38" s="1944"/>
      <c r="H38" s="1959"/>
      <c r="I38" s="831" t="s">
        <v>1807</v>
      </c>
      <c r="J38" s="832"/>
      <c r="K38" s="1964"/>
      <c r="L38" s="1959"/>
      <c r="M38" s="1959"/>
    </row>
    <row r="39" spans="1:18" ht="24.6" customHeight="1" thickTop="1">
      <c r="A39" s="1743" t="s">
        <v>1766</v>
      </c>
      <c r="B39" s="2722" t="s">
        <v>2801</v>
      </c>
      <c r="C39" s="781">
        <f ca="1">C5-C30</f>
        <v>248</v>
      </c>
      <c r="D39" s="2400" t="s">
        <v>1767</v>
      </c>
      <c r="E39" s="2401"/>
      <c r="F39" s="2402"/>
      <c r="G39" s="1944"/>
      <c r="H39" s="1959"/>
      <c r="I39" s="825" t="s">
        <v>1808</v>
      </c>
      <c r="J39" s="833">
        <f ca="1">ROUND(J35/C39,3)</f>
        <v>1.177</v>
      </c>
      <c r="K39" s="1964"/>
      <c r="L39" s="1959"/>
      <c r="M39" s="1959"/>
    </row>
    <row r="40" spans="1:18" ht="18" customHeight="1">
      <c r="A40" s="770" t="s">
        <v>1770</v>
      </c>
      <c r="B40" s="2111" t="s">
        <v>2288</v>
      </c>
      <c r="C40" s="772">
        <f ca="1">ROUND(C39*(1-((1+F42)/(1+F40))^F41)/(F40-F42),0)</f>
        <v>5329</v>
      </c>
      <c r="D40" s="802" t="s">
        <v>697</v>
      </c>
      <c r="E40" s="773" t="s">
        <v>2403</v>
      </c>
      <c r="F40" s="783">
        <f ca="1">INDIRECT("'数据-取费表'!I"&amp;$G$1)</f>
        <v>5.5E-2</v>
      </c>
      <c r="G40" s="1944"/>
      <c r="H40" s="1944"/>
      <c r="I40" s="825" t="s">
        <v>1809</v>
      </c>
      <c r="J40" s="833">
        <f ca="1">1-J39</f>
        <v>-0.17700000000000005</v>
      </c>
      <c r="K40" s="1964"/>
      <c r="L40" s="1944"/>
      <c r="M40" s="1944"/>
    </row>
    <row r="41" spans="1:18" ht="18" customHeight="1">
      <c r="A41" s="775"/>
      <c r="B41" s="776"/>
      <c r="C41" s="777"/>
      <c r="D41" s="809" t="s">
        <v>1798</v>
      </c>
      <c r="E41" s="773" t="s">
        <v>701</v>
      </c>
      <c r="F41" s="810">
        <f ca="1">IF(INDIRECT("'数据-取费表'!af"&amp;$G$1)=0,INDIRECT("'数据-取费表'!ae"&amp;$G$1),INDIRECT("'数据-取费表'!af"&amp;$G$1))</f>
        <v>35.86</v>
      </c>
      <c r="G41" s="1944"/>
      <c r="H41" s="1899"/>
      <c r="I41" s="831" t="s">
        <v>1810</v>
      </c>
      <c r="J41" s="834"/>
      <c r="K41" s="1963"/>
      <c r="L41" s="1899"/>
      <c r="M41" s="1899"/>
    </row>
    <row r="42" spans="1:18" ht="18" customHeight="1">
      <c r="A42" s="779"/>
      <c r="B42" s="780"/>
      <c r="C42" s="781"/>
      <c r="D42" s="804"/>
      <c r="E42" s="773" t="s">
        <v>1776</v>
      </c>
      <c r="F42" s="783">
        <f ca="1">INDIRECT("'数据-取费表'!v"&amp;$G$1)</f>
        <v>2.5000000000000001E-2</v>
      </c>
      <c r="G42" s="1944"/>
      <c r="H42" s="1899"/>
      <c r="I42" s="835" t="s">
        <v>1811</v>
      </c>
      <c r="J42" s="833">
        <f ca="1">ROUND(C13/C40,3)</f>
        <v>0.68400000000000005</v>
      </c>
      <c r="K42" s="1963"/>
      <c r="L42" s="1899"/>
      <c r="M42" s="1899"/>
    </row>
    <row r="43" spans="1:18" ht="18" customHeight="1" thickBot="1">
      <c r="A43" s="811" t="s">
        <v>1777</v>
      </c>
      <c r="B43" s="812" t="s">
        <v>1800</v>
      </c>
      <c r="C43" s="813">
        <f ca="1">ROUND(C40*10000/F43,0)</f>
        <v>3599</v>
      </c>
      <c r="D43" s="814" t="s">
        <v>1801</v>
      </c>
      <c r="E43" s="815" t="s">
        <v>1802</v>
      </c>
      <c r="F43" s="816">
        <f ca="1">INDIRECT("'数据-取费表'!k"&amp;$G$1)</f>
        <v>14808.9</v>
      </c>
      <c r="G43" s="1944"/>
      <c r="H43" s="1899"/>
      <c r="I43" s="835" t="s">
        <v>1812</v>
      </c>
      <c r="J43" s="836">
        <f ca="1">1-J42</f>
        <v>0.31599999999999995</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2282</v>
      </c>
      <c r="B46" s="1966"/>
      <c r="C46" s="2425">
        <f ca="1">C67-C40</f>
        <v>-6431</v>
      </c>
      <c r="D46" s="3260"/>
      <c r="E46" s="3260"/>
      <c r="F46" s="3260"/>
      <c r="I46" s="2232" t="s">
        <v>2327</v>
      </c>
      <c r="J46" s="2233"/>
      <c r="K46" s="2234"/>
      <c r="L46" s="2809">
        <f>IF(OR(M47="住宅",D1="土地（套用方法）"),0,IF(L48&gt;J51,L60,J60))</f>
        <v>0</v>
      </c>
      <c r="M46" s="3261"/>
      <c r="O46" s="2248" t="s">
        <v>2394</v>
      </c>
      <c r="P46" s="1526"/>
      <c r="Q46" s="1534"/>
      <c r="R46" s="1526"/>
    </row>
    <row r="47" spans="1:18" s="1941" customFormat="1" ht="18" customHeight="1" thickBot="1">
      <c r="A47" s="2226">
        <v>1</v>
      </c>
      <c r="B47" s="2227" t="s">
        <v>628</v>
      </c>
      <c r="C47" s="2425">
        <f ca="1">C48+C52+C54</f>
        <v>0</v>
      </c>
      <c r="D47" s="3260"/>
      <c r="E47" s="3260"/>
      <c r="F47" s="3260"/>
      <c r="I47" s="2800" t="s">
        <v>2328</v>
      </c>
      <c r="J47" s="2235" t="s">
        <v>3022</v>
      </c>
      <c r="K47" s="2806" t="s">
        <v>2333</v>
      </c>
      <c r="L47" s="2810">
        <f ca="1">INDIRECT("'数据-取费表'!d"&amp;$G$1)</f>
        <v>50</v>
      </c>
      <c r="M47" s="1534" t="str">
        <f>IF(ISNUMBER(FIND("住宅",C1)),"住宅","非住宅")</f>
        <v>非住宅</v>
      </c>
      <c r="O47" s="2249" t="s">
        <v>2359</v>
      </c>
      <c r="P47" s="2250" t="s">
        <v>2360</v>
      </c>
      <c r="Q47" s="2251" t="s">
        <v>2361</v>
      </c>
      <c r="R47" s="2250" t="s">
        <v>2362</v>
      </c>
    </row>
    <row r="48" spans="1:18" s="1941" customFormat="1" ht="18" customHeight="1" thickBot="1">
      <c r="A48" s="2483" t="s">
        <v>1860</v>
      </c>
      <c r="B48" s="2484" t="s">
        <v>2519</v>
      </c>
      <c r="C48" s="2228">
        <f ca="1">ROUND(F48*F50*F49*(1-F51)/10000,0)</f>
        <v>0</v>
      </c>
      <c r="D48" s="2229" t="s">
        <v>629</v>
      </c>
      <c r="E48" s="2230" t="s">
        <v>2283</v>
      </c>
      <c r="F48" s="2231"/>
      <c r="G48" s="1971"/>
      <c r="I48" s="2797" t="s">
        <v>2329</v>
      </c>
      <c r="J48" s="2236" t="s">
        <v>2334</v>
      </c>
      <c r="K48" s="2807" t="s">
        <v>2335</v>
      </c>
      <c r="L48" s="1821">
        <f ca="1">INDIRECT("'数据-取费表'!f"&amp;$G$1)</f>
        <v>37.36</v>
      </c>
      <c r="M48" s="3261"/>
      <c r="O48" s="2252" t="s">
        <v>2363</v>
      </c>
      <c r="P48" s="2253" t="s">
        <v>2389</v>
      </c>
      <c r="Q48" s="2254">
        <f ca="1">C40+J29</f>
        <v>5329</v>
      </c>
      <c r="R48" s="2253" t="s">
        <v>2364</v>
      </c>
    </row>
    <row r="49" spans="1:18" s="1941" customFormat="1" ht="18" customHeight="1" thickBot="1">
      <c r="A49" s="775"/>
      <c r="B49" s="776"/>
      <c r="C49" s="777"/>
      <c r="D49" s="778"/>
      <c r="E49" s="773" t="s">
        <v>1729</v>
      </c>
      <c r="F49" s="774">
        <f ca="1">F7</f>
        <v>14808.9</v>
      </c>
      <c r="G49" s="1971"/>
      <c r="H49" s="1974"/>
      <c r="I49" s="2797" t="s">
        <v>2330</v>
      </c>
      <c r="J49" s="2237"/>
      <c r="K49" s="2808" t="s">
        <v>2336</v>
      </c>
      <c r="L49" s="2238"/>
      <c r="M49" s="3261"/>
      <c r="O49" s="2252" t="s">
        <v>2365</v>
      </c>
      <c r="P49" s="2253" t="s">
        <v>2390</v>
      </c>
      <c r="Q49" s="2254" t="str">
        <f ca="1">J60</f>
        <v>0</v>
      </c>
      <c r="R49" s="2253" t="s">
        <v>2366</v>
      </c>
    </row>
    <row r="50" spans="1:18" s="1941" customFormat="1" ht="18" customHeight="1" thickBot="1">
      <c r="A50" s="775"/>
      <c r="B50" s="776"/>
      <c r="C50" s="777"/>
      <c r="D50" s="778"/>
      <c r="E50" s="773" t="s">
        <v>632</v>
      </c>
      <c r="F50" s="774">
        <f ca="1">F8</f>
        <v>365</v>
      </c>
      <c r="G50" s="1976"/>
      <c r="H50" s="1974"/>
      <c r="I50" s="2797" t="s">
        <v>2331</v>
      </c>
      <c r="J50" s="2804">
        <f>SUMPRODUCT((I63:I65=J47)*(J62:L62=J48)*(J63:L65))</f>
        <v>60</v>
      </c>
      <c r="K50" s="2808" t="s">
        <v>2337</v>
      </c>
      <c r="L50" s="2238"/>
      <c r="M50" s="3261"/>
      <c r="O50" s="2255" t="s">
        <v>2367</v>
      </c>
      <c r="P50" s="2253" t="s">
        <v>2391</v>
      </c>
      <c r="Q50" s="2254">
        <f ca="1">C29</f>
        <v>3646</v>
      </c>
      <c r="R50" s="2253" t="s">
        <v>2364</v>
      </c>
    </row>
    <row r="51" spans="1:18" s="1941" customFormat="1" ht="18" customHeight="1" thickBot="1">
      <c r="A51" s="775"/>
      <c r="B51" s="776"/>
      <c r="C51" s="777"/>
      <c r="D51" s="778"/>
      <c r="E51" s="773" t="s">
        <v>633</v>
      </c>
      <c r="F51" s="2225"/>
      <c r="H51" s="1974"/>
      <c r="I51" s="2801" t="s">
        <v>2332</v>
      </c>
      <c r="J51" s="2805">
        <f>IF(J49="",J50,J49+J50-YEAR('数据-取费表'!B2))</f>
        <v>60</v>
      </c>
      <c r="K51" s="2797" t="s">
        <v>2338</v>
      </c>
      <c r="L51" s="2811">
        <f ca="1">ROUND(-PV(INDIRECT("'数据-取费表'!h"&amp;$G$1),J51,(C39-C13*J36),0),0)</f>
        <v>-827</v>
      </c>
      <c r="M51" s="3261"/>
      <c r="O51" s="2255" t="s">
        <v>2368</v>
      </c>
      <c r="P51" s="2253" t="s">
        <v>2369</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2927</v>
      </c>
      <c r="E52" s="2350" t="s">
        <v>2445</v>
      </c>
      <c r="F52" s="2464"/>
      <c r="I52" s="2802" t="s">
        <v>2405</v>
      </c>
      <c r="J52" s="2239"/>
      <c r="K52" s="2802" t="s">
        <v>2404</v>
      </c>
      <c r="L52" s="2239"/>
      <c r="M52" s="3261"/>
      <c r="O52" s="2255" t="s">
        <v>2370</v>
      </c>
      <c r="P52" s="2253" t="s">
        <v>2371</v>
      </c>
      <c r="Q52" s="2256">
        <f>J52</f>
        <v>0</v>
      </c>
      <c r="R52" s="2257"/>
    </row>
    <row r="53" spans="1:18" s="1941" customFormat="1" ht="39.75" customHeight="1" thickBot="1">
      <c r="A53" s="775"/>
      <c r="B53" s="2347" t="s">
        <v>2554</v>
      </c>
      <c r="C53" s="2351"/>
      <c r="D53" s="2353"/>
      <c r="E53" s="2350"/>
      <c r="F53" s="789"/>
      <c r="I53" s="2803" t="s">
        <v>2931</v>
      </c>
      <c r="J53" s="2856">
        <f ca="1">IF(M47="住宅",IF(D1="——",MAX(J51,L48),MAX(J51,L48-'数据-取费表'!B20)),IF(D1="——",MIN(J51,L48),MIN(J51,L48-'数据-取费表'!B20)))</f>
        <v>35.86</v>
      </c>
      <c r="K53" s="3567" t="s">
        <v>2920</v>
      </c>
      <c r="L53" s="3568"/>
      <c r="M53" s="3261"/>
      <c r="O53" s="2255" t="s">
        <v>2372</v>
      </c>
      <c r="P53" s="2253" t="s">
        <v>2373</v>
      </c>
      <c r="Q53" s="2254">
        <f ca="1">J53</f>
        <v>35.86</v>
      </c>
      <c r="R53" s="2253" t="s">
        <v>2374</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2375</v>
      </c>
      <c r="P54" s="2253" t="s">
        <v>2392</v>
      </c>
      <c r="Q54" s="2254">
        <f ca="1">Q48+Q49</f>
        <v>5329</v>
      </c>
      <c r="R54" s="2257" t="s">
        <v>2376</v>
      </c>
    </row>
    <row r="55" spans="1:18" s="1941" customFormat="1" ht="18" customHeight="1" thickTop="1" thickBot="1">
      <c r="A55" s="786">
        <v>2</v>
      </c>
      <c r="B55" s="787" t="s">
        <v>637</v>
      </c>
      <c r="C55" s="788">
        <f ca="1">C13</f>
        <v>3646</v>
      </c>
      <c r="D55" s="784"/>
      <c r="E55" s="784"/>
      <c r="F55" s="789"/>
      <c r="I55" s="2814" t="s">
        <v>2339</v>
      </c>
      <c r="J55" s="2786" t="e">
        <f ca="1">ROUND(IF(J47="钢混",J57/J50,1-(1-2%)*(J50-J57)/J50),3)</f>
        <v>#VALUE!</v>
      </c>
      <c r="K55" s="2815" t="s">
        <v>2340</v>
      </c>
      <c r="L55" s="2240"/>
      <c r="M55" s="3261"/>
      <c r="O55" s="2258" t="s">
        <v>2395</v>
      </c>
      <c r="P55" s="1526"/>
      <c r="Q55" s="1534"/>
      <c r="R55" s="1526"/>
    </row>
    <row r="56" spans="1:18" s="1941" customFormat="1" ht="42.75" customHeight="1" thickBot="1">
      <c r="A56" s="1578"/>
      <c r="B56" s="2110" t="s">
        <v>2287</v>
      </c>
      <c r="C56" s="53">
        <f ca="1">C29</f>
        <v>3646</v>
      </c>
      <c r="D56" s="3285"/>
      <c r="E56" s="773"/>
      <c r="F56" s="798"/>
      <c r="I56" s="2816" t="s">
        <v>2341</v>
      </c>
      <c r="J56" s="2826" t="s">
        <v>1668</v>
      </c>
      <c r="K56" s="2797" t="s">
        <v>2346</v>
      </c>
      <c r="L56" s="1821" t="str">
        <f ca="1">IF(L48&lt;J51,"——",L48-J51)</f>
        <v>——</v>
      </c>
      <c r="M56" s="3261"/>
      <c r="O56" s="2249" t="s">
        <v>2359</v>
      </c>
      <c r="P56" s="2250" t="s">
        <v>2360</v>
      </c>
      <c r="Q56" s="2251" t="s">
        <v>2361</v>
      </c>
      <c r="R56" s="2250" t="s">
        <v>2362</v>
      </c>
    </row>
    <row r="57" spans="1:18" s="1941" customFormat="1" ht="28.5" customHeight="1" thickBot="1">
      <c r="A57" s="786" t="s">
        <v>1738</v>
      </c>
      <c r="B57" s="787" t="s">
        <v>644</v>
      </c>
      <c r="C57" s="788">
        <f ca="1">ROUND(C58+C63+C64+C65,0)</f>
        <v>71</v>
      </c>
      <c r="D57" s="26" t="s">
        <v>645</v>
      </c>
      <c r="E57" s="3295"/>
      <c r="F57" s="56"/>
      <c r="I57" s="2817" t="s">
        <v>2342</v>
      </c>
      <c r="J57" s="2818" t="str">
        <f ca="1">IF(OR(M47="住宅",J51&lt;L48,J56="是"),"——",J51-L48)</f>
        <v>——</v>
      </c>
      <c r="K57" s="2797" t="s">
        <v>2347</v>
      </c>
      <c r="L57" s="1821" t="str">
        <f ca="1">IF(L48&lt;J51,"——",IF(L55="比较法",L49,IF(L55="基准地价",L50,L51)))</f>
        <v>——</v>
      </c>
      <c r="M57" s="3261"/>
      <c r="O57" s="2252" t="s">
        <v>2363</v>
      </c>
      <c r="P57" s="2253" t="s">
        <v>2389</v>
      </c>
      <c r="Q57" s="2254">
        <f ca="1">C40+J29</f>
        <v>5329</v>
      </c>
      <c r="R57" s="2253" t="s">
        <v>2364</v>
      </c>
    </row>
    <row r="58" spans="1:18" s="1941" customFormat="1" ht="28.5" customHeight="1" thickBot="1">
      <c r="A58" s="1577" t="s">
        <v>1814</v>
      </c>
      <c r="B58" s="773" t="s">
        <v>649</v>
      </c>
      <c r="C58" s="3017">
        <f ca="1">ROUND(IF(AND(项目基本情况!B11="自然人",项目基本情况!B10="北京市"),C48*F58/(1+'数据-取费表'!C42),C59+C60+C61),0)</f>
        <v>11</v>
      </c>
      <c r="D58" s="3287" t="s">
        <v>650</v>
      </c>
      <c r="E58" s="3285" t="s">
        <v>683</v>
      </c>
      <c r="F58" s="3016" t="str">
        <f>IF(项目基本情况!B11="企业","——",IF('数据-取费表'!B10="住宅",IF(F48*F49*F50/12/(1+'数据-取费表'!F30)&gt;100000,4%,2.5%),IF(F48*F49*F50/12/(1+'数据-取费表'!F30)&gt;100000,12%,7%)))</f>
        <v>——</v>
      </c>
      <c r="I58" s="2817" t="s">
        <v>2343</v>
      </c>
      <c r="J58" s="2787" t="e">
        <f ca="1">IF(J55&lt;0.4,0.4,J55)</f>
        <v>#VALUE!</v>
      </c>
      <c r="K58" s="2797" t="s">
        <v>2348</v>
      </c>
      <c r="L58" s="1821" t="e">
        <f ca="1">ROUND(POWER(1+L52,L47-L48)*(POWER(1+L52,L48)-1)/(POWER(1+L52,L47)-1),4)</f>
        <v>#DIV/0!</v>
      </c>
      <c r="M58" s="3261"/>
      <c r="O58" s="2252" t="s">
        <v>2365</v>
      </c>
      <c r="P58" s="2253" t="s">
        <v>2396</v>
      </c>
      <c r="Q58" s="2254">
        <f ca="1">L60</f>
        <v>0</v>
      </c>
      <c r="R58" s="2257" t="s">
        <v>2398</v>
      </c>
    </row>
    <row r="59" spans="1:18" s="1941" customFormat="1" ht="28.5" customHeight="1" thickBot="1">
      <c r="A59" s="1576" t="s">
        <v>1821</v>
      </c>
      <c r="B59" s="773" t="s">
        <v>653</v>
      </c>
      <c r="C59" s="53">
        <f ca="1">ROUND(C47*F59/1.05,1)</f>
        <v>0</v>
      </c>
      <c r="D59" s="3285" t="s">
        <v>654</v>
      </c>
      <c r="E59" s="773" t="s">
        <v>642</v>
      </c>
      <c r="F59" s="798">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2367</v>
      </c>
      <c r="P59" s="2253" t="s">
        <v>2397</v>
      </c>
      <c r="Q59" s="2254">
        <f>IF(L55="比较法",L49,IF(L55="基准地价",L50,0))</f>
        <v>0</v>
      </c>
      <c r="R59" s="2253" t="s">
        <v>2364</v>
      </c>
    </row>
    <row r="60" spans="1:18" s="1941" customFormat="1" ht="18" customHeight="1" thickBot="1">
      <c r="A60" s="1576" t="s">
        <v>1822</v>
      </c>
      <c r="B60" s="773" t="s">
        <v>1748</v>
      </c>
      <c r="C60" s="53">
        <f ca="1">IF(D60="按租金收入计税",ROUND(C47*F60,1),IF(D60="按房产原值计税",ROUND(C56*F60*0.7,1),INDIRECT("'数据-取费表'!Aj"&amp;$G$1)))</f>
        <v>0</v>
      </c>
      <c r="D60" s="3285" t="str">
        <f>D33</f>
        <v>按租金收入计税</v>
      </c>
      <c r="E60" s="773" t="s">
        <v>642</v>
      </c>
      <c r="F60" s="798">
        <f t="shared" si="0"/>
        <v>0.12</v>
      </c>
      <c r="I60" s="2819" t="s">
        <v>2345</v>
      </c>
      <c r="J60" s="2820" t="str">
        <f ca="1">IF(OR(M47="住宅",J51&lt;L48,J56="是"),"0",ROUND(J59/(1+J52)^J53,0))</f>
        <v>0</v>
      </c>
      <c r="K60" s="2821" t="s">
        <v>2350</v>
      </c>
      <c r="L60" s="2820">
        <f ca="1">IF(OR(M47="住宅",L48&lt;J51),0,ROUND(L57*(L58/L59-1),0))</f>
        <v>0</v>
      </c>
      <c r="M60" s="3261"/>
      <c r="O60" s="2255" t="s">
        <v>2368</v>
      </c>
      <c r="P60" s="2253" t="s">
        <v>2377</v>
      </c>
      <c r="Q60" s="2256">
        <f>L52</f>
        <v>0</v>
      </c>
      <c r="R60" s="2257"/>
    </row>
    <row r="61" spans="1:18" s="1941" customFormat="1" ht="18" customHeight="1" thickBot="1">
      <c r="A61" s="1579" t="s">
        <v>1823</v>
      </c>
      <c r="B61" s="338" t="s">
        <v>661</v>
      </c>
      <c r="C61" s="54">
        <f ca="1">ROUND(F61*F62/10000,1)</f>
        <v>11.4</v>
      </c>
      <c r="D61" s="802" t="s">
        <v>662</v>
      </c>
      <c r="E61" s="773" t="s">
        <v>663</v>
      </c>
      <c r="F61" s="631">
        <f t="shared" si="0"/>
        <v>14</v>
      </c>
      <c r="K61" s="1967"/>
      <c r="O61" s="2255" t="s">
        <v>2370</v>
      </c>
      <c r="P61" s="2253" t="s">
        <v>2378</v>
      </c>
      <c r="Q61" s="2254" t="e">
        <f ca="1">L58</f>
        <v>#DIV/0!</v>
      </c>
      <c r="R61" s="2257" t="s">
        <v>2379</v>
      </c>
    </row>
    <row r="62" spans="1:18" s="1941" customFormat="1" ht="16.2" thickBot="1">
      <c r="A62" s="803"/>
      <c r="B62" s="782"/>
      <c r="C62" s="69"/>
      <c r="D62" s="804"/>
      <c r="E62" s="773" t="s">
        <v>667</v>
      </c>
      <c r="F62" s="774">
        <f t="shared" ca="1" si="0"/>
        <v>8166.63</v>
      </c>
      <c r="I62" s="2822" t="s">
        <v>2351</v>
      </c>
      <c r="J62" s="2823" t="s">
        <v>2352</v>
      </c>
      <c r="K62" s="2823" t="s">
        <v>2353</v>
      </c>
      <c r="L62" s="2823" t="s">
        <v>2334</v>
      </c>
      <c r="M62" s="2824" t="s">
        <v>2899</v>
      </c>
      <c r="O62" s="2255" t="s">
        <v>2372</v>
      </c>
      <c r="P62" s="2253" t="str">
        <f>K59</f>
        <v>建设期及建筑物耐用年限下的土地年期修正系数Kn</v>
      </c>
      <c r="Q62" s="2254" t="e">
        <f ca="1">L59</f>
        <v>#DIV/0!</v>
      </c>
      <c r="R62" s="2257" t="s">
        <v>2381</v>
      </c>
    </row>
    <row r="63" spans="1:18" s="1941" customFormat="1" ht="16.2" thickBot="1">
      <c r="A63" s="1577" t="s">
        <v>1879</v>
      </c>
      <c r="B63" s="773" t="s">
        <v>669</v>
      </c>
      <c r="C63" s="53">
        <f ca="1">ROUND(C56*F63,1)</f>
        <v>54.7</v>
      </c>
      <c r="D63" s="3285" t="s">
        <v>684</v>
      </c>
      <c r="E63" s="773" t="s">
        <v>642</v>
      </c>
      <c r="F63" s="805">
        <f t="shared" ca="1" si="0"/>
        <v>1.4999999999999999E-2</v>
      </c>
      <c r="I63" s="2822" t="s">
        <v>2354</v>
      </c>
      <c r="J63" s="2823">
        <v>70</v>
      </c>
      <c r="K63" s="2823">
        <v>50</v>
      </c>
      <c r="L63" s="2823">
        <v>80</v>
      </c>
      <c r="M63" s="2825">
        <v>0.02</v>
      </c>
      <c r="O63" s="2252" t="s">
        <v>2375</v>
      </c>
      <c r="P63" s="2253" t="s">
        <v>2392</v>
      </c>
      <c r="Q63" s="2254">
        <f ca="1">Q57+Q58</f>
        <v>5329</v>
      </c>
      <c r="R63" s="2257" t="s">
        <v>2376</v>
      </c>
    </row>
    <row r="64" spans="1:18" s="1941" customFormat="1" ht="16.2" thickBot="1">
      <c r="A64" s="1577" t="s">
        <v>1880</v>
      </c>
      <c r="B64" s="773" t="s">
        <v>672</v>
      </c>
      <c r="C64" s="53">
        <f ca="1">ROUND(C55*F64,1)</f>
        <v>5.5</v>
      </c>
      <c r="D64" s="3285" t="s">
        <v>673</v>
      </c>
      <c r="E64" s="773" t="s">
        <v>642</v>
      </c>
      <c r="F64" s="806">
        <f t="shared" ca="1" si="0"/>
        <v>1.5E-3</v>
      </c>
      <c r="I64" s="2822" t="s">
        <v>2355</v>
      </c>
      <c r="J64" s="2823">
        <v>50</v>
      </c>
      <c r="K64" s="2823">
        <v>35</v>
      </c>
      <c r="L64" s="2823">
        <v>60</v>
      </c>
      <c r="M64" s="834">
        <v>0</v>
      </c>
      <c r="O64" s="2258" t="s">
        <v>2399</v>
      </c>
      <c r="P64" s="1526"/>
      <c r="Q64" s="1534"/>
      <c r="R64" s="1526"/>
    </row>
    <row r="65" spans="1:18" s="1941" customFormat="1" ht="16.2" thickBot="1">
      <c r="A65" s="1577" t="s">
        <v>1881</v>
      </c>
      <c r="B65" s="773" t="s">
        <v>659</v>
      </c>
      <c r="C65" s="53">
        <f ca="1">ROUND(C47*F65,1)</f>
        <v>0</v>
      </c>
      <c r="D65" s="3285" t="s">
        <v>676</v>
      </c>
      <c r="E65" s="773" t="s">
        <v>642</v>
      </c>
      <c r="F65" s="783">
        <f t="shared" ca="1" si="0"/>
        <v>0.01</v>
      </c>
      <c r="I65" s="2822" t="s">
        <v>2356</v>
      </c>
      <c r="J65" s="2823">
        <v>40</v>
      </c>
      <c r="K65" s="2823">
        <v>30</v>
      </c>
      <c r="L65" s="2823">
        <v>50</v>
      </c>
      <c r="M65" s="2825">
        <v>0.02</v>
      </c>
      <c r="O65" s="2249" t="s">
        <v>2359</v>
      </c>
      <c r="P65" s="2250" t="s">
        <v>2360</v>
      </c>
      <c r="Q65" s="2251" t="s">
        <v>2361</v>
      </c>
      <c r="R65" s="2250" t="s">
        <v>2362</v>
      </c>
    </row>
    <row r="66" spans="1:18" s="1941" customFormat="1" ht="24.6" thickBot="1">
      <c r="A66" s="786" t="s">
        <v>1766</v>
      </c>
      <c r="B66" s="2723" t="s">
        <v>2801</v>
      </c>
      <c r="C66" s="788">
        <f ca="1">C47-C57</f>
        <v>-71</v>
      </c>
      <c r="D66" s="3287" t="s">
        <v>693</v>
      </c>
      <c r="E66" s="3290"/>
      <c r="F66" s="808"/>
      <c r="K66" s="1967"/>
      <c r="O66" s="2252" t="s">
        <v>2363</v>
      </c>
      <c r="P66" s="2253" t="s">
        <v>2389</v>
      </c>
      <c r="Q66" s="2254">
        <f ca="1">C40+J29</f>
        <v>5329</v>
      </c>
      <c r="R66" s="2253" t="s">
        <v>2364</v>
      </c>
    </row>
    <row r="67" spans="1:18" s="1941" customFormat="1" ht="19.2" thickBot="1">
      <c r="A67" s="770" t="s">
        <v>1770</v>
      </c>
      <c r="B67" s="2111" t="s">
        <v>2288</v>
      </c>
      <c r="C67" s="772">
        <f ca="1">ROUND(C66*(1-((1+F69)/(1+F67))^F68)/(F67-F69),0)</f>
        <v>-1102</v>
      </c>
      <c r="D67" s="802" t="s">
        <v>697</v>
      </c>
      <c r="E67" s="773" t="s">
        <v>698</v>
      </c>
      <c r="F67" s="783">
        <f ca="1">F40</f>
        <v>5.5E-2</v>
      </c>
      <c r="K67" s="1967"/>
      <c r="O67" s="2252" t="s">
        <v>2365</v>
      </c>
      <c r="P67" s="2253" t="s">
        <v>2396</v>
      </c>
      <c r="Q67" s="2254">
        <f ca="1">L60</f>
        <v>0</v>
      </c>
      <c r="R67" s="2257" t="s">
        <v>2398</v>
      </c>
    </row>
    <row r="68" spans="1:18" ht="20.399999999999999" thickBot="1">
      <c r="A68" s="775"/>
      <c r="B68" s="776"/>
      <c r="C68" s="777"/>
      <c r="D68" s="809" t="s">
        <v>1798</v>
      </c>
      <c r="E68" s="773" t="s">
        <v>701</v>
      </c>
      <c r="F68" s="810">
        <f ca="1">F41</f>
        <v>35.86</v>
      </c>
      <c r="O68" s="2255" t="s">
        <v>2367</v>
      </c>
      <c r="P68" s="2253" t="s">
        <v>2397</v>
      </c>
      <c r="Q68" s="2259">
        <f ca="1">L51</f>
        <v>-827</v>
      </c>
      <c r="R68" s="2260" t="s">
        <v>2400</v>
      </c>
    </row>
    <row r="69" spans="1:18" ht="19.2" thickBot="1">
      <c r="A69" s="779"/>
      <c r="B69" s="780"/>
      <c r="C69" s="781"/>
      <c r="D69" s="804"/>
      <c r="E69" s="773" t="s">
        <v>703</v>
      </c>
      <c r="F69" s="2225"/>
      <c r="O69" s="2255" t="s">
        <v>2368</v>
      </c>
      <c r="P69" s="2261" t="s">
        <v>2382</v>
      </c>
      <c r="Q69" s="2254">
        <f ca="1">ROUND(Q70-Q71*Q72,0)</f>
        <v>-44</v>
      </c>
      <c r="R69" s="2257"/>
    </row>
    <row r="70" spans="1:18" ht="16.2" thickBot="1">
      <c r="A70" s="811" t="s">
        <v>1777</v>
      </c>
      <c r="B70" s="812" t="s">
        <v>1800</v>
      </c>
      <c r="C70" s="813">
        <f ca="1">ROUND(C67*10000/F70,0)</f>
        <v>-744</v>
      </c>
      <c r="D70" s="814" t="s">
        <v>1801</v>
      </c>
      <c r="E70" s="815" t="s">
        <v>1802</v>
      </c>
      <c r="F70" s="816">
        <f ca="1">F43</f>
        <v>14808.9</v>
      </c>
      <c r="O70" s="2255" t="s">
        <v>2383</v>
      </c>
      <c r="P70" s="2261" t="s">
        <v>2384</v>
      </c>
      <c r="Q70" s="2254">
        <f ca="1">C39</f>
        <v>248</v>
      </c>
      <c r="R70" s="2253" t="s">
        <v>2364</v>
      </c>
    </row>
    <row r="71" spans="1:18" ht="16.2" thickBot="1">
      <c r="O71" s="2255" t="s">
        <v>2385</v>
      </c>
      <c r="P71" s="2261" t="s">
        <v>2386</v>
      </c>
      <c r="Q71" s="2254">
        <f ca="1">C13</f>
        <v>3646</v>
      </c>
      <c r="R71" s="2253" t="s">
        <v>2364</v>
      </c>
    </row>
    <row r="72" spans="1:18" ht="16.2" thickBot="1">
      <c r="O72" s="2255" t="s">
        <v>2387</v>
      </c>
      <c r="P72" s="2261" t="s">
        <v>2388</v>
      </c>
      <c r="Q72" s="2256">
        <f ca="1">J36</f>
        <v>0.08</v>
      </c>
      <c r="R72" s="2257"/>
    </row>
    <row r="73" spans="1:18" ht="16.2" thickBot="1">
      <c r="O73" s="2255" t="s">
        <v>2370</v>
      </c>
      <c r="P73" s="2253" t="s">
        <v>2377</v>
      </c>
      <c r="Q73" s="2256">
        <f>L52</f>
        <v>0</v>
      </c>
      <c r="R73" s="2257"/>
    </row>
    <row r="74" spans="1:18" ht="19.2" thickBot="1">
      <c r="O74" s="2255" t="s">
        <v>2372</v>
      </c>
      <c r="P74" s="2253" t="s">
        <v>2378</v>
      </c>
      <c r="Q74" s="2254" t="e">
        <f ca="1">L58</f>
        <v>#DIV/0!</v>
      </c>
      <c r="R74" s="2257" t="s">
        <v>2379</v>
      </c>
    </row>
    <row r="75" spans="1:18" ht="16.2" thickBot="1">
      <c r="O75" s="2255" t="s">
        <v>2401</v>
      </c>
      <c r="P75" s="2253" t="str">
        <f>K59</f>
        <v>建设期及建筑物耐用年限下的土地年期修正系数Kn</v>
      </c>
      <c r="Q75" s="2254" t="e">
        <f ca="1">L59</f>
        <v>#DIV/0!</v>
      </c>
      <c r="R75" s="2257" t="s">
        <v>2381</v>
      </c>
    </row>
    <row r="76" spans="1:18" ht="16.2" thickBot="1">
      <c r="O76" s="2252" t="s">
        <v>2375</v>
      </c>
      <c r="P76" s="2253" t="s">
        <v>2392</v>
      </c>
      <c r="Q76" s="2254">
        <f ca="1">Q66+Q67</f>
        <v>5329</v>
      </c>
      <c r="R76" s="2257"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46" priority="6">
      <formula>$L$48&gt;$J$51</formula>
    </cfRule>
  </conditionalFormatting>
  <conditionalFormatting sqref="I55">
    <cfRule type="expression" dxfId="145" priority="7">
      <formula>$J$51&gt;$L$48</formula>
    </cfRule>
  </conditionalFormatting>
  <conditionalFormatting sqref="I60">
    <cfRule type="expression" dxfId="144" priority="5">
      <formula>$J$51&gt;$L$48</formula>
    </cfRule>
  </conditionalFormatting>
  <conditionalFormatting sqref="K60">
    <cfRule type="expression" dxfId="143" priority="4">
      <formula>$L$48&gt;$J$51</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3">
    <cfRule type="expression" dxfId="14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H43" sqref="H43"/>
    </sheetView>
  </sheetViews>
  <sheetFormatPr defaultColWidth="9" defaultRowHeight="15"/>
  <cols>
    <col min="1" max="1" width="9" style="1942"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5.88671875" style="1941" customWidth="1"/>
    <col min="16" max="16" width="27.6640625" style="1941" customWidth="1"/>
    <col min="17" max="17" width="13.77734375" style="1978" customWidth="1"/>
    <col min="18" max="18" width="23.44140625" style="1941" customWidth="1"/>
    <col min="19" max="19" width="1.44140625" style="1941" customWidth="1"/>
    <col min="20" max="33" width="9" style="1941"/>
    <col min="34" max="16384" width="9" style="1942"/>
  </cols>
  <sheetData>
    <row r="1" spans="1:33" s="1936" customFormat="1" ht="21.6">
      <c r="A1" s="820" t="s">
        <v>1715</v>
      </c>
      <c r="B1" s="729"/>
      <c r="C1" s="762" t="s">
        <v>3018</v>
      </c>
      <c r="D1" s="2796" t="s">
        <v>3021</v>
      </c>
      <c r="E1" s="2241" t="s">
        <v>2358</v>
      </c>
      <c r="F1" s="2242">
        <f ca="1">J53</f>
        <v>35.86</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1716</v>
      </c>
      <c r="B2" s="764">
        <f ca="1">C40+J29+L46</f>
        <v>194</v>
      </c>
      <c r="C2" s="3262"/>
      <c r="D2" s="3263"/>
      <c r="E2" s="3264"/>
      <c r="F2" s="3264"/>
      <c r="G2" s="3258"/>
      <c r="H2" s="1939"/>
      <c r="I2" s="1939"/>
      <c r="J2" s="1939"/>
      <c r="K2" s="1940"/>
      <c r="L2" s="1939"/>
      <c r="M2" s="1939"/>
    </row>
    <row r="3" spans="1:33" ht="18" customHeight="1" thickBot="1">
      <c r="A3" s="821" t="s">
        <v>1717</v>
      </c>
      <c r="B3" s="822">
        <f ca="1">IF(ISERROR(B2*10000/F43),0,ROUND(B2*10000/F43,0))</f>
        <v>438</v>
      </c>
      <c r="C3" s="3262"/>
      <c r="D3" s="3263"/>
      <c r="E3" s="3264"/>
      <c r="F3" s="3264"/>
      <c r="G3" s="3258"/>
      <c r="H3" s="765" t="s">
        <v>688</v>
      </c>
      <c r="I3" s="1315"/>
      <c r="J3" s="1315"/>
      <c r="K3" s="1525"/>
      <c r="L3" s="1315"/>
      <c r="M3" s="1315"/>
    </row>
    <row r="4" spans="1:33" ht="18" customHeight="1">
      <c r="A4" s="766" t="s">
        <v>1718</v>
      </c>
      <c r="B4" s="767" t="s">
        <v>1719</v>
      </c>
      <c r="C4" s="767" t="s">
        <v>1720</v>
      </c>
      <c r="D4" s="767" t="s">
        <v>626</v>
      </c>
      <c r="E4" s="768" t="s">
        <v>1721</v>
      </c>
      <c r="F4" s="769"/>
      <c r="G4" s="1944"/>
      <c r="H4" s="766" t="s">
        <v>1722</v>
      </c>
      <c r="I4" s="767" t="s">
        <v>1723</v>
      </c>
      <c r="J4" s="767" t="s">
        <v>1724</v>
      </c>
      <c r="K4" s="767" t="s">
        <v>1725</v>
      </c>
      <c r="L4" s="768" t="s">
        <v>1726</v>
      </c>
      <c r="M4" s="769"/>
    </row>
    <row r="5" spans="1:33" ht="18" customHeight="1">
      <c r="A5" s="770">
        <v>1</v>
      </c>
      <c r="B5" s="771" t="s">
        <v>2439</v>
      </c>
      <c r="C5" s="55">
        <f ca="1">C6+C10+C12</f>
        <v>36</v>
      </c>
      <c r="D5" s="2348" t="s">
        <v>2442</v>
      </c>
      <c r="E5" s="2342"/>
      <c r="F5" s="2343"/>
      <c r="G5" s="1944"/>
      <c r="H5" s="770">
        <v>1</v>
      </c>
      <c r="I5" s="771" t="s">
        <v>2439</v>
      </c>
      <c r="J5" s="55">
        <f ca="1">J6+J10+J12</f>
        <v>0</v>
      </c>
      <c r="K5" s="2348" t="s">
        <v>2442</v>
      </c>
      <c r="L5" s="2342"/>
      <c r="M5" s="2343"/>
    </row>
    <row r="6" spans="1:33" ht="18" customHeight="1">
      <c r="A6" s="1744" t="s">
        <v>1814</v>
      </c>
      <c r="B6" s="3561" t="s">
        <v>2444</v>
      </c>
      <c r="C6" s="772">
        <f ca="1">ROUND(F6*F8*F7*(1-F9)/10000,0)</f>
        <v>36</v>
      </c>
      <c r="D6" s="2349" t="s">
        <v>2443</v>
      </c>
      <c r="E6" s="773" t="s">
        <v>1728</v>
      </c>
      <c r="F6" s="774">
        <f ca="1">INDIRECT("'数据-取费表'!u"&amp;$G$1)</f>
        <v>350</v>
      </c>
      <c r="G6" s="1944"/>
      <c r="H6" s="2356" t="s">
        <v>2449</v>
      </c>
      <c r="I6" s="3561" t="s">
        <v>2444</v>
      </c>
      <c r="J6" s="772">
        <f ca="1">ROUND(M6*M8*M7*(1-M9)/10000,0)</f>
        <v>0</v>
      </c>
      <c r="K6" s="338" t="s">
        <v>1727</v>
      </c>
      <c r="L6" s="773" t="s">
        <v>1728</v>
      </c>
      <c r="M6" s="774">
        <f ca="1">INDIRECT("'数据-取费表'!z"&amp;$G$1)</f>
        <v>0</v>
      </c>
    </row>
    <row r="7" spans="1:33" ht="18" customHeight="1">
      <c r="A7" s="2352"/>
      <c r="B7" s="3562"/>
      <c r="C7" s="777"/>
      <c r="D7" s="778"/>
      <c r="E7" s="773" t="s">
        <v>1729</v>
      </c>
      <c r="F7" s="774">
        <f ca="1">IF(INDIRECT("'数据-取费表'!ah"&amp;$G$1)="",INDIRECT("'数据-取费表'!k"&amp;$G$1),INDIRECT("'数据-取费表'!ah"&amp;$G$1))</f>
        <v>94</v>
      </c>
      <c r="G7" s="1944"/>
      <c r="H7" s="2341"/>
      <c r="I7" s="3562"/>
      <c r="J7" s="777"/>
      <c r="K7" s="778"/>
      <c r="L7" s="773" t="s">
        <v>1729</v>
      </c>
      <c r="M7" s="774">
        <f ca="1">F7</f>
        <v>94</v>
      </c>
    </row>
    <row r="8" spans="1:33" ht="18" customHeight="1">
      <c r="A8" s="2345"/>
      <c r="B8" s="3563"/>
      <c r="C8" s="777"/>
      <c r="D8" s="778"/>
      <c r="E8" s="773" t="s">
        <v>1730</v>
      </c>
      <c r="F8" s="774">
        <f ca="1">INDIRECT("'数据-取费表'!ai"&amp;$G$1)</f>
        <v>12</v>
      </c>
      <c r="G8" s="1944"/>
      <c r="H8" s="2341"/>
      <c r="I8" s="3563"/>
      <c r="J8" s="777"/>
      <c r="K8" s="778"/>
      <c r="L8" s="773" t="s">
        <v>1730</v>
      </c>
      <c r="M8" s="774">
        <f ca="1">INDIRECT("'数据-取费表'!ai"&amp;$G$1)</f>
        <v>12</v>
      </c>
    </row>
    <row r="9" spans="1:33" ht="18" customHeight="1">
      <c r="A9" s="775"/>
      <c r="B9" s="3564"/>
      <c r="C9" s="777"/>
      <c r="D9" s="778"/>
      <c r="E9" s="773" t="s">
        <v>1731</v>
      </c>
      <c r="F9" s="783">
        <f ca="1">INDIRECT("'数据-取费表'!w"&amp;$G$1)</f>
        <v>0.1</v>
      </c>
      <c r="G9" s="1944"/>
      <c r="H9" s="2357"/>
      <c r="I9" s="3563"/>
      <c r="J9" s="777"/>
      <c r="K9" s="778"/>
      <c r="L9" s="784" t="s">
        <v>1731</v>
      </c>
      <c r="M9" s="785">
        <f ca="1">INDIRECT("'数据-取费表'!ab"&amp;$G$1)</f>
        <v>0</v>
      </c>
    </row>
    <row r="10" spans="1:33" ht="18" customHeight="1">
      <c r="A10" s="1744" t="s">
        <v>2447</v>
      </c>
      <c r="B10" s="2346" t="s">
        <v>2440</v>
      </c>
      <c r="C10" s="788">
        <f ca="1">ROUND(IF(F10="押一",C6/12*F11,IF(F10="押二",C6/12*2*F11,IF(F10="押三",C6/12*3*F11,C11*F11))),0)</f>
        <v>0</v>
      </c>
      <c r="D10" s="2353" t="s">
        <v>2927</v>
      </c>
      <c r="E10" s="2350" t="s">
        <v>2445</v>
      </c>
      <c r="F10" s="2464" t="s">
        <v>3168</v>
      </c>
      <c r="G10" s="1944"/>
      <c r="H10" s="2413" t="s">
        <v>2450</v>
      </c>
      <c r="I10" s="2418" t="s">
        <v>2440</v>
      </c>
      <c r="J10" s="772">
        <f ca="1">ROUND(IF(M10="押一",J6/12*M11,IF(M10="押二",J6/12*2*M11,IF(M10="押三",J6/12*3*M11,J11*M11))),0)</f>
        <v>0</v>
      </c>
      <c r="K10" s="2353" t="s">
        <v>2927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1732</v>
      </c>
      <c r="C13" s="781">
        <f ca="1">ROUND(C29*F13,0)</f>
        <v>1061</v>
      </c>
      <c r="D13" s="1748" t="s">
        <v>2284</v>
      </c>
      <c r="E13" s="1748" t="s">
        <v>1734</v>
      </c>
      <c r="F13" s="2388">
        <f ca="1">INDIRECT("'数据-取费表'!y"&amp;$G$1)</f>
        <v>1</v>
      </c>
      <c r="G13" s="1944"/>
      <c r="H13" s="1743">
        <v>2</v>
      </c>
      <c r="I13" s="1741" t="s">
        <v>1732</v>
      </c>
      <c r="J13" s="1733">
        <f ca="1">ROUND(J14*J15,0)</f>
        <v>0</v>
      </c>
      <c r="K13" s="1735" t="s">
        <v>1733</v>
      </c>
      <c r="L13" s="2404"/>
      <c r="M13" s="2405"/>
    </row>
    <row r="14" spans="1:33" ht="18" customHeight="1">
      <c r="A14" s="1576" t="s">
        <v>1874</v>
      </c>
      <c r="B14" s="773" t="s">
        <v>638</v>
      </c>
      <c r="C14" s="793">
        <f ca="1">INDIRECT("'数据-取费表'!m"&amp;$G$1)+INDIRECT("'数据-取费表'!t"&amp;$G$1)</f>
        <v>800</v>
      </c>
      <c r="D14" s="1892" t="s">
        <v>1735</v>
      </c>
      <c r="E14" s="1893"/>
      <c r="F14" s="794"/>
      <c r="G14" s="1944"/>
      <c r="H14" s="1577" t="s">
        <v>1820</v>
      </c>
      <c r="I14" s="2110" t="s">
        <v>2805</v>
      </c>
      <c r="J14" s="53">
        <f ca="1">C29</f>
        <v>1061</v>
      </c>
      <c r="K14" s="26"/>
      <c r="L14" s="790"/>
      <c r="M14" s="791"/>
    </row>
    <row r="15" spans="1:33" s="1946" customFormat="1" ht="18" customHeight="1" thickBot="1">
      <c r="A15" s="1576" t="s">
        <v>1875</v>
      </c>
      <c r="B15" s="773" t="s">
        <v>640</v>
      </c>
      <c r="C15" s="53">
        <f ca="1">ROUND(C14*F15,0)</f>
        <v>24</v>
      </c>
      <c r="D15" s="795" t="s">
        <v>1736</v>
      </c>
      <c r="E15" s="795" t="s">
        <v>1737</v>
      </c>
      <c r="F15" s="796">
        <f>'数据-取费表'!B33</f>
        <v>0.03</v>
      </c>
      <c r="G15" s="3259"/>
      <c r="H15" s="2403" t="s">
        <v>1879</v>
      </c>
      <c r="I15" s="2398" t="s">
        <v>1734</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6" t="s">
        <v>1876</v>
      </c>
      <c r="B16" s="773" t="s">
        <v>643</v>
      </c>
      <c r="C16" s="53">
        <f ca="1">ROUND(INDIRECT("'数据-取费表'!m"&amp;$G$1)*F16,0)</f>
        <v>0</v>
      </c>
      <c r="D16" s="773" t="s">
        <v>1736</v>
      </c>
      <c r="E16" s="773" t="s">
        <v>1737</v>
      </c>
      <c r="F16" s="798">
        <f ca="1">IF(INDIRECT("'数据-取费表'!c"&amp;$G$1)="住宅",'数据-取费表'!B34,0)</f>
        <v>0</v>
      </c>
      <c r="G16" s="1944"/>
      <c r="H16" s="1743" t="s">
        <v>1738</v>
      </c>
      <c r="I16" s="1741" t="s">
        <v>1739</v>
      </c>
      <c r="J16" s="781">
        <f ca="1">ROUND(J17+J22+J23+J24,0)</f>
        <v>108</v>
      </c>
      <c r="K16" s="1735" t="s">
        <v>1740</v>
      </c>
      <c r="L16" s="2338"/>
      <c r="M16" s="2343"/>
    </row>
    <row r="17" spans="1:33" s="1946" customFormat="1" ht="18" customHeight="1">
      <c r="A17" s="1576" t="s">
        <v>1877</v>
      </c>
      <c r="B17" s="773" t="s">
        <v>646</v>
      </c>
      <c r="C17" s="53">
        <f ca="1">ROUND(F17*(F43+INDIRECT("'数据-取费表'!S"&amp;$G$1))/10000,0)</f>
        <v>67</v>
      </c>
      <c r="D17" s="773" t="s">
        <v>1741</v>
      </c>
      <c r="E17" s="773" t="s">
        <v>1742</v>
      </c>
      <c r="F17" s="56">
        <f>'数据-取费表'!B35</f>
        <v>150</v>
      </c>
      <c r="G17" s="3259"/>
      <c r="H17" s="1577" t="s">
        <v>1820</v>
      </c>
      <c r="I17" s="773" t="s">
        <v>649</v>
      </c>
      <c r="J17" s="3017">
        <f ca="1">ROUND(IF(AND(项目基本情况!B11="自然人",项目基本情况!B10="北京市"),J6*M17/(1+'数据-取费表'!C42),J18+J19+J20),0)</f>
        <v>92</v>
      </c>
      <c r="K17" s="2337" t="s">
        <v>1743</v>
      </c>
      <c r="L17" s="2336" t="s">
        <v>1744</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6" t="s">
        <v>1878</v>
      </c>
      <c r="B18" s="773" t="s">
        <v>652</v>
      </c>
      <c r="C18" s="53">
        <f ca="1">ROUND(C14*F18,0)</f>
        <v>12</v>
      </c>
      <c r="D18" s="773" t="s">
        <v>1736</v>
      </c>
      <c r="E18" s="773" t="s">
        <v>1737</v>
      </c>
      <c r="F18" s="798">
        <f>'数据-取费表'!B36</f>
        <v>1.4999999999999999E-2</v>
      </c>
      <c r="G18" s="3259"/>
      <c r="H18" s="1576" t="s">
        <v>1874</v>
      </c>
      <c r="I18" s="773" t="s">
        <v>1745</v>
      </c>
      <c r="J18" s="53">
        <f ca="1">ROUND(J6*M18/(1+'数据-取费表'!C42),1)</f>
        <v>0</v>
      </c>
      <c r="K18" s="2336" t="s">
        <v>1746</v>
      </c>
      <c r="L18" s="773" t="s">
        <v>1737</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7" t="s">
        <v>1820</v>
      </c>
      <c r="B19" s="773" t="s">
        <v>655</v>
      </c>
      <c r="C19" s="53">
        <f ca="1">SUM(C14:C18)</f>
        <v>903</v>
      </c>
      <c r="D19" s="258" t="s">
        <v>1747</v>
      </c>
      <c r="E19" s="1895"/>
      <c r="F19" s="56"/>
      <c r="G19" s="1944"/>
      <c r="H19" s="1576" t="s">
        <v>1875</v>
      </c>
      <c r="I19" s="773" t="s">
        <v>1748</v>
      </c>
      <c r="J19" s="53">
        <f ca="1">IF(K19="按租金收入计税",ROUND(J6*M19/(1+'数据-取费表'!C42),1),ROUND(C29*F33*0.7,1))</f>
        <v>89.1</v>
      </c>
      <c r="K19" s="799" t="s">
        <v>658</v>
      </c>
      <c r="L19" s="773" t="s">
        <v>1737</v>
      </c>
      <c r="M19" s="798">
        <f>IF(K19="按租金收入计税",'数据-取费表'!B51,'数据-取费表'!B50)</f>
        <v>1.2E-2</v>
      </c>
    </row>
    <row r="20" spans="1:33" s="1946" customFormat="1" ht="18" customHeight="1">
      <c r="A20" s="1577" t="s">
        <v>1879</v>
      </c>
      <c r="B20" s="773" t="s">
        <v>659</v>
      </c>
      <c r="C20" s="53">
        <f ca="1">ROUND(C19*F20,0)</f>
        <v>18</v>
      </c>
      <c r="D20" s="800" t="s">
        <v>1749</v>
      </c>
      <c r="E20" s="773" t="s">
        <v>1737</v>
      </c>
      <c r="F20" s="798">
        <f>'数据-取费表'!B37</f>
        <v>0.02</v>
      </c>
      <c r="G20" s="3259"/>
      <c r="H20" s="1579" t="s">
        <v>1870</v>
      </c>
      <c r="I20" s="338" t="s">
        <v>1750</v>
      </c>
      <c r="J20" s="54">
        <f ca="1">ROUND(M20*M21/10000,0)</f>
        <v>3</v>
      </c>
      <c r="K20" s="802" t="s">
        <v>1751</v>
      </c>
      <c r="L20" s="773" t="s">
        <v>1752</v>
      </c>
      <c r="M20" s="631">
        <f>'数据-取费表'!B52</f>
        <v>14</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7" t="s">
        <v>1880</v>
      </c>
      <c r="B21" s="773" t="s">
        <v>1753</v>
      </c>
      <c r="C21" s="53" t="s">
        <v>1754</v>
      </c>
      <c r="D21" s="800" t="s">
        <v>2285</v>
      </c>
      <c r="E21" s="773" t="s">
        <v>1755</v>
      </c>
      <c r="F21" s="798">
        <f>'数据-取费表'!B38</f>
        <v>0.02</v>
      </c>
      <c r="G21" s="3259"/>
      <c r="H21" s="2358"/>
      <c r="I21" s="782"/>
      <c r="J21" s="69"/>
      <c r="K21" s="804"/>
      <c r="L21" s="773" t="s">
        <v>1756</v>
      </c>
      <c r="M21" s="774">
        <f ca="1">INDIRECT("'数据-取费表'!r"&amp;$G$1)</f>
        <v>2443.12</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7" t="s">
        <v>1881</v>
      </c>
      <c r="B22" s="773" t="s">
        <v>1757</v>
      </c>
      <c r="C22" s="53"/>
      <c r="D22" s="2423" t="str">
        <f>IF(F23&lt;=1,"单利计息。","复利计息。")&amp;"建造成本、管理费用、销售费用产生的利息。"</f>
        <v>复利计息。建造成本、管理费用、销售费用产生的利息。</v>
      </c>
      <c r="E22" s="1895"/>
      <c r="F22" s="56"/>
      <c r="G22" s="1944"/>
      <c r="H22" s="1577" t="s">
        <v>1879</v>
      </c>
      <c r="I22" s="773" t="s">
        <v>1758</v>
      </c>
      <c r="J22" s="53">
        <f ca="1">ROUND(J14*M22,0)</f>
        <v>16</v>
      </c>
      <c r="K22" s="2336" t="s">
        <v>1759</v>
      </c>
      <c r="L22" s="773" t="s">
        <v>1737</v>
      </c>
      <c r="M22" s="805">
        <f ca="1">INDIRECT("'数据-取费表'!Ak"&amp;$G$1)</f>
        <v>1.4999999999999999E-2</v>
      </c>
    </row>
    <row r="23" spans="1:33" s="1946" customFormat="1" ht="18" customHeight="1">
      <c r="A23" s="1576" t="s">
        <v>1821</v>
      </c>
      <c r="B23" s="773" t="s">
        <v>2516</v>
      </c>
      <c r="C23" s="53">
        <f ca="1">ROUND(IF('数据-取费表'!B22&lt;=1,(C19+C20)*F24*F23/2,(C19+C20)*(POWER((1+F24),F23/2)-1)),0)</f>
        <v>33</v>
      </c>
      <c r="D23" s="2422" t="str">
        <f>IF(F23&lt;=1,"(建造成本+管理费用)×利率×(建设周期÷2)","(建造成本+管理费用)×((1+利率)^(建设周期÷2)-1)")</f>
        <v>(建造成本+管理费用)×((1+利率)^(建设周期÷2)-1)</v>
      </c>
      <c r="E23" s="773" t="s">
        <v>1760</v>
      </c>
      <c r="F23" s="631">
        <f>'数据-取费表'!B20</f>
        <v>1.5</v>
      </c>
      <c r="G23" s="3259"/>
      <c r="H23" s="1577" t="s">
        <v>1880</v>
      </c>
      <c r="I23" s="773" t="s">
        <v>672</v>
      </c>
      <c r="J23" s="53">
        <f ca="1">ROUND(J13*M23,0)</f>
        <v>0</v>
      </c>
      <c r="K23" s="2336" t="s">
        <v>1761</v>
      </c>
      <c r="L23" s="773" t="s">
        <v>1737</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6" t="s">
        <v>1822</v>
      </c>
      <c r="B24" s="773" t="s">
        <v>1762</v>
      </c>
      <c r="C24" s="53">
        <f ca="1">ROUND(IF('数据-取费表'!B22&lt;=1,F21*F24*F23/2,F21*(POWER((1+F24),F23/2)-1)),4)</f>
        <v>6.9999999999999999E-4</v>
      </c>
      <c r="D24" s="2422" t="str">
        <f>IF(F23&lt;=1,"销售费用×利率×(建设周期÷2)","销售费用×((1+利率)^(建设周期÷2)-1)")</f>
        <v>销售费用×((1+利率)^(建设周期÷2)-1)</v>
      </c>
      <c r="E24" s="773" t="s">
        <v>1763</v>
      </c>
      <c r="F24" s="807">
        <f ca="1">'数据-取费表'!B40</f>
        <v>4.7500000000000001E-2</v>
      </c>
      <c r="G24" s="3259"/>
      <c r="H24" s="2403" t="s">
        <v>1881</v>
      </c>
      <c r="I24" s="2398" t="s">
        <v>659</v>
      </c>
      <c r="J24" s="2396">
        <f ca="1">ROUND(J5*M24,0)</f>
        <v>0</v>
      </c>
      <c r="K24" s="2397" t="s">
        <v>1764</v>
      </c>
      <c r="L24" s="2398" t="s">
        <v>1737</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8" t="s">
        <v>1830</v>
      </c>
      <c r="B25" s="773" t="s">
        <v>677</v>
      </c>
      <c r="C25" s="53"/>
      <c r="D25" s="258" t="s">
        <v>1765</v>
      </c>
      <c r="E25" s="1895"/>
      <c r="F25" s="56"/>
      <c r="G25" s="1944"/>
      <c r="H25" s="1743" t="s">
        <v>1766</v>
      </c>
      <c r="I25" s="2722" t="s">
        <v>2801</v>
      </c>
      <c r="J25" s="781">
        <f ca="1">J5-J16</f>
        <v>-108</v>
      </c>
      <c r="K25" s="2400" t="s">
        <v>1767</v>
      </c>
      <c r="L25" s="2401"/>
      <c r="M25" s="2402"/>
    </row>
    <row r="26" spans="1:33" ht="18" customHeight="1">
      <c r="A26" s="1576" t="s">
        <v>1821</v>
      </c>
      <c r="B26" s="773" t="s">
        <v>2421</v>
      </c>
      <c r="C26" s="53">
        <f ca="1">ROUND((C19+C20)*F26,0)</f>
        <v>28</v>
      </c>
      <c r="D26" s="800" t="s">
        <v>1768</v>
      </c>
      <c r="E26" s="784" t="s">
        <v>1769</v>
      </c>
      <c r="F26" s="783">
        <f ca="1">INDIRECT("'数据-取费表'!q"&amp;$G$1)</f>
        <v>0.03</v>
      </c>
      <c r="G26" s="1944"/>
      <c r="H26" s="2354" t="s">
        <v>1770</v>
      </c>
      <c r="I26" s="2111" t="s">
        <v>2806</v>
      </c>
      <c r="J26" s="772">
        <f ca="1">IF(J5&lt;&gt;0,ROUND(J25*(1-((1+M28)/(1+M26))^M27)/(M26-M28),0),0)</f>
        <v>0</v>
      </c>
      <c r="K26" s="802" t="s">
        <v>1771</v>
      </c>
      <c r="L26" s="773" t="s">
        <v>2403</v>
      </c>
      <c r="M26" s="783">
        <f ca="1">INDIRECT("'数据-取费表'!I"&amp;$G$1)</f>
        <v>0.05</v>
      </c>
    </row>
    <row r="27" spans="1:33" ht="18" customHeight="1">
      <c r="A27" s="1576" t="s">
        <v>1822</v>
      </c>
      <c r="B27" s="773" t="s">
        <v>679</v>
      </c>
      <c r="C27" s="53">
        <f ca="1">ROUND(F21*F26,4)</f>
        <v>5.9999999999999995E-4</v>
      </c>
      <c r="D27" s="800" t="s">
        <v>1772</v>
      </c>
      <c r="E27" s="795"/>
      <c r="F27" s="796"/>
      <c r="G27" s="1944"/>
      <c r="H27" s="2355"/>
      <c r="I27" s="776"/>
      <c r="J27" s="777"/>
      <c r="K27" s="809" t="s">
        <v>1773</v>
      </c>
      <c r="L27" s="773" t="s">
        <v>1774</v>
      </c>
      <c r="M27" s="810">
        <f ca="1">INDIRECT("'数据-取费表'!ag"&amp;$G$1)</f>
        <v>0</v>
      </c>
    </row>
    <row r="28" spans="1:33" s="1946" customFormat="1" ht="18" customHeight="1">
      <c r="A28" s="1578" t="s">
        <v>1831</v>
      </c>
      <c r="B28" s="773" t="s">
        <v>680</v>
      </c>
      <c r="C28" s="53">
        <f>ROUND(F28/(1+'数据-取费表'!C42),4)</f>
        <v>5.33E-2</v>
      </c>
      <c r="D28" s="800" t="s">
        <v>2286</v>
      </c>
      <c r="E28" s="773" t="s">
        <v>1775</v>
      </c>
      <c r="F28" s="798">
        <f>'数据-取费表'!B41</f>
        <v>5.6000000000000001E-2</v>
      </c>
      <c r="G28" s="3259"/>
      <c r="H28" s="1743"/>
      <c r="I28" s="780"/>
      <c r="J28" s="781"/>
      <c r="K28" s="804"/>
      <c r="L28" s="773" t="s">
        <v>1776</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1882</v>
      </c>
      <c r="B29" s="2393" t="s">
        <v>2287</v>
      </c>
      <c r="C29" s="2396">
        <f ca="1">ROUND((C19+C20+C23+C26)/(1-F21-C24-C27-C28),0)</f>
        <v>1061</v>
      </c>
      <c r="D29" s="2397"/>
      <c r="E29" s="2398"/>
      <c r="F29" s="2399"/>
      <c r="G29" s="3259"/>
      <c r="H29" s="811" t="s">
        <v>1777</v>
      </c>
      <c r="I29" s="812" t="s">
        <v>1778</v>
      </c>
      <c r="J29" s="813">
        <f ca="1">ROUND(J26/(1+F40)^F41,0)</f>
        <v>0</v>
      </c>
      <c r="K29" s="814" t="s">
        <v>1779</v>
      </c>
      <c r="L29" s="815"/>
      <c r="M29" s="816">
        <f ca="1">INDIRECT("'数据-取费表'!k"&amp;$G$1)</f>
        <v>4430.21</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1883</v>
      </c>
      <c r="B30" s="1741" t="s">
        <v>1780</v>
      </c>
      <c r="C30" s="781">
        <f ca="1">ROUND(C31+C36+C37+C38,0)</f>
        <v>27</v>
      </c>
      <c r="D30" s="1735" t="s">
        <v>1781</v>
      </c>
      <c r="E30" s="2338"/>
      <c r="F30" s="2343"/>
      <c r="G30" s="1944"/>
      <c r="H30" s="1947"/>
      <c r="I30" s="1948"/>
      <c r="J30" s="1949"/>
      <c r="K30" s="1950"/>
      <c r="L30" s="1951"/>
      <c r="M30" s="1952"/>
    </row>
    <row r="31" spans="1:33" ht="18" customHeight="1">
      <c r="A31" s="1577" t="s">
        <v>1820</v>
      </c>
      <c r="B31" s="773" t="s">
        <v>649</v>
      </c>
      <c r="C31" s="3017">
        <f ca="1">ROUND(IF(AND(项目基本情况!B11="自然人",项目基本情况!B10="北京市"),C6*F31/(1+'数据-取费表'!C42),C32+C33+C34),0)</f>
        <v>9</v>
      </c>
      <c r="D31" s="1892" t="s">
        <v>1782</v>
      </c>
      <c r="E31" s="1890" t="s">
        <v>1783</v>
      </c>
      <c r="F31" s="3016" t="str">
        <f>IF(项目基本情况!B11="企业","——",IF('数据-取费表'!B10="住宅",IF(F6*F7*F8/12/(1+'数据-取费表'!F30)&gt;100000,4%,2.5%),IF(F6*F7*F8/12/(1+'数据-取费表'!F30)&gt;100000,12%,7%)))</f>
        <v>——</v>
      </c>
      <c r="G31" s="1944"/>
      <c r="H31" s="3256" t="s">
        <v>2986</v>
      </c>
      <c r="I31" s="1948"/>
      <c r="J31" s="1949"/>
      <c r="K31" s="1950"/>
      <c r="L31" s="1951"/>
      <c r="M31" s="1952"/>
    </row>
    <row r="32" spans="1:33" ht="18" customHeight="1">
      <c r="A32" s="1576" t="s">
        <v>1821</v>
      </c>
      <c r="B32" s="773" t="s">
        <v>1784</v>
      </c>
      <c r="C32" s="53">
        <f ca="1">ROUND(C6*F32/(1+'数据-取费表'!C42),1)</f>
        <v>1.9</v>
      </c>
      <c r="D32" s="1890" t="s">
        <v>1785</v>
      </c>
      <c r="E32" s="773" t="s">
        <v>1786</v>
      </c>
      <c r="F32" s="798">
        <f>'数据-取费表'!B41</f>
        <v>5.6000000000000001E-2</v>
      </c>
      <c r="G32" s="1944"/>
      <c r="H32" s="1953"/>
      <c r="I32" s="1954"/>
      <c r="J32" s="1955"/>
      <c r="K32" s="1956"/>
      <c r="L32" s="1957"/>
      <c r="M32" s="1958"/>
    </row>
    <row r="33" spans="1:18" ht="18" customHeight="1">
      <c r="A33" s="1576" t="s">
        <v>1822</v>
      </c>
      <c r="B33" s="773" t="s">
        <v>1787</v>
      </c>
      <c r="C33" s="53">
        <f ca="1">IF(D33="按租金收入计税",ROUND(C6*F33/(1+'数据-取费表'!C42),1),IF(D33="按房产原值计税",ROUND(C29*F33*0.7,1),INDIRECT("'数据-取费表'!Aj"&amp;$G$1)))</f>
        <v>4.0999999999999996</v>
      </c>
      <c r="D33" s="799" t="s">
        <v>3023</v>
      </c>
      <c r="E33" s="773" t="s">
        <v>1786</v>
      </c>
      <c r="F33" s="798">
        <f>IF(D33="按租金收入计税",'数据-取费表'!B51,'数据-取费表'!B50)</f>
        <v>0.12</v>
      </c>
      <c r="G33" s="1944"/>
      <c r="H33" s="1959"/>
      <c r="I33" s="1959"/>
      <c r="J33" s="1959"/>
      <c r="K33" s="1960"/>
      <c r="L33" s="1959"/>
      <c r="M33" s="1959"/>
    </row>
    <row r="34" spans="1:18" ht="18" customHeight="1">
      <c r="A34" s="1579" t="s">
        <v>1823</v>
      </c>
      <c r="B34" s="338" t="s">
        <v>1788</v>
      </c>
      <c r="C34" s="54">
        <f ca="1">ROUND(F34*F35/10000,1)</f>
        <v>3.4</v>
      </c>
      <c r="D34" s="802" t="s">
        <v>1789</v>
      </c>
      <c r="E34" s="773" t="s">
        <v>1790</v>
      </c>
      <c r="F34" s="631">
        <f>'数据-取费表'!B52</f>
        <v>14</v>
      </c>
      <c r="G34" s="1944"/>
      <c r="H34" s="1947"/>
      <c r="I34" s="823" t="s">
        <v>1803</v>
      </c>
      <c r="J34" s="824"/>
      <c r="K34" s="1962"/>
      <c r="L34" s="1961"/>
      <c r="M34" s="1961"/>
    </row>
    <row r="35" spans="1:18" ht="18" customHeight="1">
      <c r="A35" s="803"/>
      <c r="B35" s="782"/>
      <c r="C35" s="69"/>
      <c r="D35" s="804"/>
      <c r="E35" s="773" t="s">
        <v>1791</v>
      </c>
      <c r="F35" s="774">
        <f ca="1">INDIRECT("'数据-取费表'!r"&amp;$G$1)</f>
        <v>2443.12</v>
      </c>
      <c r="G35" s="1944"/>
      <c r="H35" s="1947"/>
      <c r="I35" s="825" t="s">
        <v>1804</v>
      </c>
      <c r="J35" s="826">
        <f ca="1">ROUND(C13*J36,0)</f>
        <v>85</v>
      </c>
      <c r="K35" s="1960"/>
      <c r="L35" s="1959"/>
      <c r="M35" s="1959"/>
    </row>
    <row r="36" spans="1:18" ht="18" customHeight="1">
      <c r="A36" s="1577" t="s">
        <v>1879</v>
      </c>
      <c r="B36" s="773" t="s">
        <v>1792</v>
      </c>
      <c r="C36" s="53">
        <f ca="1">ROUND(C29*F36,1)</f>
        <v>15.9</v>
      </c>
      <c r="D36" s="1890" t="s">
        <v>1793</v>
      </c>
      <c r="E36" s="773" t="s">
        <v>1786</v>
      </c>
      <c r="F36" s="805">
        <f ca="1">INDIRECT("'数据-取费表'!Ak"&amp;$G$1)</f>
        <v>1.4999999999999999E-2</v>
      </c>
      <c r="G36" s="1944"/>
      <c r="H36" s="1959"/>
      <c r="I36" s="827" t="s">
        <v>1805</v>
      </c>
      <c r="J36" s="828">
        <f ca="1">INDIRECT("'数据-取费表'!j"&amp;$G$1)</f>
        <v>0.08</v>
      </c>
      <c r="K36" s="1963"/>
      <c r="L36" s="1959"/>
      <c r="M36" s="1959"/>
    </row>
    <row r="37" spans="1:18" ht="18" customHeight="1">
      <c r="A37" s="1577" t="s">
        <v>1880</v>
      </c>
      <c r="B37" s="773" t="s">
        <v>672</v>
      </c>
      <c r="C37" s="53">
        <f ca="1">ROUND(C13*F37,1)</f>
        <v>1.6</v>
      </c>
      <c r="D37" s="1890" t="s">
        <v>1794</v>
      </c>
      <c r="E37" s="773" t="s">
        <v>1786</v>
      </c>
      <c r="F37" s="806">
        <f ca="1">INDIRECT("'数据-取费表'!Al"&amp;$G$1)</f>
        <v>1.5E-3</v>
      </c>
      <c r="G37" s="1944"/>
      <c r="H37" s="1959"/>
      <c r="I37" s="829" t="s">
        <v>1806</v>
      </c>
      <c r="J37" s="830"/>
      <c r="K37" s="1963"/>
      <c r="L37" s="1959"/>
      <c r="M37" s="1959"/>
    </row>
    <row r="38" spans="1:18" ht="18" customHeight="1" thickBot="1">
      <c r="A38" s="2403" t="s">
        <v>1881</v>
      </c>
      <c r="B38" s="2398" t="s">
        <v>659</v>
      </c>
      <c r="C38" s="2396">
        <f ca="1">ROUND(C5*F38,1)</f>
        <v>0.4</v>
      </c>
      <c r="D38" s="2397" t="s">
        <v>1795</v>
      </c>
      <c r="E38" s="2398" t="s">
        <v>1786</v>
      </c>
      <c r="F38" s="2394">
        <f ca="1">INDIRECT("'数据-取费表'!Am"&amp;$G$1)</f>
        <v>0.01</v>
      </c>
      <c r="G38" s="1944"/>
      <c r="H38" s="1959"/>
      <c r="I38" s="831" t="s">
        <v>1807</v>
      </c>
      <c r="J38" s="832"/>
      <c r="K38" s="1964"/>
      <c r="L38" s="1959"/>
      <c r="M38" s="1959"/>
    </row>
    <row r="39" spans="1:18" ht="24.6" customHeight="1" thickTop="1">
      <c r="A39" s="1743" t="s">
        <v>1884</v>
      </c>
      <c r="B39" s="2722" t="s">
        <v>2801</v>
      </c>
      <c r="C39" s="781">
        <f ca="1">C5-C30</f>
        <v>9</v>
      </c>
      <c r="D39" s="2400" t="s">
        <v>1796</v>
      </c>
      <c r="E39" s="2401"/>
      <c r="F39" s="2402"/>
      <c r="G39" s="1944"/>
      <c r="H39" s="1959"/>
      <c r="I39" s="825" t="s">
        <v>1808</v>
      </c>
      <c r="J39" s="833">
        <f ca="1">ROUND(J35/C39,3)</f>
        <v>9.4440000000000008</v>
      </c>
      <c r="K39" s="1964"/>
      <c r="L39" s="1959"/>
      <c r="M39" s="1959"/>
    </row>
    <row r="40" spans="1:18" ht="18" customHeight="1">
      <c r="A40" s="770" t="s">
        <v>1885</v>
      </c>
      <c r="B40" s="2111" t="s">
        <v>2288</v>
      </c>
      <c r="C40" s="772">
        <f ca="1">ROUND(C39*(1-((1+F42)/(1+F40))^F41)/(F40-F42),0)</f>
        <v>194</v>
      </c>
      <c r="D40" s="802" t="s">
        <v>1797</v>
      </c>
      <c r="E40" s="773" t="s">
        <v>2403</v>
      </c>
      <c r="F40" s="783">
        <f ca="1">INDIRECT("'数据-取费表'!I"&amp;$G$1)</f>
        <v>0.05</v>
      </c>
      <c r="G40" s="1944"/>
      <c r="H40" s="1944"/>
      <c r="I40" s="825" t="s">
        <v>1809</v>
      </c>
      <c r="J40" s="833">
        <f ca="1">1-J39</f>
        <v>-8.4440000000000008</v>
      </c>
      <c r="K40" s="1964"/>
      <c r="L40" s="1944"/>
      <c r="M40" s="1944"/>
    </row>
    <row r="41" spans="1:18" ht="18" customHeight="1">
      <c r="A41" s="775"/>
      <c r="B41" s="776"/>
      <c r="C41" s="777"/>
      <c r="D41" s="809" t="s">
        <v>1798</v>
      </c>
      <c r="E41" s="773" t="s">
        <v>2918</v>
      </c>
      <c r="F41" s="810">
        <f ca="1">IF(INDIRECT("'数据-取费表'!af"&amp;$G$1)=0,INDIRECT("'数据-取费表'!ae"&amp;$G$1),INDIRECT("'数据-取费表'!af"&amp;$G$1))</f>
        <v>35.86</v>
      </c>
      <c r="G41" s="1944"/>
      <c r="H41" s="1899"/>
      <c r="I41" s="831" t="s">
        <v>1810</v>
      </c>
      <c r="J41" s="834"/>
      <c r="K41" s="1963"/>
      <c r="L41" s="1899"/>
      <c r="M41" s="1899"/>
    </row>
    <row r="42" spans="1:18" ht="18" customHeight="1">
      <c r="A42" s="779"/>
      <c r="B42" s="780"/>
      <c r="C42" s="781"/>
      <c r="D42" s="804"/>
      <c r="E42" s="773" t="s">
        <v>1799</v>
      </c>
      <c r="F42" s="783">
        <f ca="1">INDIRECT("'数据-取费表'!v"&amp;$G$1)</f>
        <v>0.02</v>
      </c>
      <c r="G42" s="1944"/>
      <c r="H42" s="1899"/>
      <c r="I42" s="835" t="s">
        <v>1811</v>
      </c>
      <c r="J42" s="833">
        <f ca="1">ROUND(C13/C40,3)</f>
        <v>5.4690000000000003</v>
      </c>
      <c r="K42" s="1963"/>
      <c r="L42" s="1899"/>
      <c r="M42" s="1899"/>
    </row>
    <row r="43" spans="1:18" ht="18" customHeight="1" thickBot="1">
      <c r="A43" s="811" t="s">
        <v>1777</v>
      </c>
      <c r="B43" s="812" t="s">
        <v>1800</v>
      </c>
      <c r="C43" s="813">
        <f ca="1">ROUND(C40*10000/F43,0)</f>
        <v>438</v>
      </c>
      <c r="D43" s="814" t="s">
        <v>1801</v>
      </c>
      <c r="E43" s="815" t="s">
        <v>1802</v>
      </c>
      <c r="F43" s="816">
        <f ca="1">INDIRECT("'数据-取费表'!k"&amp;$G$1)</f>
        <v>4430.21</v>
      </c>
      <c r="G43" s="1944"/>
      <c r="H43" s="1899">
        <f ca="1">F43/F7</f>
        <v>47.129893617021274</v>
      </c>
      <c r="I43" s="835" t="s">
        <v>1812</v>
      </c>
      <c r="J43" s="836">
        <f ca="1">1-J42</f>
        <v>-4.4690000000000003</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2282</v>
      </c>
      <c r="B46" s="1966"/>
      <c r="C46" s="2425">
        <f ca="1">C67-C40</f>
        <v>-541</v>
      </c>
      <c r="D46" s="3260"/>
      <c r="E46" s="3260"/>
      <c r="F46" s="3260"/>
      <c r="I46" s="2232" t="s">
        <v>2327</v>
      </c>
      <c r="J46" s="2233"/>
      <c r="K46" s="2234"/>
      <c r="L46" s="2809">
        <f>IF(OR(M47="住宅",D1="土地（套用方法）"),0,IF(L48&gt;J51,L60,J60))</f>
        <v>0</v>
      </c>
      <c r="M46" s="3261"/>
      <c r="O46" s="2248" t="s">
        <v>2394</v>
      </c>
      <c r="P46" s="1526"/>
      <c r="Q46" s="1534"/>
      <c r="R46" s="1526"/>
    </row>
    <row r="47" spans="1:18" s="1941" customFormat="1" ht="18" customHeight="1" thickBot="1">
      <c r="A47" s="2226">
        <v>1</v>
      </c>
      <c r="B47" s="2227" t="s">
        <v>628</v>
      </c>
      <c r="C47" s="2425">
        <f ca="1">C48+C52+C54</f>
        <v>0</v>
      </c>
      <c r="D47" s="3260"/>
      <c r="E47" s="3260"/>
      <c r="F47" s="3260"/>
      <c r="I47" s="2800" t="s">
        <v>2328</v>
      </c>
      <c r="J47" s="2235" t="s">
        <v>3022</v>
      </c>
      <c r="K47" s="2806" t="s">
        <v>2333</v>
      </c>
      <c r="L47" s="2810">
        <f ca="1">INDIRECT("'数据-取费表'!d"&amp;$G$1)</f>
        <v>40</v>
      </c>
      <c r="M47" s="1534" t="str">
        <f>IF(ISNUMBER(FIND("住宅",C1)),"住宅","非住宅")</f>
        <v>非住宅</v>
      </c>
      <c r="O47" s="2249" t="s">
        <v>2359</v>
      </c>
      <c r="P47" s="2250" t="s">
        <v>2360</v>
      </c>
      <c r="Q47" s="2251" t="s">
        <v>2361</v>
      </c>
      <c r="R47" s="2250" t="s">
        <v>2362</v>
      </c>
    </row>
    <row r="48" spans="1:18" s="1941" customFormat="1" ht="18" customHeight="1" thickBot="1">
      <c r="A48" s="2483" t="s">
        <v>2518</v>
      </c>
      <c r="B48" s="2484" t="s">
        <v>2519</v>
      </c>
      <c r="C48" s="2228">
        <f ca="1">ROUND(F48*F50*F49*(1-F51)/10000,0)</f>
        <v>0</v>
      </c>
      <c r="D48" s="2229" t="s">
        <v>629</v>
      </c>
      <c r="E48" s="2230" t="s">
        <v>2283</v>
      </c>
      <c r="F48" s="2231"/>
      <c r="G48" s="1971"/>
      <c r="I48" s="2797" t="s">
        <v>2329</v>
      </c>
      <c r="J48" s="2236" t="s">
        <v>2334</v>
      </c>
      <c r="K48" s="2807" t="s">
        <v>2335</v>
      </c>
      <c r="L48" s="1821">
        <f ca="1">INDIRECT("'数据-取费表'!f"&amp;$G$1)</f>
        <v>37.36</v>
      </c>
      <c r="M48" s="3261"/>
      <c r="O48" s="2252" t="s">
        <v>2363</v>
      </c>
      <c r="P48" s="2253" t="s">
        <v>2389</v>
      </c>
      <c r="Q48" s="2254">
        <f ca="1">C40+J29</f>
        <v>194</v>
      </c>
      <c r="R48" s="2253" t="s">
        <v>2364</v>
      </c>
    </row>
    <row r="49" spans="1:18" s="1941" customFormat="1" ht="18" customHeight="1" thickBot="1">
      <c r="A49" s="775"/>
      <c r="B49" s="776"/>
      <c r="C49" s="777"/>
      <c r="D49" s="778"/>
      <c r="E49" s="773" t="s">
        <v>1729</v>
      </c>
      <c r="F49" s="774">
        <f ca="1">F7</f>
        <v>94</v>
      </c>
      <c r="G49" s="1971"/>
      <c r="H49" s="1974"/>
      <c r="I49" s="2797" t="s">
        <v>2330</v>
      </c>
      <c r="J49" s="2237"/>
      <c r="K49" s="2808" t="s">
        <v>2336</v>
      </c>
      <c r="L49" s="2238"/>
      <c r="M49" s="3261"/>
      <c r="O49" s="2252" t="s">
        <v>2365</v>
      </c>
      <c r="P49" s="2253" t="s">
        <v>2390</v>
      </c>
      <c r="Q49" s="2254" t="str">
        <f ca="1">J60</f>
        <v>0</v>
      </c>
      <c r="R49" s="2253" t="s">
        <v>2366</v>
      </c>
    </row>
    <row r="50" spans="1:18" s="1941" customFormat="1" ht="18" customHeight="1" thickBot="1">
      <c r="A50" s="775"/>
      <c r="B50" s="776"/>
      <c r="C50" s="777"/>
      <c r="D50" s="778"/>
      <c r="E50" s="773" t="s">
        <v>1730</v>
      </c>
      <c r="F50" s="774">
        <f ca="1">F8</f>
        <v>12</v>
      </c>
      <c r="G50" s="1976"/>
      <c r="H50" s="1974"/>
      <c r="I50" s="2797" t="s">
        <v>2331</v>
      </c>
      <c r="J50" s="2804">
        <f>SUMPRODUCT((I63:I65=J47)*(J62:L62=J48)*(J63:L65))</f>
        <v>60</v>
      </c>
      <c r="K50" s="2808" t="s">
        <v>2337</v>
      </c>
      <c r="L50" s="2238"/>
      <c r="M50" s="3261"/>
      <c r="O50" s="2255" t="s">
        <v>2367</v>
      </c>
      <c r="P50" s="2253" t="s">
        <v>2391</v>
      </c>
      <c r="Q50" s="2254">
        <f ca="1">C29</f>
        <v>1061</v>
      </c>
      <c r="R50" s="2253" t="s">
        <v>2364</v>
      </c>
    </row>
    <row r="51" spans="1:18" s="1941" customFormat="1" ht="18" customHeight="1" thickBot="1">
      <c r="A51" s="775"/>
      <c r="B51" s="776"/>
      <c r="C51" s="777"/>
      <c r="D51" s="778"/>
      <c r="E51" s="773" t="s">
        <v>633</v>
      </c>
      <c r="F51" s="2225"/>
      <c r="H51" s="1974"/>
      <c r="I51" s="2801" t="s">
        <v>2332</v>
      </c>
      <c r="J51" s="2805">
        <f>IF(J49="",J50,J49+J50-YEAR('数据-取费表'!B2))</f>
        <v>60</v>
      </c>
      <c r="K51" s="2797" t="s">
        <v>2338</v>
      </c>
      <c r="L51" s="2811">
        <f ca="1">ROUND(-PV(INDIRECT("'数据-取费表'!h"&amp;$G$1),J51,(C39-C13*J36),0),0)</f>
        <v>-1566</v>
      </c>
      <c r="M51" s="3261"/>
      <c r="O51" s="2255" t="s">
        <v>2368</v>
      </c>
      <c r="P51" s="2253" t="s">
        <v>2369</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2928</v>
      </c>
      <c r="E52" s="2350" t="s">
        <v>2445</v>
      </c>
      <c r="F52" s="2464"/>
      <c r="I52" s="2802" t="s">
        <v>2405</v>
      </c>
      <c r="J52" s="2239"/>
      <c r="K52" s="2802" t="s">
        <v>2404</v>
      </c>
      <c r="L52" s="2239"/>
      <c r="M52" s="3261"/>
      <c r="O52" s="2255" t="s">
        <v>2370</v>
      </c>
      <c r="P52" s="2253" t="s">
        <v>2371</v>
      </c>
      <c r="Q52" s="2256">
        <f>J52</f>
        <v>0</v>
      </c>
      <c r="R52" s="2257"/>
    </row>
    <row r="53" spans="1:18" s="1941" customFormat="1" ht="39.75" customHeight="1" thickBot="1">
      <c r="A53" s="775"/>
      <c r="B53" s="2347" t="s">
        <v>2554</v>
      </c>
      <c r="C53" s="2351"/>
      <c r="D53" s="2353"/>
      <c r="E53" s="2350"/>
      <c r="F53" s="789"/>
      <c r="I53" s="2803" t="s">
        <v>2931</v>
      </c>
      <c r="J53" s="2856">
        <f ca="1">IF(M47="住宅",IF(D1="——",MAX(J51,L48),MAX(J51,L48-'数据-取费表'!B20)),IF(D1="——",MIN(J51,L48),MIN(J51,L48-'数据-取费表'!B20)))</f>
        <v>35.86</v>
      </c>
      <c r="K53" s="3567" t="s">
        <v>2920</v>
      </c>
      <c r="L53" s="3568"/>
      <c r="M53" s="3261"/>
      <c r="O53" s="2255" t="s">
        <v>2372</v>
      </c>
      <c r="P53" s="2253" t="s">
        <v>2373</v>
      </c>
      <c r="Q53" s="2254">
        <f ca="1">J53</f>
        <v>35.86</v>
      </c>
      <c r="R53" s="2253" t="s">
        <v>2374</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2375</v>
      </c>
      <c r="P54" s="2253" t="s">
        <v>2392</v>
      </c>
      <c r="Q54" s="2254">
        <f ca="1">Q48+Q49</f>
        <v>194</v>
      </c>
      <c r="R54" s="2257" t="s">
        <v>2376</v>
      </c>
    </row>
    <row r="55" spans="1:18" s="1941" customFormat="1" ht="18" customHeight="1" thickTop="1" thickBot="1">
      <c r="A55" s="786">
        <v>2</v>
      </c>
      <c r="B55" s="787" t="s">
        <v>637</v>
      </c>
      <c r="C55" s="788">
        <f ca="1">C13</f>
        <v>1061</v>
      </c>
      <c r="D55" s="784"/>
      <c r="E55" s="784"/>
      <c r="F55" s="789"/>
      <c r="I55" s="2814" t="s">
        <v>2339</v>
      </c>
      <c r="J55" s="2786" t="e">
        <f ca="1">ROUND(IF(J47="钢混",J57/J50,1-(1-2%)*(J50-J57)/J50),3)</f>
        <v>#VALUE!</v>
      </c>
      <c r="K55" s="2815" t="s">
        <v>2340</v>
      </c>
      <c r="L55" s="2240"/>
      <c r="M55" s="3261"/>
      <c r="O55" s="2258" t="s">
        <v>2395</v>
      </c>
      <c r="P55" s="1526"/>
      <c r="Q55" s="1534"/>
      <c r="R55" s="1526"/>
    </row>
    <row r="56" spans="1:18" s="1941" customFormat="1" ht="42.75" customHeight="1" thickBot="1">
      <c r="A56" s="1578"/>
      <c r="B56" s="2110" t="s">
        <v>2289</v>
      </c>
      <c r="C56" s="53">
        <f ca="1">C29</f>
        <v>1061</v>
      </c>
      <c r="D56" s="2480"/>
      <c r="E56" s="773"/>
      <c r="F56" s="798"/>
      <c r="I56" s="2816" t="s">
        <v>2341</v>
      </c>
      <c r="J56" s="2826" t="s">
        <v>1668</v>
      </c>
      <c r="K56" s="2797" t="s">
        <v>2346</v>
      </c>
      <c r="L56" s="1821" t="str">
        <f ca="1">IF(L48&lt;J51,"——",L48-J51)</f>
        <v>——</v>
      </c>
      <c r="M56" s="3261"/>
      <c r="O56" s="2249" t="s">
        <v>2359</v>
      </c>
      <c r="P56" s="2250" t="s">
        <v>2360</v>
      </c>
      <c r="Q56" s="2251" t="s">
        <v>2361</v>
      </c>
      <c r="R56" s="2250" t="s">
        <v>2362</v>
      </c>
    </row>
    <row r="57" spans="1:18" s="1941" customFormat="1" ht="28.5" customHeight="1" thickBot="1">
      <c r="A57" s="786" t="s">
        <v>1738</v>
      </c>
      <c r="B57" s="787" t="s">
        <v>644</v>
      </c>
      <c r="C57" s="788">
        <f ca="1">ROUND(C58+C63+C64+C65,0)</f>
        <v>21</v>
      </c>
      <c r="D57" s="26" t="s">
        <v>1740</v>
      </c>
      <c r="E57" s="2481"/>
      <c r="F57" s="56"/>
      <c r="I57" s="2817" t="s">
        <v>2342</v>
      </c>
      <c r="J57" s="2818" t="str">
        <f ca="1">IF(OR(M47="住宅",J51&lt;L48,J56="是"),"——",J51-L48)</f>
        <v>——</v>
      </c>
      <c r="K57" s="2797" t="s">
        <v>2347</v>
      </c>
      <c r="L57" s="1821" t="str">
        <f ca="1">IF(L48&lt;J51,"——",IF(L55="比较法",L49,IF(L55="基准地价",L50,L51)))</f>
        <v>——</v>
      </c>
      <c r="M57" s="3261"/>
      <c r="O57" s="2252" t="s">
        <v>2363</v>
      </c>
      <c r="P57" s="2253" t="s">
        <v>2393</v>
      </c>
      <c r="Q57" s="2254">
        <f ca="1">C40+J29</f>
        <v>194</v>
      </c>
      <c r="R57" s="2253" t="s">
        <v>2364</v>
      </c>
    </row>
    <row r="58" spans="1:18" s="1941" customFormat="1" ht="28.5" customHeight="1" thickBot="1">
      <c r="A58" s="1577" t="s">
        <v>1814</v>
      </c>
      <c r="B58" s="773" t="s">
        <v>649</v>
      </c>
      <c r="C58" s="3017">
        <f ca="1">ROUND(IF(AND(项目基本情况!B11="自然人",项目基本情况!B10="北京市"),C48*F58/(1+'数据-取费表'!C42),C59+C60+C61),0)</f>
        <v>3</v>
      </c>
      <c r="D58" s="2479" t="s">
        <v>650</v>
      </c>
      <c r="E58" s="2480" t="s">
        <v>683</v>
      </c>
      <c r="F58" s="3016" t="str">
        <f>IF(项目基本情况!B11="企业","——",IF('数据-取费表'!B10="住宅",IF(F48*F49*F50/12/(1+'数据-取费表'!F30)&gt;100000,4%,2.5%),IF(F48*F49*F50/12/(1+'数据-取费表'!F30)&gt;100000,12%,7%)))</f>
        <v>——</v>
      </c>
      <c r="I58" s="2817" t="s">
        <v>2343</v>
      </c>
      <c r="J58" s="2787" t="e">
        <f ca="1">IF(J55&lt;0.4,0.4,J55)</f>
        <v>#VALUE!</v>
      </c>
      <c r="K58" s="2797" t="s">
        <v>2348</v>
      </c>
      <c r="L58" s="1821" t="e">
        <f ca="1">ROUND(POWER(1+L52,L47-L48)*(POWER(1+L52,L48)-1)/(POWER(1+L52,L47)-1),4)</f>
        <v>#DIV/0!</v>
      </c>
      <c r="M58" s="3261"/>
      <c r="O58" s="2252" t="s">
        <v>2365</v>
      </c>
      <c r="P58" s="2253" t="s">
        <v>2396</v>
      </c>
      <c r="Q58" s="2254">
        <f ca="1">L60</f>
        <v>0</v>
      </c>
      <c r="R58" s="2257" t="s">
        <v>2398</v>
      </c>
    </row>
    <row r="59" spans="1:18" s="1941" customFormat="1" ht="28.5" customHeight="1" thickBot="1">
      <c r="A59" s="1576" t="s">
        <v>1821</v>
      </c>
      <c r="B59" s="773" t="s">
        <v>653</v>
      </c>
      <c r="C59" s="53">
        <f ca="1">ROUND(C47*F59/1.05,1)</f>
        <v>0</v>
      </c>
      <c r="D59" s="2480" t="s">
        <v>1746</v>
      </c>
      <c r="E59" s="773" t="s">
        <v>1737</v>
      </c>
      <c r="F59" s="798">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2367</v>
      </c>
      <c r="P59" s="2253" t="s">
        <v>2397</v>
      </c>
      <c r="Q59" s="2254">
        <f>IF(L55="比较法",L49,IF(L55="基准地价",L50,0))</f>
        <v>0</v>
      </c>
      <c r="R59" s="2253" t="s">
        <v>2364</v>
      </c>
    </row>
    <row r="60" spans="1:18" s="1941" customFormat="1" ht="18" customHeight="1" thickBot="1">
      <c r="A60" s="1576" t="s">
        <v>1822</v>
      </c>
      <c r="B60" s="773" t="s">
        <v>1748</v>
      </c>
      <c r="C60" s="53">
        <f ca="1">IF(D60="按租金收入计税",ROUND(C47*F60,1),IF(D60="按房产原值计税",ROUND(C56*F60*0.7,1),INDIRECT("'数据-取费表'!Aj"&amp;$G$1)))</f>
        <v>0</v>
      </c>
      <c r="D60" s="2480" t="str">
        <f>D33</f>
        <v>按租金收入计税</v>
      </c>
      <c r="E60" s="773" t="s">
        <v>1737</v>
      </c>
      <c r="F60" s="798">
        <f t="shared" si="0"/>
        <v>0.12</v>
      </c>
      <c r="I60" s="2819" t="s">
        <v>2345</v>
      </c>
      <c r="J60" s="2820" t="str">
        <f ca="1">IF(OR(M47="住宅",J51&lt;L48,J56="是"),"0",ROUND(J59/(1+J52)^J53,0))</f>
        <v>0</v>
      </c>
      <c r="K60" s="2821" t="s">
        <v>2350</v>
      </c>
      <c r="L60" s="2820">
        <f ca="1">IF(OR(M47="住宅",L48&lt;J51),0,ROUND(L57*(L58/L59-1),0))</f>
        <v>0</v>
      </c>
      <c r="M60" s="3261"/>
      <c r="O60" s="2255" t="s">
        <v>2368</v>
      </c>
      <c r="P60" s="2253" t="s">
        <v>2377</v>
      </c>
      <c r="Q60" s="2256">
        <f>L52</f>
        <v>0</v>
      </c>
      <c r="R60" s="2257"/>
    </row>
    <row r="61" spans="1:18" s="1941" customFormat="1" ht="18" customHeight="1" thickBot="1">
      <c r="A61" s="1579" t="s">
        <v>1823</v>
      </c>
      <c r="B61" s="338" t="s">
        <v>661</v>
      </c>
      <c r="C61" s="54">
        <f ca="1">ROUND(F61*F62/10000,1)</f>
        <v>3.4</v>
      </c>
      <c r="D61" s="802" t="s">
        <v>662</v>
      </c>
      <c r="E61" s="773" t="s">
        <v>663</v>
      </c>
      <c r="F61" s="631">
        <f t="shared" si="0"/>
        <v>14</v>
      </c>
      <c r="K61" s="1967"/>
      <c r="O61" s="2255" t="s">
        <v>2370</v>
      </c>
      <c r="P61" s="2253" t="s">
        <v>2378</v>
      </c>
      <c r="Q61" s="2254" t="e">
        <f ca="1">L58</f>
        <v>#DIV/0!</v>
      </c>
      <c r="R61" s="2257" t="s">
        <v>2379</v>
      </c>
    </row>
    <row r="62" spans="1:18" s="1941" customFormat="1" ht="16.2" thickBot="1">
      <c r="A62" s="803"/>
      <c r="B62" s="782"/>
      <c r="C62" s="69"/>
      <c r="D62" s="804"/>
      <c r="E62" s="773" t="s">
        <v>667</v>
      </c>
      <c r="F62" s="774">
        <f t="shared" ca="1" si="0"/>
        <v>2443.12</v>
      </c>
      <c r="I62" s="2822" t="s">
        <v>2351</v>
      </c>
      <c r="J62" s="2823" t="s">
        <v>2352</v>
      </c>
      <c r="K62" s="2823" t="s">
        <v>2353</v>
      </c>
      <c r="L62" s="2823" t="s">
        <v>2334</v>
      </c>
      <c r="M62" s="2824" t="s">
        <v>2899</v>
      </c>
      <c r="O62" s="2255" t="s">
        <v>2372</v>
      </c>
      <c r="P62" s="2253" t="str">
        <f>K59</f>
        <v>建设期及建筑物耐用年限下的土地年期修正系数Kn</v>
      </c>
      <c r="Q62" s="2254" t="e">
        <f ca="1">L59</f>
        <v>#DIV/0!</v>
      </c>
      <c r="R62" s="2257" t="s">
        <v>2381</v>
      </c>
    </row>
    <row r="63" spans="1:18" s="1941" customFormat="1" ht="16.2" thickBot="1">
      <c r="A63" s="1577" t="s">
        <v>1879</v>
      </c>
      <c r="B63" s="773" t="s">
        <v>669</v>
      </c>
      <c r="C63" s="53">
        <f ca="1">ROUND(C56*F63,1)</f>
        <v>15.9</v>
      </c>
      <c r="D63" s="2480" t="s">
        <v>1793</v>
      </c>
      <c r="E63" s="773" t="s">
        <v>1737</v>
      </c>
      <c r="F63" s="805">
        <f t="shared" ca="1" si="0"/>
        <v>1.4999999999999999E-2</v>
      </c>
      <c r="I63" s="2822" t="s">
        <v>2354</v>
      </c>
      <c r="J63" s="2823">
        <v>70</v>
      </c>
      <c r="K63" s="2823">
        <v>50</v>
      </c>
      <c r="L63" s="2823">
        <v>80</v>
      </c>
      <c r="M63" s="2825">
        <v>0.02</v>
      </c>
      <c r="O63" s="2252" t="s">
        <v>2375</v>
      </c>
      <c r="P63" s="2253" t="s">
        <v>2392</v>
      </c>
      <c r="Q63" s="2254">
        <f ca="1">Q57+Q58</f>
        <v>194</v>
      </c>
      <c r="R63" s="2257" t="s">
        <v>2376</v>
      </c>
    </row>
    <row r="64" spans="1:18" s="1941" customFormat="1" ht="16.2" thickBot="1">
      <c r="A64" s="1577" t="s">
        <v>1880</v>
      </c>
      <c r="B64" s="773" t="s">
        <v>672</v>
      </c>
      <c r="C64" s="53">
        <f ca="1">ROUND(C55*F64,1)</f>
        <v>1.6</v>
      </c>
      <c r="D64" s="2480" t="s">
        <v>673</v>
      </c>
      <c r="E64" s="773" t="s">
        <v>1737</v>
      </c>
      <c r="F64" s="806">
        <f t="shared" ca="1" si="0"/>
        <v>1.5E-3</v>
      </c>
      <c r="I64" s="2822" t="s">
        <v>2355</v>
      </c>
      <c r="J64" s="2823">
        <v>50</v>
      </c>
      <c r="K64" s="2823">
        <v>35</v>
      </c>
      <c r="L64" s="2823">
        <v>60</v>
      </c>
      <c r="M64" s="834">
        <v>0</v>
      </c>
      <c r="O64" s="2258" t="s">
        <v>2399</v>
      </c>
      <c r="P64" s="1526"/>
      <c r="Q64" s="1534"/>
      <c r="R64" s="1526"/>
    </row>
    <row r="65" spans="1:18" s="1941" customFormat="1" ht="16.2" thickBot="1">
      <c r="A65" s="1577" t="s">
        <v>1881</v>
      </c>
      <c r="B65" s="773" t="s">
        <v>659</v>
      </c>
      <c r="C65" s="53">
        <f ca="1">ROUND(C47*F65,1)</f>
        <v>0</v>
      </c>
      <c r="D65" s="2480" t="s">
        <v>676</v>
      </c>
      <c r="E65" s="773" t="s">
        <v>1737</v>
      </c>
      <c r="F65" s="783">
        <f t="shared" ca="1" si="0"/>
        <v>0.01</v>
      </c>
      <c r="I65" s="2822" t="s">
        <v>2356</v>
      </c>
      <c r="J65" s="2823">
        <v>40</v>
      </c>
      <c r="K65" s="2823">
        <v>30</v>
      </c>
      <c r="L65" s="2823">
        <v>50</v>
      </c>
      <c r="M65" s="2825">
        <v>0.02</v>
      </c>
      <c r="O65" s="2249" t="s">
        <v>2359</v>
      </c>
      <c r="P65" s="2250" t="s">
        <v>2360</v>
      </c>
      <c r="Q65" s="2251" t="s">
        <v>2361</v>
      </c>
      <c r="R65" s="2250" t="s">
        <v>2362</v>
      </c>
    </row>
    <row r="66" spans="1:18" s="1941" customFormat="1" ht="24.6" thickBot="1">
      <c r="A66" s="786" t="s">
        <v>1766</v>
      </c>
      <c r="B66" s="2723" t="s">
        <v>2801</v>
      </c>
      <c r="C66" s="788">
        <f ca="1">C47-C57</f>
        <v>-21</v>
      </c>
      <c r="D66" s="2479" t="s">
        <v>693</v>
      </c>
      <c r="E66" s="2478"/>
      <c r="F66" s="808"/>
      <c r="K66" s="1967"/>
      <c r="O66" s="2252" t="s">
        <v>2363</v>
      </c>
      <c r="P66" s="2253" t="s">
        <v>2393</v>
      </c>
      <c r="Q66" s="2254">
        <f ca="1">C40+J29</f>
        <v>194</v>
      </c>
      <c r="R66" s="2253" t="s">
        <v>2364</v>
      </c>
    </row>
    <row r="67" spans="1:18" s="1941" customFormat="1" ht="19.2" thickBot="1">
      <c r="A67" s="770" t="s">
        <v>1770</v>
      </c>
      <c r="B67" s="2111" t="s">
        <v>2288</v>
      </c>
      <c r="C67" s="772">
        <f ca="1">ROUND(C66*(1-((1+F69)/(1+F67))^F68)/(F67-F69),0)</f>
        <v>-347</v>
      </c>
      <c r="D67" s="802" t="s">
        <v>697</v>
      </c>
      <c r="E67" s="773" t="s">
        <v>698</v>
      </c>
      <c r="F67" s="783">
        <f ca="1">F40</f>
        <v>0.05</v>
      </c>
      <c r="K67" s="1967"/>
      <c r="O67" s="2252" t="s">
        <v>2365</v>
      </c>
      <c r="P67" s="2253" t="s">
        <v>2396</v>
      </c>
      <c r="Q67" s="2254">
        <f ca="1">L60</f>
        <v>0</v>
      </c>
      <c r="R67" s="2257" t="s">
        <v>2398</v>
      </c>
    </row>
    <row r="68" spans="1:18" ht="20.399999999999999" thickBot="1">
      <c r="A68" s="775"/>
      <c r="B68" s="776"/>
      <c r="C68" s="777"/>
      <c r="D68" s="809" t="s">
        <v>1798</v>
      </c>
      <c r="E68" s="773" t="s">
        <v>1774</v>
      </c>
      <c r="F68" s="810">
        <f ca="1">F41</f>
        <v>35.86</v>
      </c>
      <c r="O68" s="2255" t="s">
        <v>2367</v>
      </c>
      <c r="P68" s="2253" t="s">
        <v>2397</v>
      </c>
      <c r="Q68" s="2259">
        <f ca="1">L51</f>
        <v>-1566</v>
      </c>
      <c r="R68" s="2260" t="s">
        <v>2400</v>
      </c>
    </row>
    <row r="69" spans="1:18" ht="19.2" thickBot="1">
      <c r="A69" s="779"/>
      <c r="B69" s="780"/>
      <c r="C69" s="781"/>
      <c r="D69" s="804"/>
      <c r="E69" s="773" t="s">
        <v>703</v>
      </c>
      <c r="F69" s="2225"/>
      <c r="O69" s="2255" t="s">
        <v>2368</v>
      </c>
      <c r="P69" s="2261" t="s">
        <v>2382</v>
      </c>
      <c r="Q69" s="2254">
        <f ca="1">ROUND(Q70-Q71*Q72,0)</f>
        <v>-76</v>
      </c>
      <c r="R69" s="2257"/>
    </row>
    <row r="70" spans="1:18" ht="16.2" thickBot="1">
      <c r="A70" s="811" t="s">
        <v>1777</v>
      </c>
      <c r="B70" s="812" t="s">
        <v>1800</v>
      </c>
      <c r="C70" s="813">
        <f ca="1">ROUND(C67*10000/F70,0)</f>
        <v>-783</v>
      </c>
      <c r="D70" s="814" t="s">
        <v>1801</v>
      </c>
      <c r="E70" s="815" t="s">
        <v>1802</v>
      </c>
      <c r="F70" s="816">
        <f ca="1">F43</f>
        <v>4430.21</v>
      </c>
      <c r="O70" s="2255" t="s">
        <v>2383</v>
      </c>
      <c r="P70" s="2261" t="s">
        <v>2384</v>
      </c>
      <c r="Q70" s="2254">
        <f ca="1">C39</f>
        <v>9</v>
      </c>
      <c r="R70" s="2253" t="s">
        <v>2364</v>
      </c>
    </row>
    <row r="71" spans="1:18" ht="16.2" thickBot="1">
      <c r="O71" s="2255" t="s">
        <v>2385</v>
      </c>
      <c r="P71" s="2261" t="s">
        <v>2386</v>
      </c>
      <c r="Q71" s="2254">
        <f ca="1">C13</f>
        <v>1061</v>
      </c>
      <c r="R71" s="2253" t="s">
        <v>2364</v>
      </c>
    </row>
    <row r="72" spans="1:18" ht="16.2" thickBot="1">
      <c r="O72" s="2255" t="s">
        <v>2387</v>
      </c>
      <c r="P72" s="2261" t="s">
        <v>2388</v>
      </c>
      <c r="Q72" s="2256">
        <f ca="1">J36</f>
        <v>0.08</v>
      </c>
      <c r="R72" s="2257"/>
    </row>
    <row r="73" spans="1:18" ht="16.2" thickBot="1">
      <c r="O73" s="2255" t="s">
        <v>2370</v>
      </c>
      <c r="P73" s="2253" t="s">
        <v>2377</v>
      </c>
      <c r="Q73" s="2256">
        <f>L52</f>
        <v>0</v>
      </c>
      <c r="R73" s="2257"/>
    </row>
    <row r="74" spans="1:18" ht="19.2" thickBot="1">
      <c r="O74" s="2255" t="s">
        <v>2372</v>
      </c>
      <c r="P74" s="2253" t="s">
        <v>2378</v>
      </c>
      <c r="Q74" s="2254" t="e">
        <f ca="1">L58</f>
        <v>#DIV/0!</v>
      </c>
      <c r="R74" s="2257" t="s">
        <v>2379</v>
      </c>
    </row>
    <row r="75" spans="1:18" ht="16.2" thickBot="1">
      <c r="O75" s="2255" t="s">
        <v>2401</v>
      </c>
      <c r="P75" s="2253" t="str">
        <f>K59</f>
        <v>建设期及建筑物耐用年限下的土地年期修正系数Kn</v>
      </c>
      <c r="Q75" s="2254" t="e">
        <f ca="1">L59</f>
        <v>#DIV/0!</v>
      </c>
      <c r="R75" s="2257" t="s">
        <v>2381</v>
      </c>
    </row>
    <row r="76" spans="1:18" ht="16.2" thickBot="1">
      <c r="O76" s="2252" t="s">
        <v>2375</v>
      </c>
      <c r="P76" s="2253" t="s">
        <v>2392</v>
      </c>
      <c r="Q76" s="2254">
        <f ca="1">Q66+Q67</f>
        <v>194</v>
      </c>
      <c r="R76" s="2257"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L20" sqref="L20"/>
    </sheetView>
  </sheetViews>
  <sheetFormatPr defaultRowHeight="14.4"/>
  <cols>
    <col min="1" max="1" width="10.44140625" customWidth="1"/>
    <col min="2" max="2" width="12.88671875" customWidth="1"/>
    <col min="3" max="3" width="8.77734375" customWidth="1"/>
  </cols>
  <sheetData>
    <row r="1" spans="1:9" ht="15.6">
      <c r="A1" s="3569" t="s">
        <v>2452</v>
      </c>
      <c r="B1" s="3570"/>
      <c r="C1" s="3571"/>
      <c r="D1" s="3572">
        <f>SUM(I10,I15,I20,I21,I23)</f>
        <v>0</v>
      </c>
      <c r="E1" s="3572"/>
      <c r="F1" s="3572"/>
      <c r="G1" s="3572"/>
      <c r="H1" s="3572"/>
      <c r="I1" s="3573"/>
    </row>
    <row r="2" spans="1:9">
      <c r="A2" s="3574" t="s">
        <v>2453</v>
      </c>
      <c r="B2" s="3575" t="s">
        <v>2454</v>
      </c>
      <c r="C2" s="3575"/>
      <c r="D2" s="2359" t="s">
        <v>2455</v>
      </c>
      <c r="E2" s="2359" t="s">
        <v>2456</v>
      </c>
      <c r="F2" s="2359" t="s">
        <v>2457</v>
      </c>
      <c r="G2" s="2359" t="s">
        <v>2458</v>
      </c>
      <c r="H2" s="2359" t="s">
        <v>2459</v>
      </c>
      <c r="I2" s="2360" t="s">
        <v>2460</v>
      </c>
    </row>
    <row r="3" spans="1:9">
      <c r="A3" s="3574"/>
      <c r="B3" s="3575" t="s">
        <v>2461</v>
      </c>
      <c r="C3" s="3575"/>
      <c r="D3" s="2361"/>
      <c r="E3" s="2359"/>
      <c r="F3" s="2362"/>
      <c r="G3" s="2362"/>
      <c r="H3" s="2363"/>
      <c r="I3" s="2364">
        <f>ROUND(D3*E3*F3*G3*H3/10000,0)</f>
        <v>0</v>
      </c>
    </row>
    <row r="4" spans="1:9">
      <c r="A4" s="3574"/>
      <c r="B4" s="3575" t="s">
        <v>2462</v>
      </c>
      <c r="C4" s="3575"/>
      <c r="D4" s="2361"/>
      <c r="E4" s="2359"/>
      <c r="F4" s="2362"/>
      <c r="G4" s="2362"/>
      <c r="H4" s="2363"/>
      <c r="I4" s="2364">
        <f t="shared" ref="I4:I9" si="0">ROUND(D4*E4*F4*G4*H4/10000,0)</f>
        <v>0</v>
      </c>
    </row>
    <row r="5" spans="1:9">
      <c r="A5" s="3574"/>
      <c r="B5" s="3575" t="s">
        <v>2463</v>
      </c>
      <c r="C5" s="3575"/>
      <c r="D5" s="2361"/>
      <c r="E5" s="2359"/>
      <c r="F5" s="2362"/>
      <c r="G5" s="2362"/>
      <c r="H5" s="2363"/>
      <c r="I5" s="2364">
        <f t="shared" si="0"/>
        <v>0</v>
      </c>
    </row>
    <row r="6" spans="1:9">
      <c r="A6" s="3574"/>
      <c r="B6" s="3575" t="s">
        <v>2464</v>
      </c>
      <c r="C6" s="3575"/>
      <c r="D6" s="2361"/>
      <c r="E6" s="2359"/>
      <c r="F6" s="2362"/>
      <c r="G6" s="2362"/>
      <c r="H6" s="2363"/>
      <c r="I6" s="2364">
        <f t="shared" si="0"/>
        <v>0</v>
      </c>
    </row>
    <row r="7" spans="1:9">
      <c r="A7" s="3574"/>
      <c r="B7" s="3575" t="s">
        <v>2465</v>
      </c>
      <c r="C7" s="3575"/>
      <c r="D7" s="2361"/>
      <c r="E7" s="2359"/>
      <c r="F7" s="2362"/>
      <c r="G7" s="2362"/>
      <c r="H7" s="2363"/>
      <c r="I7" s="2364">
        <f t="shared" si="0"/>
        <v>0</v>
      </c>
    </row>
    <row r="8" spans="1:9">
      <c r="A8" s="3574"/>
      <c r="B8" s="3575" t="s">
        <v>2466</v>
      </c>
      <c r="C8" s="3575"/>
      <c r="D8" s="2361"/>
      <c r="E8" s="2359"/>
      <c r="F8" s="2362"/>
      <c r="G8" s="2362"/>
      <c r="H8" s="2363"/>
      <c r="I8" s="2364">
        <f t="shared" si="0"/>
        <v>0</v>
      </c>
    </row>
    <row r="9" spans="1:9">
      <c r="A9" s="3574"/>
      <c r="B9" s="3575" t="s">
        <v>2467</v>
      </c>
      <c r="C9" s="3575"/>
      <c r="D9" s="2361"/>
      <c r="E9" s="2359"/>
      <c r="F9" s="2362"/>
      <c r="G9" s="2362"/>
      <c r="H9" s="2363"/>
      <c r="I9" s="2364">
        <f t="shared" si="0"/>
        <v>0</v>
      </c>
    </row>
    <row r="10" spans="1:9">
      <c r="A10" s="3574"/>
      <c r="B10" s="3576" t="s">
        <v>2468</v>
      </c>
      <c r="C10" s="3576"/>
      <c r="D10" s="2365">
        <v>527</v>
      </c>
      <c r="E10" s="2365" t="e">
        <f>ROUND(D1*10000/D10/H9,0)</f>
        <v>#DIV/0!</v>
      </c>
      <c r="F10" s="2366"/>
      <c r="G10" s="2366"/>
      <c r="H10" s="2367"/>
      <c r="I10" s="2368">
        <f>SUM(I3:I9)</f>
        <v>0</v>
      </c>
    </row>
    <row r="11" spans="1:9" ht="15.6">
      <c r="A11" s="3574" t="s">
        <v>2469</v>
      </c>
      <c r="B11" s="3575" t="s">
        <v>2470</v>
      </c>
      <c r="C11" s="3575"/>
      <c r="D11" s="2361" t="s">
        <v>2471</v>
      </c>
      <c r="E11" s="2361" t="s">
        <v>2472</v>
      </c>
      <c r="F11" s="2362" t="s">
        <v>2473</v>
      </c>
      <c r="G11" s="2362" t="s">
        <v>2474</v>
      </c>
      <c r="H11" s="2369" t="s">
        <v>2475</v>
      </c>
      <c r="I11" s="2360" t="s">
        <v>2476</v>
      </c>
    </row>
    <row r="12" spans="1:9">
      <c r="A12" s="3574"/>
      <c r="B12" s="3575" t="s">
        <v>2477</v>
      </c>
      <c r="C12" s="3575"/>
      <c r="D12" s="2361"/>
      <c r="E12" s="2361"/>
      <c r="F12" s="2362"/>
      <c r="G12" s="2363"/>
      <c r="H12" s="2370"/>
      <c r="I12" s="2360">
        <f>ROUND(D12*E12*F12*G12/10000,0)</f>
        <v>0</v>
      </c>
    </row>
    <row r="13" spans="1:9">
      <c r="A13" s="3574"/>
      <c r="B13" s="3575" t="s">
        <v>2478</v>
      </c>
      <c r="C13" s="3575"/>
      <c r="D13" s="2361"/>
      <c r="E13" s="2361"/>
      <c r="F13" s="2362"/>
      <c r="G13" s="2363"/>
      <c r="H13" s="2370"/>
      <c r="I13" s="2360">
        <f>ROUND(D13*E13*F13*G13/10000,0)</f>
        <v>0</v>
      </c>
    </row>
    <row r="14" spans="1:9">
      <c r="A14" s="3574"/>
      <c r="B14" s="3575" t="s">
        <v>2479</v>
      </c>
      <c r="C14" s="3575"/>
      <c r="D14" s="2361"/>
      <c r="E14" s="2361"/>
      <c r="F14" s="2362"/>
      <c r="G14" s="2363"/>
      <c r="H14" s="2370"/>
      <c r="I14" s="2360">
        <f>ROUND(D14*E14*F14*G14/10000,0)</f>
        <v>0</v>
      </c>
    </row>
    <row r="15" spans="1:9">
      <c r="A15" s="3574"/>
      <c r="B15" s="3576" t="s">
        <v>2468</v>
      </c>
      <c r="C15" s="3576"/>
      <c r="D15" s="2365"/>
      <c r="E15" s="2365">
        <f>SUM(E12:E14)</f>
        <v>0</v>
      </c>
      <c r="F15" s="2366"/>
      <c r="G15" s="2363"/>
      <c r="H15" s="2370"/>
      <c r="I15" s="2371">
        <f>SUM(I12:I14)</f>
        <v>0</v>
      </c>
    </row>
    <row r="16" spans="1:9" ht="24">
      <c r="A16" s="3574" t="s">
        <v>2480</v>
      </c>
      <c r="B16" s="3575" t="s">
        <v>2481</v>
      </c>
      <c r="C16" s="3575"/>
      <c r="D16" s="2361" t="s">
        <v>2482</v>
      </c>
      <c r="E16" s="2372" t="s">
        <v>2483</v>
      </c>
      <c r="F16" s="2362" t="s">
        <v>2484</v>
      </c>
      <c r="G16" s="2363" t="s">
        <v>2474</v>
      </c>
      <c r="H16" s="2369" t="s">
        <v>2475</v>
      </c>
      <c r="I16" s="2360" t="s">
        <v>2476</v>
      </c>
    </row>
    <row r="17" spans="1:9" ht="15.6">
      <c r="A17" s="3574"/>
      <c r="B17" s="3575" t="s">
        <v>2485</v>
      </c>
      <c r="C17" s="3575"/>
      <c r="D17" s="2361"/>
      <c r="E17" s="2361"/>
      <c r="F17" s="2362"/>
      <c r="G17" s="2363"/>
      <c r="H17" s="2373"/>
      <c r="I17" s="2374">
        <f>ROUND(D17*E17*F17*G17/10000,0)</f>
        <v>0</v>
      </c>
    </row>
    <row r="18" spans="1:9" ht="15.6">
      <c r="A18" s="3574"/>
      <c r="B18" s="3575" t="s">
        <v>2486</v>
      </c>
      <c r="C18" s="3575"/>
      <c r="D18" s="2361"/>
      <c r="E18" s="2361"/>
      <c r="F18" s="2362"/>
      <c r="G18" s="2363"/>
      <c r="H18" s="2373"/>
      <c r="I18" s="2374">
        <f>ROUND(D18*E18*F18*G18/10000,0)</f>
        <v>0</v>
      </c>
    </row>
    <row r="19" spans="1:9" ht="15.6">
      <c r="A19" s="3574"/>
      <c r="B19" s="3575" t="s">
        <v>2487</v>
      </c>
      <c r="C19" s="3575"/>
      <c r="D19" s="2361"/>
      <c r="E19" s="2361"/>
      <c r="F19" s="2362"/>
      <c r="G19" s="2363"/>
      <c r="H19" s="2373"/>
      <c r="I19" s="2374">
        <f>ROUND(D19*E19*F19*G19/10000,0)</f>
        <v>0</v>
      </c>
    </row>
    <row r="20" spans="1:9">
      <c r="A20" s="3574"/>
      <c r="B20" s="3576" t="s">
        <v>2468</v>
      </c>
      <c r="C20" s="3576"/>
      <c r="D20" s="2365">
        <f>SUM(D17:D19)</f>
        <v>0</v>
      </c>
      <c r="E20" s="2365"/>
      <c r="F20" s="2366"/>
      <c r="G20" s="2363"/>
      <c r="H20" s="2370"/>
      <c r="I20" s="2371">
        <f>SUM(I17:I19)</f>
        <v>0</v>
      </c>
    </row>
    <row r="21" spans="1:9">
      <c r="A21" s="3574" t="s">
        <v>2488</v>
      </c>
      <c r="B21" s="3578"/>
      <c r="C21" s="3578"/>
      <c r="D21" s="3578"/>
      <c r="E21" s="3578"/>
      <c r="F21" s="3578"/>
      <c r="G21" s="3578"/>
      <c r="H21" s="2375">
        <v>0.1</v>
      </c>
      <c r="I21" s="2368">
        <f>ROUND(I10*H21,0)</f>
        <v>0</v>
      </c>
    </row>
    <row r="22" spans="1:9" ht="15.6">
      <c r="A22" s="3579" t="s">
        <v>2489</v>
      </c>
      <c r="B22" s="3580"/>
      <c r="C22" s="3581"/>
      <c r="D22" s="2376" t="s">
        <v>2490</v>
      </c>
      <c r="E22" s="2376" t="s">
        <v>2491</v>
      </c>
      <c r="F22" s="2377" t="s">
        <v>2492</v>
      </c>
      <c r="G22" s="2377" t="s">
        <v>2493</v>
      </c>
      <c r="H22" s="2369" t="s">
        <v>2494</v>
      </c>
      <c r="I22" s="2360" t="s">
        <v>2495</v>
      </c>
    </row>
    <row r="23" spans="1:9" ht="15" thickBot="1">
      <c r="A23" s="3582"/>
      <c r="B23" s="3583"/>
      <c r="C23" s="3584"/>
      <c r="D23" s="2378"/>
      <c r="E23" s="2378"/>
      <c r="F23" s="2378"/>
      <c r="G23" s="2379"/>
      <c r="H23" s="2380"/>
      <c r="I23" s="2381">
        <f>ROUND(E23*D23*F23*(1-G23)/10000,0)</f>
        <v>0</v>
      </c>
    </row>
    <row r="26" spans="1:9">
      <c r="A26" s="2382" t="s">
        <v>2496</v>
      </c>
      <c r="B26" s="2382"/>
      <c r="C26" s="2382"/>
      <c r="D26" s="2382"/>
      <c r="E26" s="3585">
        <f>C27-C30-C31-C32</f>
        <v>0</v>
      </c>
      <c r="F26" s="3585"/>
      <c r="G26" s="3585"/>
      <c r="H26" s="2755" t="s">
        <v>2822</v>
      </c>
    </row>
    <row r="27" spans="1:9">
      <c r="A27" s="2383">
        <v>1</v>
      </c>
      <c r="B27" s="2384" t="s">
        <v>2497</v>
      </c>
      <c r="C27" s="2384"/>
      <c r="D27" s="2384"/>
      <c r="E27" s="3586"/>
      <c r="F27" s="3586"/>
      <c r="G27" s="3586"/>
    </row>
    <row r="28" spans="1:9">
      <c r="A28" s="2385" t="s">
        <v>2498</v>
      </c>
      <c r="B28" s="2384" t="s">
        <v>2499</v>
      </c>
      <c r="C28" s="2384"/>
      <c r="D28" s="2384"/>
      <c r="E28" s="3586"/>
      <c r="F28" s="3586"/>
      <c r="G28" s="3586"/>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77"/>
      <c r="F32" s="3577"/>
      <c r="G32" s="3577"/>
    </row>
    <row r="33" spans="1:7" hidden="1">
      <c r="A33" s="3587" t="s">
        <v>2507</v>
      </c>
      <c r="B33" s="3588"/>
      <c r="C33" s="3588"/>
      <c r="D33" s="3589"/>
      <c r="E33" s="3585"/>
      <c r="F33" s="3585"/>
      <c r="G33" s="3585"/>
    </row>
    <row r="34" spans="1:7" hidden="1">
      <c r="A34" s="2387">
        <v>1</v>
      </c>
      <c r="B34" s="2384" t="s">
        <v>2508</v>
      </c>
      <c r="C34" s="2384"/>
      <c r="D34" s="2384"/>
      <c r="E34" s="3586"/>
      <c r="F34" s="3586"/>
      <c r="G34" s="3586"/>
    </row>
    <row r="35" spans="1:7" hidden="1">
      <c r="A35" s="2387">
        <v>2</v>
      </c>
      <c r="B35" s="2384" t="s">
        <v>2509</v>
      </c>
      <c r="C35" s="2384"/>
      <c r="D35" s="2384"/>
      <c r="E35" s="3586"/>
      <c r="F35" s="3586"/>
      <c r="G35" s="3586"/>
    </row>
    <row r="36" spans="1:7" hidden="1">
      <c r="A36" s="2387">
        <v>3</v>
      </c>
      <c r="B36" s="2384" t="s">
        <v>2510</v>
      </c>
      <c r="C36" s="2384"/>
      <c r="D36" s="2384"/>
      <c r="E36" s="3586"/>
      <c r="F36" s="3586"/>
      <c r="G36" s="3586"/>
    </row>
    <row r="37" spans="1:7" hidden="1">
      <c r="A37" s="2387">
        <v>4</v>
      </c>
      <c r="B37" s="2384" t="s">
        <v>2511</v>
      </c>
      <c r="C37" s="2384"/>
      <c r="D37" s="2384"/>
      <c r="E37" s="3586"/>
      <c r="F37" s="3586"/>
      <c r="G37" s="3586"/>
    </row>
    <row r="38" spans="1:7" hidden="1">
      <c r="A38" s="3587" t="s">
        <v>2512</v>
      </c>
      <c r="B38" s="3588"/>
      <c r="C38" s="3588"/>
      <c r="D38" s="3589"/>
      <c r="E38" s="3585"/>
      <c r="F38" s="3585"/>
      <c r="G38" s="35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5" customWidth="1"/>
    <col min="2" max="2" width="26.6640625" style="2066" customWidth="1"/>
    <col min="3" max="3" width="11.109375" style="2066" customWidth="1"/>
    <col min="4" max="5" width="11.109375" style="2067" customWidth="1"/>
    <col min="6" max="6" width="9.44140625" style="2066" customWidth="1"/>
    <col min="7" max="7" width="31.88671875" style="2066" customWidth="1"/>
    <col min="8" max="25" width="9" style="2068" customWidth="1"/>
    <col min="26" max="254" width="9" style="2066" customWidth="1"/>
    <col min="255" max="16384" width="8.33203125" style="2066"/>
  </cols>
  <sheetData>
    <row r="1" spans="1:25" s="1941" customFormat="1" ht="21">
      <c r="A1" s="414" t="s">
        <v>596</v>
      </c>
      <c r="B1" s="733"/>
      <c r="C1" s="2062"/>
      <c r="D1" s="2062"/>
      <c r="E1" s="2062"/>
      <c r="F1" s="2062"/>
      <c r="G1" s="1989"/>
    </row>
    <row r="2" spans="1:25" s="1941" customFormat="1" ht="18" customHeight="1">
      <c r="A2" s="416" t="s">
        <v>460</v>
      </c>
      <c r="B2" s="418">
        <f ca="1">C23</f>
        <v>0</v>
      </c>
      <c r="C2" s="3266"/>
      <c r="D2" s="3266"/>
      <c r="E2" s="3266"/>
      <c r="F2" s="3266"/>
      <c r="G2" s="3266"/>
    </row>
    <row r="3" spans="1:25" s="1941" customFormat="1" ht="18" customHeight="1">
      <c r="A3" s="1330" t="s">
        <v>1675</v>
      </c>
      <c r="B3" s="418">
        <f ca="1">ROUND(B2*10000/'数据-汇总表'!E3,0)</f>
        <v>0</v>
      </c>
      <c r="C3" s="3266"/>
      <c r="D3" s="3266"/>
      <c r="E3" s="3266"/>
      <c r="F3" s="3266"/>
      <c r="G3" s="3266"/>
    </row>
    <row r="4" spans="1:25" s="1941" customFormat="1" ht="18" customHeight="1">
      <c r="A4" s="419" t="s">
        <v>461</v>
      </c>
      <c r="B4" s="420">
        <f ca="1">ROUND(B2*10000/'数据-汇总表'!D3,0)</f>
        <v>0</v>
      </c>
      <c r="C4" s="3219"/>
      <c r="D4" s="3266"/>
      <c r="E4" s="3266"/>
      <c r="F4" s="3266"/>
      <c r="G4" s="3266"/>
    </row>
    <row r="5" spans="1:25" s="1941" customFormat="1" ht="18" customHeight="1" thickBot="1">
      <c r="A5" s="422"/>
      <c r="B5" s="423">
        <f ca="1">ROUND(B2/('数据-汇总表'!D3/666.67),0)</f>
        <v>0</v>
      </c>
      <c r="C5" s="424" t="s">
        <v>462</v>
      </c>
      <c r="D5" s="3266"/>
      <c r="E5" s="3266"/>
      <c r="F5" s="3266"/>
      <c r="G5" s="3266"/>
    </row>
    <row r="6" spans="1:25" s="2063" customFormat="1" ht="13.5" customHeight="1">
      <c r="A6" s="734"/>
      <c r="B6" s="735" t="s">
        <v>597</v>
      </c>
      <c r="C6" s="736" t="s">
        <v>598</v>
      </c>
      <c r="D6" s="736" t="s">
        <v>599</v>
      </c>
      <c r="E6" s="737" t="s">
        <v>600</v>
      </c>
      <c r="F6" s="737" t="s">
        <v>601</v>
      </c>
      <c r="G6" s="3265" t="s">
        <v>2987</v>
      </c>
    </row>
    <row r="7" spans="1:25" s="2063" customFormat="1" ht="13.5" customHeight="1">
      <c r="A7" s="2322">
        <v>1</v>
      </c>
      <c r="B7" s="738" t="s">
        <v>602</v>
      </c>
      <c r="C7" s="739">
        <f>C8+C9</f>
        <v>0</v>
      </c>
      <c r="D7" s="739"/>
      <c r="E7" s="740"/>
      <c r="F7" s="740"/>
      <c r="G7" s="2331"/>
    </row>
    <row r="8" spans="1:25" s="2063" customFormat="1" ht="13.5" customHeight="1">
      <c r="A8" s="2322" t="s">
        <v>2422</v>
      </c>
      <c r="B8" s="2325" t="s">
        <v>2424</v>
      </c>
      <c r="C8" s="3269">
        <f t="shared" ref="C8:C9" si="0">ROUND(D8*E8/10000,0)</f>
        <v>0</v>
      </c>
      <c r="D8" s="3269">
        <v>0</v>
      </c>
      <c r="E8" s="3270">
        <v>0</v>
      </c>
      <c r="F8" s="740"/>
      <c r="G8" s="741"/>
    </row>
    <row r="9" spans="1:25" s="2063" customFormat="1" ht="13.5" customHeight="1">
      <c r="A9" s="2322" t="s">
        <v>2423</v>
      </c>
      <c r="B9" s="2325" t="s">
        <v>2425</v>
      </c>
      <c r="C9" s="3269">
        <f t="shared" si="0"/>
        <v>0</v>
      </c>
      <c r="D9" s="3269">
        <v>0</v>
      </c>
      <c r="E9" s="3270">
        <v>0</v>
      </c>
      <c r="F9" s="740"/>
      <c r="G9" s="741"/>
    </row>
    <row r="10" spans="1:25" s="2063" customFormat="1" ht="36">
      <c r="A10" s="2322">
        <v>2</v>
      </c>
      <c r="B10" s="738" t="s">
        <v>606</v>
      </c>
      <c r="C10" s="739">
        <f>C11+C14+C15</f>
        <v>0</v>
      </c>
      <c r="D10" s="749"/>
      <c r="E10" s="739"/>
      <c r="F10" s="750"/>
      <c r="G10" s="748" t="s">
        <v>607</v>
      </c>
    </row>
    <row r="11" spans="1:25" s="2063" customFormat="1" ht="13.5" customHeight="1">
      <c r="A11" s="2322" t="s">
        <v>2422</v>
      </c>
      <c r="B11" s="742" t="s">
        <v>603</v>
      </c>
      <c r="C11" s="743">
        <f>'数据-取费表'!B29</f>
        <v>0</v>
      </c>
      <c r="D11" s="744"/>
      <c r="E11" s="743"/>
      <c r="F11" s="745"/>
      <c r="G11" s="2330" t="s">
        <v>2433</v>
      </c>
    </row>
    <row r="12" spans="1:25" s="2063" customFormat="1" ht="13.5" customHeight="1">
      <c r="A12" s="2328" t="s">
        <v>2430</v>
      </c>
      <c r="B12" s="746" t="s">
        <v>604</v>
      </c>
      <c r="C12" s="747">
        <f>ROUND(D12*E12/10000,0)</f>
        <v>0</v>
      </c>
      <c r="D12" s="3269">
        <f>'数据-汇总表'!E5</f>
        <v>0</v>
      </c>
      <c r="E12" s="3269">
        <f>'数据-取费表'!B27</f>
        <v>65</v>
      </c>
      <c r="F12" s="745"/>
      <c r="G12" s="748"/>
    </row>
    <row r="13" spans="1:25" s="2063" customFormat="1" ht="13.5" customHeight="1">
      <c r="A13" s="2328" t="s">
        <v>2429</v>
      </c>
      <c r="B13" s="746" t="s">
        <v>605</v>
      </c>
      <c r="C13" s="747">
        <f>ROUND(D13*E13/10000,0)</f>
        <v>164</v>
      </c>
      <c r="D13" s="3269">
        <f>'数据-汇总表'!E6</f>
        <v>25218.71</v>
      </c>
      <c r="E13" s="3269">
        <f>'数据-取费表'!B28</f>
        <v>65</v>
      </c>
      <c r="F13" s="745"/>
      <c r="G13" s="748"/>
    </row>
    <row r="14" spans="1:25" s="2063" customFormat="1" ht="13.5" customHeight="1">
      <c r="A14" s="2322" t="s">
        <v>2423</v>
      </c>
      <c r="B14" s="2327" t="s">
        <v>2426</v>
      </c>
      <c r="C14" s="3271">
        <f t="shared" ref="C14:C15" si="1">ROUND(D14*E14/10000,0)</f>
        <v>0</v>
      </c>
      <c r="D14" s="3269">
        <v>0</v>
      </c>
      <c r="E14" s="3270">
        <v>0</v>
      </c>
      <c r="F14" s="2326"/>
      <c r="G14" s="2329" t="s">
        <v>2431</v>
      </c>
    </row>
    <row r="15" spans="1:25" s="2063" customFormat="1" ht="13.5" customHeight="1">
      <c r="A15" s="2322" t="s">
        <v>2428</v>
      </c>
      <c r="B15" s="2327" t="s">
        <v>2427</v>
      </c>
      <c r="C15" s="3271">
        <f t="shared" si="1"/>
        <v>0</v>
      </c>
      <c r="D15" s="3269">
        <v>0</v>
      </c>
      <c r="E15" s="3270">
        <v>0</v>
      </c>
      <c r="F15" s="2326"/>
      <c r="G15" s="2329" t="s">
        <v>2432</v>
      </c>
    </row>
    <row r="16" spans="1:25" s="2064" customFormat="1" ht="48">
      <c r="A16" s="2322">
        <v>3</v>
      </c>
      <c r="B16" s="738" t="s">
        <v>608</v>
      </c>
      <c r="C16" s="3271">
        <f t="shared" ref="C16" si="2">ROUND(D16*E16/10000,0)</f>
        <v>0</v>
      </c>
      <c r="D16" s="3269">
        <v>0</v>
      </c>
      <c r="E16" s="3270">
        <v>0</v>
      </c>
      <c r="F16" s="750"/>
      <c r="G16" s="748" t="s">
        <v>2434</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6.4">
      <c r="A17" s="2323">
        <v>4</v>
      </c>
      <c r="B17" s="738" t="s">
        <v>609</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610</v>
      </c>
      <c r="C18" s="739">
        <f>ROUND((C7+C10+C16)*F18,0)</f>
        <v>0</v>
      </c>
      <c r="D18" s="751"/>
      <c r="E18" s="752"/>
      <c r="F18" s="1301">
        <v>0.05</v>
      </c>
      <c r="G18" s="754" t="s">
        <v>611</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612</v>
      </c>
      <c r="C19" s="739">
        <f ca="1">C7+C10+C16+C17+C18</f>
        <v>0</v>
      </c>
      <c r="D19" s="749"/>
      <c r="E19" s="739"/>
      <c r="F19" s="750"/>
      <c r="G19" s="754" t="s">
        <v>613</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5.2">
      <c r="A20" s="2322">
        <v>7</v>
      </c>
      <c r="B20" s="738" t="s">
        <v>614</v>
      </c>
      <c r="C20" s="739">
        <f ca="1">ROUND(C19*F20,0)</f>
        <v>0</v>
      </c>
      <c r="D20" s="749"/>
      <c r="E20" s="739"/>
      <c r="F20" s="1301">
        <v>0.1</v>
      </c>
      <c r="G20" s="754" t="s">
        <v>615</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616</v>
      </c>
      <c r="C21" s="739">
        <f ca="1">C19+C20</f>
        <v>0</v>
      </c>
      <c r="D21" s="749"/>
      <c r="E21" s="739"/>
      <c r="F21" s="750"/>
      <c r="G21" s="754" t="s">
        <v>617</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618</v>
      </c>
      <c r="C22" s="739">
        <f ca="1">ROUND(C21*F22,0)</f>
        <v>0</v>
      </c>
      <c r="D22" s="749"/>
      <c r="E22" s="739"/>
      <c r="F22" s="755">
        <f>'数据-取费表'!AP16</f>
        <v>0.83299999999999996</v>
      </c>
      <c r="G22" s="754" t="s">
        <v>619</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2" customHeight="1" thickBot="1">
      <c r="A23" s="2324">
        <v>10</v>
      </c>
      <c r="B23" s="756" t="s">
        <v>620</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Normal="60" zoomScaleSheetLayoutView="100" workbookViewId="0">
      <selection activeCell="D37" sqref="D37"/>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711</v>
      </c>
      <c r="B1" s="2466" t="s">
        <v>712</v>
      </c>
      <c r="C1" s="2467" t="s">
        <v>713</v>
      </c>
      <c r="D1" s="2468" t="s">
        <v>3171</v>
      </c>
      <c r="E1" s="2008"/>
      <c r="F1" s="2523" t="s">
        <v>3166</v>
      </c>
      <c r="G1" s="1531" t="s">
        <v>714</v>
      </c>
      <c r="H1" s="499"/>
      <c r="I1" s="499"/>
      <c r="J1" s="499"/>
      <c r="K1" s="500"/>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6" t="s">
        <v>460</v>
      </c>
      <c r="B2" s="2465">
        <f>ROUND(B3*D3/10000,0)</f>
        <v>0</v>
      </c>
      <c r="C2" s="2008"/>
      <c r="D2" s="2008"/>
      <c r="E2" s="2008"/>
      <c r="F2" s="2081"/>
      <c r="G2" s="2008"/>
      <c r="H2" s="2008"/>
      <c r="I2" s="2008"/>
      <c r="J2" s="2008"/>
      <c r="K2" s="2082"/>
      <c r="L2" s="2083"/>
      <c r="M2" s="2084"/>
      <c r="N2" s="2084"/>
      <c r="O2" s="2084"/>
      <c r="P2" s="1532"/>
      <c r="Q2" s="1532"/>
      <c r="R2" s="1532"/>
      <c r="S2" s="1532"/>
      <c r="T2" s="1532"/>
      <c r="U2" s="1532"/>
      <c r="V2" s="1532"/>
      <c r="W2" s="1532"/>
      <c r="X2" s="1532"/>
      <c r="Y2" s="1532"/>
      <c r="Z2" s="1532"/>
      <c r="AA2" s="1532"/>
      <c r="AB2" s="1532"/>
      <c r="AC2" s="1533"/>
    </row>
    <row r="3" spans="1:29" s="1314" customFormat="1" ht="28.5" customHeight="1" thickBot="1">
      <c r="A3" s="502" t="s">
        <v>512</v>
      </c>
      <c r="B3" s="839">
        <f>C49</f>
        <v>8165</v>
      </c>
      <c r="C3" s="840" t="s">
        <v>715</v>
      </c>
      <c r="D3" s="839">
        <f>SUMIF('数据-汇总表'!$C19:$C33,D1,'数据-汇总表'!$E19:$E33)</f>
        <v>0</v>
      </c>
      <c r="E3" s="2008"/>
      <c r="F3" s="2081"/>
      <c r="G3" s="2008"/>
      <c r="H3" s="2008"/>
      <c r="I3" s="2008"/>
      <c r="J3" s="2008"/>
      <c r="K3" s="2082"/>
      <c r="L3" s="2083"/>
      <c r="M3" s="2084"/>
      <c r="N3" s="2084"/>
      <c r="O3" s="2084"/>
      <c r="P3" s="1532"/>
      <c r="Q3" s="1532"/>
      <c r="R3" s="1532"/>
      <c r="S3" s="1532"/>
      <c r="T3" s="1532"/>
      <c r="U3" s="1532"/>
      <c r="V3" s="1532"/>
      <c r="W3" s="1532"/>
      <c r="X3" s="1532"/>
      <c r="Y3" s="1532"/>
      <c r="Z3" s="1532"/>
      <c r="AA3" s="1532"/>
      <c r="AB3" s="1532"/>
      <c r="AC3" s="1534"/>
    </row>
    <row r="4" spans="1:29" ht="14.4">
      <c r="A4" s="505" t="s">
        <v>514</v>
      </c>
      <c r="B4" s="506"/>
      <c r="C4" s="3479" t="s">
        <v>515</v>
      </c>
      <c r="D4" s="3480"/>
      <c r="E4" s="3513" t="s">
        <v>516</v>
      </c>
      <c r="F4" s="3514"/>
      <c r="G4" s="3479" t="s">
        <v>517</v>
      </c>
      <c r="H4" s="3480"/>
      <c r="I4" s="3479" t="s">
        <v>518</v>
      </c>
      <c r="J4" s="3480"/>
      <c r="K4" s="841" t="s">
        <v>519</v>
      </c>
      <c r="L4" s="2014"/>
      <c r="M4" s="2015"/>
      <c r="N4" s="2015"/>
      <c r="O4" s="2015"/>
      <c r="P4" s="3481" t="s">
        <v>520</v>
      </c>
      <c r="Q4" s="3482"/>
      <c r="R4" s="3487" t="s">
        <v>516</v>
      </c>
      <c r="S4" s="3488"/>
      <c r="T4" s="3487" t="s">
        <v>517</v>
      </c>
      <c r="U4" s="3488"/>
      <c r="V4" s="3474" t="s">
        <v>518</v>
      </c>
      <c r="W4" s="3474"/>
      <c r="X4" s="3291"/>
      <c r="Y4" s="3487" t="s">
        <v>520</v>
      </c>
      <c r="Z4" s="3488"/>
      <c r="AA4" s="3476" t="s">
        <v>516</v>
      </c>
      <c r="AB4" s="3476" t="s">
        <v>517</v>
      </c>
      <c r="AC4" s="3476" t="s">
        <v>518</v>
      </c>
    </row>
    <row r="5" spans="1:29">
      <c r="A5" s="508"/>
      <c r="B5" s="509"/>
      <c r="C5" s="3495" t="s">
        <v>2886</v>
      </c>
      <c r="D5" s="3496"/>
      <c r="E5" s="3590" t="s">
        <v>3150</v>
      </c>
      <c r="F5" s="3516"/>
      <c r="G5" s="3591" t="s">
        <v>3151</v>
      </c>
      <c r="H5" s="3496"/>
      <c r="I5" s="3591" t="s">
        <v>3173</v>
      </c>
      <c r="J5" s="3496"/>
      <c r="K5" s="842"/>
      <c r="L5" s="2014"/>
      <c r="M5" s="2015"/>
      <c r="N5" s="2015"/>
      <c r="O5" s="2015"/>
      <c r="P5" s="3483"/>
      <c r="Q5" s="3484"/>
      <c r="R5" s="3489"/>
      <c r="S5" s="3490"/>
      <c r="T5" s="3489"/>
      <c r="U5" s="3490"/>
      <c r="V5" s="3474"/>
      <c r="W5" s="3474"/>
      <c r="X5" s="3291"/>
      <c r="Y5" s="3489"/>
      <c r="Z5" s="3490"/>
      <c r="AA5" s="3477"/>
      <c r="AB5" s="3477"/>
      <c r="AC5" s="3477"/>
    </row>
    <row r="6" spans="1:29" ht="15" thickBot="1">
      <c r="A6" s="510"/>
      <c r="B6" s="511"/>
      <c r="C6" s="3493" t="s">
        <v>2890</v>
      </c>
      <c r="D6" s="3494"/>
      <c r="E6" s="3511" t="s">
        <v>2890</v>
      </c>
      <c r="F6" s="3512"/>
      <c r="G6" s="3493" t="s">
        <v>2890</v>
      </c>
      <c r="H6" s="3494"/>
      <c r="I6" s="3493" t="s">
        <v>2890</v>
      </c>
      <c r="J6" s="3494"/>
      <c r="K6" s="842" t="s">
        <v>521</v>
      </c>
      <c r="L6" s="2014"/>
      <c r="M6" s="2015"/>
      <c r="N6" s="2015"/>
      <c r="O6" s="2015"/>
      <c r="P6" s="3485"/>
      <c r="Q6" s="3486"/>
      <c r="R6" s="3489"/>
      <c r="S6" s="3490"/>
      <c r="T6" s="3491"/>
      <c r="U6" s="3492"/>
      <c r="V6" s="3474"/>
      <c r="W6" s="3474"/>
      <c r="X6" s="3291"/>
      <c r="Y6" s="3491"/>
      <c r="Z6" s="3492"/>
      <c r="AA6" s="3478"/>
      <c r="AB6" s="3478"/>
      <c r="AC6" s="3478"/>
    </row>
    <row r="7" spans="1:29" s="1202" customFormat="1" ht="15" thickBot="1">
      <c r="A7" s="2628"/>
      <c r="B7" s="2635" t="s">
        <v>522</v>
      </c>
      <c r="C7" s="512">
        <f>'数据-取费表'!B2</f>
        <v>44195</v>
      </c>
      <c r="D7" s="513">
        <v>100</v>
      </c>
      <c r="E7" s="514">
        <v>44166</v>
      </c>
      <c r="F7" s="515">
        <f>SUMIF(58:58,YEAR(E7)&amp;"-"&amp;MONTH(E7),59:59)</f>
        <v>100</v>
      </c>
      <c r="G7" s="516">
        <v>44166</v>
      </c>
      <c r="H7" s="513">
        <f>SUMIF(58:58,YEAR(G7)&amp;"-"&amp;MONTH(G7),59:59)</f>
        <v>100</v>
      </c>
      <c r="I7" s="516">
        <v>44182</v>
      </c>
      <c r="J7" s="513">
        <f>SUMIF(58:58,YEAR(I7)&amp;"-"&amp;MONTH(I7),59:59)</f>
        <v>100</v>
      </c>
      <c r="K7" s="843"/>
      <c r="L7" s="2016"/>
      <c r="M7" s="2017"/>
      <c r="N7" s="2017"/>
      <c r="O7" s="2017"/>
      <c r="P7" s="3504" t="s">
        <v>523</v>
      </c>
      <c r="Q7" s="3506"/>
      <c r="R7" s="1502" t="s">
        <v>13</v>
      </c>
      <c r="S7" s="1503">
        <f t="shared" ref="S7:S15" si="0">F7</f>
        <v>100</v>
      </c>
      <c r="T7" s="1502" t="s">
        <v>13</v>
      </c>
      <c r="U7" s="1503">
        <f t="shared" ref="U7:U15" si="1">H7</f>
        <v>100</v>
      </c>
      <c r="V7" s="1502" t="s">
        <v>13</v>
      </c>
      <c r="W7" s="1503">
        <f t="shared" ref="W7:W15" si="2">J7</f>
        <v>100</v>
      </c>
      <c r="X7" s="1504"/>
      <c r="Y7" s="3504" t="s">
        <v>523</v>
      </c>
      <c r="Z7" s="3505"/>
      <c r="AA7" s="1505">
        <f>D7/F7</f>
        <v>1</v>
      </c>
      <c r="AB7" s="1505">
        <f>D7/H7</f>
        <v>1</v>
      </c>
      <c r="AC7" s="1505">
        <f>D7/J7</f>
        <v>1</v>
      </c>
    </row>
    <row r="8" spans="1:29" s="1202" customFormat="1" ht="15" thickBot="1">
      <c r="A8" s="2629"/>
      <c r="B8" s="2636" t="s">
        <v>524</v>
      </c>
      <c r="C8" s="518" t="s">
        <v>569</v>
      </c>
      <c r="D8" s="513">
        <v>100</v>
      </c>
      <c r="E8" s="844" t="s">
        <v>3025</v>
      </c>
      <c r="F8" s="515">
        <f>SUMIF(61:61,E8,62:62)-SUMIF(61:61,C8,62:62)+100</f>
        <v>100</v>
      </c>
      <c r="G8" s="518" t="s">
        <v>3025</v>
      </c>
      <c r="H8" s="513">
        <f>SUMIF(61:61,G8,62:62)-SUMIF(61:61,C8,62:62)+100</f>
        <v>100</v>
      </c>
      <c r="I8" s="844" t="s">
        <v>3025</v>
      </c>
      <c r="J8" s="513">
        <f>SUMIF(61:61,I8,62:62)-SUMIF(61:61,C8,62:62)+100</f>
        <v>100</v>
      </c>
      <c r="K8" s="843"/>
      <c r="L8" s="2016"/>
      <c r="M8" s="2017"/>
      <c r="N8" s="2017"/>
      <c r="O8" s="2017"/>
      <c r="P8" s="3504" t="s">
        <v>526</v>
      </c>
      <c r="Q8" s="3505"/>
      <c r="R8" s="1502" t="s">
        <v>13</v>
      </c>
      <c r="S8" s="1503">
        <f t="shared" si="0"/>
        <v>100</v>
      </c>
      <c r="T8" s="1502" t="s">
        <v>13</v>
      </c>
      <c r="U8" s="1503">
        <f t="shared" si="1"/>
        <v>100</v>
      </c>
      <c r="V8" s="1502" t="s">
        <v>13</v>
      </c>
      <c r="W8" s="1503">
        <f t="shared" si="2"/>
        <v>100</v>
      </c>
      <c r="X8" s="1504"/>
      <c r="Y8" s="3504" t="s">
        <v>526</v>
      </c>
      <c r="Z8" s="3505"/>
      <c r="AA8" s="1505">
        <f t="shared" ref="AA8:AA46" si="3">D8/F8</f>
        <v>1</v>
      </c>
      <c r="AB8" s="1505">
        <f t="shared" ref="AB8:AB46" si="4">D8/H8</f>
        <v>1</v>
      </c>
      <c r="AC8" s="1505">
        <f t="shared" ref="AC8:AC46" si="5">D8/J8</f>
        <v>1</v>
      </c>
    </row>
    <row r="9" spans="1:29" s="1202" customFormat="1" ht="14.4">
      <c r="A9" s="2630"/>
      <c r="B9" s="2637" t="s">
        <v>2736</v>
      </c>
      <c r="C9" s="3283" t="s">
        <v>3152</v>
      </c>
      <c r="D9" s="251">
        <v>100</v>
      </c>
      <c r="E9" s="846" t="s">
        <v>913</v>
      </c>
      <c r="F9" s="847">
        <f>SUMIF(63:63,E9,64:64)-SUMIF(63:63,C9,64:64)+100</f>
        <v>100</v>
      </c>
      <c r="G9" s="848" t="s">
        <v>913</v>
      </c>
      <c r="H9" s="251">
        <f>SUMIF(63:63,G9,64:64)-SUMIF(63:63,C9,64:64)+100</f>
        <v>100</v>
      </c>
      <c r="I9" s="848" t="s">
        <v>913</v>
      </c>
      <c r="J9" s="251">
        <f>SUMIF(63:63,I9,64:64)-SUMIF(63:63,C9,64:64)+100</f>
        <v>100</v>
      </c>
      <c r="K9" s="843"/>
      <c r="L9" s="2016"/>
      <c r="M9" s="2017"/>
      <c r="N9" s="2017"/>
      <c r="O9" s="2018"/>
      <c r="P9" s="3473" t="s">
        <v>528</v>
      </c>
      <c r="Q9" s="3286" t="str">
        <f t="shared" ref="Q9:Q15" si="6">B9</f>
        <v>用途</v>
      </c>
      <c r="R9" s="1502" t="s">
        <v>8</v>
      </c>
      <c r="S9" s="1503">
        <f t="shared" si="0"/>
        <v>100</v>
      </c>
      <c r="T9" s="1502" t="s">
        <v>8</v>
      </c>
      <c r="U9" s="1503">
        <f t="shared" si="1"/>
        <v>100</v>
      </c>
      <c r="V9" s="1502" t="s">
        <v>8</v>
      </c>
      <c r="W9" s="1503">
        <f t="shared" si="2"/>
        <v>100</v>
      </c>
      <c r="X9" s="1504"/>
      <c r="Y9" s="3419" t="s">
        <v>529</v>
      </c>
      <c r="Z9" s="3284" t="str">
        <f t="shared" ref="Z9:Z15" si="7">Q9</f>
        <v>用途</v>
      </c>
      <c r="AA9" s="1505">
        <f t="shared" si="3"/>
        <v>1</v>
      </c>
      <c r="AB9" s="1505">
        <f t="shared" si="4"/>
        <v>1</v>
      </c>
      <c r="AC9" s="1505">
        <f t="shared" si="5"/>
        <v>1</v>
      </c>
    </row>
    <row r="10" spans="1:29" s="1291" customFormat="1" ht="28.8">
      <c r="A10" s="2631"/>
      <c r="B10" s="2636" t="s">
        <v>2737</v>
      </c>
      <c r="C10" s="849" t="s">
        <v>3153</v>
      </c>
      <c r="D10" s="252">
        <v>100</v>
      </c>
      <c r="E10" s="850" t="s">
        <v>3153</v>
      </c>
      <c r="F10" s="851">
        <f>SUMIF(65:65,E10,66:66)-SUMIF(65:65,C10,66:66)+100</f>
        <v>100</v>
      </c>
      <c r="G10" s="849" t="s">
        <v>3153</v>
      </c>
      <c r="H10" s="252">
        <f>SUMIF(65:65,G10,66:66)-SUMIF(65:65,C10,66:66)+100</f>
        <v>100</v>
      </c>
      <c r="I10" s="849" t="s">
        <v>3153</v>
      </c>
      <c r="J10" s="252">
        <f>SUMIF(65:65,I10,66:66)-SUMIF(65:65,C10,66:66)+100</f>
        <v>100</v>
      </c>
      <c r="K10" s="852">
        <v>2</v>
      </c>
      <c r="L10" s="2019"/>
      <c r="M10" s="2058"/>
      <c r="N10" s="2058"/>
      <c r="O10" s="2020"/>
      <c r="P10" s="3473"/>
      <c r="Q10" s="3286" t="str">
        <f t="shared" si="6"/>
        <v>土地使用年限（年）</v>
      </c>
      <c r="R10" s="1502" t="s">
        <v>8</v>
      </c>
      <c r="S10" s="1503">
        <f t="shared" si="0"/>
        <v>100</v>
      </c>
      <c r="T10" s="1502" t="s">
        <v>8</v>
      </c>
      <c r="U10" s="1503">
        <f t="shared" si="1"/>
        <v>100</v>
      </c>
      <c r="V10" s="1502" t="s">
        <v>8</v>
      </c>
      <c r="W10" s="1503">
        <f t="shared" si="2"/>
        <v>100</v>
      </c>
      <c r="X10" s="1504"/>
      <c r="Y10" s="3419"/>
      <c r="Z10" s="3284" t="str">
        <f t="shared" si="7"/>
        <v>土地使用年限（年）</v>
      </c>
      <c r="AA10" s="1505">
        <f t="shared" si="3"/>
        <v>1</v>
      </c>
      <c r="AB10" s="1505">
        <f t="shared" si="4"/>
        <v>1</v>
      </c>
      <c r="AC10" s="1505">
        <f t="shared" si="5"/>
        <v>1</v>
      </c>
    </row>
    <row r="11" spans="1:29" ht="15.6" thickBot="1">
      <c r="A11" s="2632"/>
      <c r="B11" s="2636" t="s">
        <v>2738</v>
      </c>
      <c r="C11" s="526">
        <f>'数据-汇总表'!I6</f>
        <v>1.5</v>
      </c>
      <c r="D11" s="252">
        <v>100</v>
      </c>
      <c r="E11" s="527">
        <v>2</v>
      </c>
      <c r="F11" s="851">
        <f>LOOKUP(E11,68:68,69:69)-LOOKUP(C11,68:68,69:69)+100</f>
        <v>99</v>
      </c>
      <c r="G11" s="526">
        <v>2.5</v>
      </c>
      <c r="H11" s="252">
        <f>LOOKUP(G11,68:68,69:69)-LOOKUP(C11,68:68,69:69)+100</f>
        <v>99</v>
      </c>
      <c r="I11" s="526">
        <v>2.7</v>
      </c>
      <c r="J11" s="252">
        <f>LOOKUP(I11,68:68,69:69)-LOOKUP(C11,68:68,69:69)+100</f>
        <v>99</v>
      </c>
      <c r="K11" s="852">
        <v>1</v>
      </c>
      <c r="L11" s="2021"/>
      <c r="M11" s="2015"/>
      <c r="N11" s="2015"/>
      <c r="O11" s="2022"/>
      <c r="P11" s="3473"/>
      <c r="Q11" s="3286" t="str">
        <f t="shared" si="6"/>
        <v>容积率</v>
      </c>
      <c r="R11" s="1502" t="s">
        <v>11</v>
      </c>
      <c r="S11" s="1503">
        <f t="shared" si="0"/>
        <v>99</v>
      </c>
      <c r="T11" s="1502" t="s">
        <v>11</v>
      </c>
      <c r="U11" s="1503">
        <f t="shared" si="1"/>
        <v>99</v>
      </c>
      <c r="V11" s="1502" t="s">
        <v>11</v>
      </c>
      <c r="W11" s="1503">
        <f t="shared" si="2"/>
        <v>99</v>
      </c>
      <c r="X11" s="1504"/>
      <c r="Y11" s="3419"/>
      <c r="Z11" s="3284" t="str">
        <f t="shared" si="7"/>
        <v>容积率</v>
      </c>
      <c r="AA11" s="1505">
        <f t="shared" si="3"/>
        <v>1.0101010101010102</v>
      </c>
      <c r="AB11" s="1505">
        <f t="shared" si="4"/>
        <v>1.0101010101010102</v>
      </c>
      <c r="AC11" s="1505">
        <f t="shared" si="5"/>
        <v>1.0101010101010102</v>
      </c>
    </row>
    <row r="12" spans="1:29" s="1202" customFormat="1" ht="15.6" hidden="1" thickBot="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73"/>
      <c r="Q12" s="3286">
        <f t="shared" si="6"/>
        <v>111</v>
      </c>
      <c r="R12" s="1502" t="s">
        <v>11</v>
      </c>
      <c r="S12" s="1503">
        <f t="shared" si="0"/>
        <v>100</v>
      </c>
      <c r="T12" s="1502" t="s">
        <v>11</v>
      </c>
      <c r="U12" s="1503">
        <f t="shared" si="1"/>
        <v>100</v>
      </c>
      <c r="V12" s="1502" t="s">
        <v>11</v>
      </c>
      <c r="W12" s="1503">
        <f t="shared" si="2"/>
        <v>100</v>
      </c>
      <c r="X12" s="1504"/>
      <c r="Y12" s="3419"/>
      <c r="Z12" s="3284">
        <f t="shared" si="7"/>
        <v>111</v>
      </c>
      <c r="AA12" s="1505">
        <f>D12/F12</f>
        <v>1</v>
      </c>
      <c r="AB12" s="1505">
        <f>D12/H12</f>
        <v>1</v>
      </c>
      <c r="AC12" s="1505">
        <f>D12/J12</f>
        <v>1</v>
      </c>
    </row>
    <row r="13" spans="1:29" ht="15.6" hidden="1" thickBot="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73"/>
      <c r="Q13" s="3286">
        <f t="shared" si="6"/>
        <v>111</v>
      </c>
      <c r="R13" s="1502" t="s">
        <v>11</v>
      </c>
      <c r="S13" s="1503">
        <f t="shared" si="0"/>
        <v>100</v>
      </c>
      <c r="T13" s="1502" t="s">
        <v>11</v>
      </c>
      <c r="U13" s="1503">
        <f t="shared" si="1"/>
        <v>100</v>
      </c>
      <c r="V13" s="1502" t="s">
        <v>11</v>
      </c>
      <c r="W13" s="1503">
        <f t="shared" si="2"/>
        <v>100</v>
      </c>
      <c r="X13" s="1504"/>
      <c r="Y13" s="3419"/>
      <c r="Z13" s="3284">
        <f t="shared" si="7"/>
        <v>111</v>
      </c>
      <c r="AA13" s="1505">
        <f t="shared" si="3"/>
        <v>1</v>
      </c>
      <c r="AB13" s="1505">
        <f t="shared" si="4"/>
        <v>1</v>
      </c>
      <c r="AC13" s="1505">
        <f t="shared" si="5"/>
        <v>1</v>
      </c>
    </row>
    <row r="14" spans="1:29" ht="15.6"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73"/>
      <c r="Q14" s="3286">
        <f t="shared" si="6"/>
        <v>111</v>
      </c>
      <c r="R14" s="1502" t="s">
        <v>11</v>
      </c>
      <c r="S14" s="1503">
        <f t="shared" si="0"/>
        <v>100</v>
      </c>
      <c r="T14" s="1502" t="s">
        <v>11</v>
      </c>
      <c r="U14" s="1503">
        <f t="shared" si="1"/>
        <v>100</v>
      </c>
      <c r="V14" s="1502" t="s">
        <v>11</v>
      </c>
      <c r="W14" s="1503">
        <f t="shared" si="2"/>
        <v>100</v>
      </c>
      <c r="X14" s="1504"/>
      <c r="Y14" s="3419"/>
      <c r="Z14" s="3284">
        <f t="shared" si="7"/>
        <v>111</v>
      </c>
      <c r="AA14" s="1505">
        <f t="shared" si="3"/>
        <v>1</v>
      </c>
      <c r="AB14" s="1505">
        <f t="shared" si="4"/>
        <v>1</v>
      </c>
      <c r="AC14" s="1505">
        <f t="shared" si="5"/>
        <v>1</v>
      </c>
    </row>
    <row r="15" spans="1:29" ht="96.6">
      <c r="A15" s="2626" t="s">
        <v>2734</v>
      </c>
      <c r="B15" s="164" t="s">
        <v>294</v>
      </c>
      <c r="C15" s="855" t="str">
        <f>估价对象房地状况!C3</f>
        <v>估价对象周边居住用地比例、居住小区规模和社区发展完善程度，综合评价居住社区成熟度一般</v>
      </c>
      <c r="D15" s="542">
        <v>100</v>
      </c>
      <c r="E15" s="543"/>
      <c r="F15" s="544">
        <f>SUMIF(76:76,E16,77:77)-SUMIF(76:76,C16,77:77)+100</f>
        <v>100</v>
      </c>
      <c r="G15" s="543"/>
      <c r="H15" s="542">
        <f>SUMIF(76:76,G16,77:77)-SUMIF(76:76,C16,77:77)+100</f>
        <v>100</v>
      </c>
      <c r="I15" s="543"/>
      <c r="J15" s="542">
        <f>SUMIF(76:76,I16,77:77)-SUMIF(76:76,C16,77:77)+100</f>
        <v>100</v>
      </c>
      <c r="K15" s="856">
        <v>2</v>
      </c>
      <c r="L15" s="2023"/>
      <c r="M15" s="2015"/>
      <c r="N15" s="2015"/>
      <c r="O15" s="2022"/>
      <c r="P15" s="3507" t="s">
        <v>533</v>
      </c>
      <c r="Q15" s="3292" t="str">
        <f t="shared" si="6"/>
        <v>居住社区成熟度</v>
      </c>
      <c r="R15" s="1507" t="s">
        <v>11</v>
      </c>
      <c r="S15" s="1508">
        <f t="shared" si="0"/>
        <v>100</v>
      </c>
      <c r="T15" s="1507" t="s">
        <v>11</v>
      </c>
      <c r="U15" s="1508">
        <f t="shared" si="1"/>
        <v>100</v>
      </c>
      <c r="V15" s="1507" t="s">
        <v>11</v>
      </c>
      <c r="W15" s="1508">
        <f t="shared" si="2"/>
        <v>100</v>
      </c>
      <c r="X15" s="3291"/>
      <c r="Y15" s="3507" t="s">
        <v>533</v>
      </c>
      <c r="Z15" s="3293" t="str">
        <f t="shared" si="7"/>
        <v>居住社区成熟度</v>
      </c>
      <c r="AA15" s="3294">
        <f t="shared" si="3"/>
        <v>1</v>
      </c>
      <c r="AB15" s="3294">
        <f t="shared" si="4"/>
        <v>1</v>
      </c>
      <c r="AC15" s="3294">
        <f t="shared" si="5"/>
        <v>1</v>
      </c>
    </row>
    <row r="16" spans="1:29" ht="15">
      <c r="A16" s="525"/>
      <c r="B16" s="857"/>
      <c r="C16" s="569" t="s">
        <v>3130</v>
      </c>
      <c r="D16" s="548"/>
      <c r="E16" s="549" t="s">
        <v>3130</v>
      </c>
      <c r="F16" s="550"/>
      <c r="G16" s="549" t="s">
        <v>3130</v>
      </c>
      <c r="H16" s="552"/>
      <c r="I16" s="549" t="s">
        <v>3130</v>
      </c>
      <c r="J16" s="548"/>
      <c r="K16" s="858"/>
      <c r="L16" s="2023"/>
      <c r="M16" s="2015"/>
      <c r="N16" s="2015"/>
      <c r="O16" s="2022"/>
      <c r="P16" s="3508"/>
      <c r="Q16" s="3292"/>
      <c r="R16" s="1507"/>
      <c r="S16" s="1508"/>
      <c r="T16" s="1507"/>
      <c r="U16" s="1508"/>
      <c r="V16" s="1507"/>
      <c r="W16" s="1508"/>
      <c r="X16" s="3291"/>
      <c r="Y16" s="3508"/>
      <c r="Z16" s="3293"/>
      <c r="AA16" s="3294">
        <v>1</v>
      </c>
      <c r="AB16" s="3294">
        <v>1</v>
      </c>
      <c r="AC16" s="3294">
        <v>1</v>
      </c>
    </row>
    <row r="17" spans="1:29" ht="82.8">
      <c r="A17" s="525"/>
      <c r="B17" s="859" t="s">
        <v>295</v>
      </c>
      <c r="C17" s="860" t="str">
        <f>估价对象房地状况!C6</f>
        <v>估价对象周边道路状况、公共交通通达情况、停车便捷程度，综合评价交通便捷度较好</v>
      </c>
      <c r="D17" s="552">
        <v>100</v>
      </c>
      <c r="E17" s="555"/>
      <c r="F17" s="556">
        <f>SUMIF(78:78,E18,79:79)-SUMIF(78:78,C18,79:79)+100</f>
        <v>100</v>
      </c>
      <c r="G17" s="555"/>
      <c r="H17" s="558">
        <f>SUMIF(78:78,G18,79:79)-SUMIF(78:78,C18,79:79)+100</f>
        <v>100</v>
      </c>
      <c r="I17" s="555"/>
      <c r="J17" s="558">
        <f>SUMIF(78:78,I18,79:79)-SUMIF(78:78,C18,79:79)+100</f>
        <v>100</v>
      </c>
      <c r="K17" s="856">
        <v>2</v>
      </c>
      <c r="L17" s="2023"/>
      <c r="M17" s="2015"/>
      <c r="N17" s="2015"/>
      <c r="O17" s="2022"/>
      <c r="P17" s="3508"/>
      <c r="Q17" s="3292" t="str">
        <f>B17</f>
        <v>交通便捷度</v>
      </c>
      <c r="R17" s="1507" t="s">
        <v>11</v>
      </c>
      <c r="S17" s="1508">
        <f>F17</f>
        <v>100</v>
      </c>
      <c r="T17" s="1507" t="s">
        <v>11</v>
      </c>
      <c r="U17" s="1508">
        <f>H17</f>
        <v>100</v>
      </c>
      <c r="V17" s="1507" t="s">
        <v>11</v>
      </c>
      <c r="W17" s="1508">
        <f>J17</f>
        <v>100</v>
      </c>
      <c r="X17" s="3291"/>
      <c r="Y17" s="3508"/>
      <c r="Z17" s="3293" t="str">
        <f>Q17</f>
        <v>交通便捷度</v>
      </c>
      <c r="AA17" s="3294">
        <f t="shared" si="3"/>
        <v>1</v>
      </c>
      <c r="AB17" s="3294">
        <f t="shared" si="4"/>
        <v>1</v>
      </c>
      <c r="AC17" s="3294">
        <f t="shared" si="5"/>
        <v>1</v>
      </c>
    </row>
    <row r="18" spans="1:29" ht="15">
      <c r="A18" s="525"/>
      <c r="B18" s="588"/>
      <c r="C18" s="861" t="s">
        <v>3131</v>
      </c>
      <c r="D18" s="552"/>
      <c r="E18" s="561" t="s">
        <v>3131</v>
      </c>
      <c r="F18" s="556"/>
      <c r="G18" s="561" t="s">
        <v>3131</v>
      </c>
      <c r="H18" s="548"/>
      <c r="I18" s="561" t="s">
        <v>3131</v>
      </c>
      <c r="J18" s="548"/>
      <c r="K18" s="858"/>
      <c r="L18" s="2023"/>
      <c r="M18" s="2015"/>
      <c r="N18" s="2015"/>
      <c r="O18" s="2022"/>
      <c r="P18" s="3508"/>
      <c r="Q18" s="3292"/>
      <c r="R18" s="1507"/>
      <c r="S18" s="1508"/>
      <c r="T18" s="1507"/>
      <c r="U18" s="1508"/>
      <c r="V18" s="1507"/>
      <c r="W18" s="1508"/>
      <c r="X18" s="3291"/>
      <c r="Y18" s="3508"/>
      <c r="Z18" s="3293"/>
      <c r="AA18" s="3294">
        <v>1</v>
      </c>
      <c r="AB18" s="3294">
        <v>1</v>
      </c>
      <c r="AC18" s="3294">
        <v>1</v>
      </c>
    </row>
    <row r="19" spans="1:29" ht="41.4">
      <c r="A19" s="525"/>
      <c r="B19" s="2443" t="s">
        <v>2527</v>
      </c>
      <c r="C19" s="860" t="str">
        <f>估价对象房地状况!C7</f>
        <v>估价对象所在区域公共配套设施齐备情况</v>
      </c>
      <c r="D19" s="558">
        <v>100</v>
      </c>
      <c r="E19" s="563"/>
      <c r="F19" s="564">
        <f>SUMIF(80:80,E20,81:81)-SUMIF(80:80,C20,81:81)+100</f>
        <v>100</v>
      </c>
      <c r="G19" s="563"/>
      <c r="H19" s="552">
        <f>SUMIF(80:80,G20,81:81)-SUMIF(80:80,C20,81:81)+100</f>
        <v>100</v>
      </c>
      <c r="I19" s="563"/>
      <c r="J19" s="552">
        <f>SUMIF(80:80,I20,81:81)-SUMIF(80:80,C20,81:81)+100</f>
        <v>100</v>
      </c>
      <c r="K19" s="856">
        <v>2</v>
      </c>
      <c r="L19" s="2023"/>
      <c r="M19" s="2015"/>
      <c r="N19" s="2015"/>
      <c r="O19" s="2022"/>
      <c r="P19" s="3508"/>
      <c r="Q19" s="3292" t="str">
        <f>B19</f>
        <v>公共配套设施</v>
      </c>
      <c r="R19" s="1507" t="s">
        <v>11</v>
      </c>
      <c r="S19" s="1508">
        <f>F19</f>
        <v>100</v>
      </c>
      <c r="T19" s="1507" t="s">
        <v>11</v>
      </c>
      <c r="U19" s="1508">
        <f>H19</f>
        <v>100</v>
      </c>
      <c r="V19" s="1507" t="s">
        <v>11</v>
      </c>
      <c r="W19" s="1508">
        <f>J19</f>
        <v>100</v>
      </c>
      <c r="X19" s="3291"/>
      <c r="Y19" s="3508"/>
      <c r="Z19" s="3293" t="str">
        <f>Q19</f>
        <v>公共配套设施</v>
      </c>
      <c r="AA19" s="3294">
        <f t="shared" si="3"/>
        <v>1</v>
      </c>
      <c r="AB19" s="3294">
        <f t="shared" si="4"/>
        <v>1</v>
      </c>
      <c r="AC19" s="3294">
        <f t="shared" si="5"/>
        <v>1</v>
      </c>
    </row>
    <row r="20" spans="1:29" ht="15">
      <c r="A20" s="525"/>
      <c r="B20" s="588"/>
      <c r="C20" s="569" t="s">
        <v>3130</v>
      </c>
      <c r="D20" s="548"/>
      <c r="E20" s="549" t="s">
        <v>3130</v>
      </c>
      <c r="F20" s="550"/>
      <c r="G20" s="549" t="s">
        <v>3130</v>
      </c>
      <c r="H20" s="548"/>
      <c r="I20" s="549" t="s">
        <v>3130</v>
      </c>
      <c r="J20" s="548"/>
      <c r="K20" s="858"/>
      <c r="L20" s="2023"/>
      <c r="M20" s="2015"/>
      <c r="N20" s="2015"/>
      <c r="O20" s="2022"/>
      <c r="P20" s="3508"/>
      <c r="Q20" s="3292"/>
      <c r="R20" s="1507"/>
      <c r="S20" s="1508"/>
      <c r="T20" s="1507"/>
      <c r="U20" s="1508"/>
      <c r="V20" s="1507"/>
      <c r="W20" s="1508"/>
      <c r="X20" s="3291"/>
      <c r="Y20" s="3508"/>
      <c r="Z20" s="3293"/>
      <c r="AA20" s="3294">
        <v>1</v>
      </c>
      <c r="AB20" s="3294">
        <v>1</v>
      </c>
      <c r="AC20" s="3294">
        <v>1</v>
      </c>
    </row>
    <row r="21" spans="1:29" ht="27.6">
      <c r="A21" s="525"/>
      <c r="B21" s="2436" t="s">
        <v>2528</v>
      </c>
      <c r="C21" s="860" t="str">
        <f>估价对象房地状况!C8</f>
        <v>估价对象所在区域基础设施水平</v>
      </c>
      <c r="D21" s="558">
        <v>100</v>
      </c>
      <c r="E21" s="565"/>
      <c r="F21" s="564">
        <f>SUMIF(82:82,E22,83:83)-SUMIF(82:82,C22,83:83)+100</f>
        <v>100</v>
      </c>
      <c r="G21" s="565"/>
      <c r="H21" s="558">
        <f>SUMIF(82:82,G22,83:83)-SUMIF(82:82,C22,83:83)+100</f>
        <v>100</v>
      </c>
      <c r="I21" s="565"/>
      <c r="J21" s="558">
        <f>SUMIF(82:82,I22,83:83)-SUMIF(82:82,C22,83:83)+100</f>
        <v>100</v>
      </c>
      <c r="K21" s="856">
        <v>2</v>
      </c>
      <c r="L21" s="2023"/>
      <c r="M21" s="2015"/>
      <c r="N21" s="2015"/>
      <c r="O21" s="2022"/>
      <c r="P21" s="3508"/>
      <c r="Q21" s="3292" t="str">
        <f>B21</f>
        <v>基础设施水平</v>
      </c>
      <c r="R21" s="1507" t="s">
        <v>11</v>
      </c>
      <c r="S21" s="1508">
        <f>F21</f>
        <v>100</v>
      </c>
      <c r="T21" s="1507" t="s">
        <v>11</v>
      </c>
      <c r="U21" s="1508">
        <f>H21</f>
        <v>100</v>
      </c>
      <c r="V21" s="1507" t="s">
        <v>11</v>
      </c>
      <c r="W21" s="1508">
        <f>J21</f>
        <v>100</v>
      </c>
      <c r="X21" s="3291"/>
      <c r="Y21" s="3508"/>
      <c r="Z21" s="3293" t="str">
        <f>Q21</f>
        <v>基础设施水平</v>
      </c>
      <c r="AA21" s="3294">
        <f t="shared" ref="AA21" si="8">D21/F21</f>
        <v>1</v>
      </c>
      <c r="AB21" s="3294">
        <f t="shared" ref="AB21" si="9">D21/H21</f>
        <v>1</v>
      </c>
      <c r="AC21" s="3294">
        <f t="shared" ref="AC21" si="10">D21/J21</f>
        <v>1</v>
      </c>
    </row>
    <row r="22" spans="1:29" ht="15">
      <c r="A22" s="525"/>
      <c r="B22" s="910"/>
      <c r="C22" s="861" t="s">
        <v>3132</v>
      </c>
      <c r="D22" s="548"/>
      <c r="E22" s="569" t="s">
        <v>3132</v>
      </c>
      <c r="F22" s="550"/>
      <c r="G22" s="569" t="s">
        <v>3132</v>
      </c>
      <c r="H22" s="548"/>
      <c r="I22" s="569" t="s">
        <v>3132</v>
      </c>
      <c r="J22" s="548"/>
      <c r="K22" s="2442"/>
      <c r="L22" s="2023"/>
      <c r="M22" s="2015"/>
      <c r="N22" s="2015"/>
      <c r="O22" s="2022"/>
      <c r="P22" s="3508"/>
      <c r="Q22" s="3292"/>
      <c r="R22" s="1507"/>
      <c r="S22" s="1508"/>
      <c r="T22" s="1507"/>
      <c r="U22" s="1508"/>
      <c r="V22" s="1507"/>
      <c r="W22" s="1508"/>
      <c r="X22" s="3291"/>
      <c r="Y22" s="3508"/>
      <c r="Z22" s="3293"/>
      <c r="AA22" s="3294">
        <v>1</v>
      </c>
      <c r="AB22" s="3294">
        <v>1</v>
      </c>
      <c r="AC22" s="3294">
        <v>1</v>
      </c>
    </row>
    <row r="23" spans="1:29" ht="55.2">
      <c r="A23" s="525"/>
      <c r="B23" s="859" t="s">
        <v>296</v>
      </c>
      <c r="C23" s="860" t="str">
        <f>估价对象房地状况!C9</f>
        <v>区域自然环境：；人文环境；综合评价环境状况一般</v>
      </c>
      <c r="D23" s="552">
        <v>100</v>
      </c>
      <c r="E23" s="555"/>
      <c r="F23" s="556">
        <f>SUMIF(84:84,E24,85:85)-SUMIF(84:84,C24,85:85)+100</f>
        <v>100</v>
      </c>
      <c r="G23" s="555"/>
      <c r="H23" s="552">
        <f>SUMIF(84:84,G24,85:85)-SUMIF(84:84,C24,85:85)+100</f>
        <v>100</v>
      </c>
      <c r="I23" s="555"/>
      <c r="J23" s="552">
        <f>SUMIF(84:84,I24,85:85)-SUMIF(84:84,C24,85:85)+100</f>
        <v>100</v>
      </c>
      <c r="K23" s="856">
        <v>2</v>
      </c>
      <c r="L23" s="2023"/>
      <c r="M23" s="2015"/>
      <c r="N23" s="2015"/>
      <c r="O23" s="2022"/>
      <c r="P23" s="3508"/>
      <c r="Q23" s="3292" t="str">
        <f>B23</f>
        <v>自然及人文环境</v>
      </c>
      <c r="R23" s="1507" t="s">
        <v>11</v>
      </c>
      <c r="S23" s="1508">
        <f>F23</f>
        <v>100</v>
      </c>
      <c r="T23" s="1507" t="s">
        <v>11</v>
      </c>
      <c r="U23" s="1508">
        <f>H23</f>
        <v>100</v>
      </c>
      <c r="V23" s="1507" t="s">
        <v>11</v>
      </c>
      <c r="W23" s="1508">
        <f>J23</f>
        <v>100</v>
      </c>
      <c r="X23" s="3291"/>
      <c r="Y23" s="3508"/>
      <c r="Z23" s="3293" t="str">
        <f>Q23</f>
        <v>自然及人文环境</v>
      </c>
      <c r="AA23" s="3294">
        <f t="shared" si="3"/>
        <v>1</v>
      </c>
      <c r="AB23" s="3294">
        <f t="shared" si="4"/>
        <v>1</v>
      </c>
      <c r="AC23" s="3294">
        <f t="shared" si="5"/>
        <v>1</v>
      </c>
    </row>
    <row r="24" spans="1:29" ht="15.6" thickBot="1">
      <c r="A24" s="525"/>
      <c r="B24" s="588"/>
      <c r="C24" s="569" t="s">
        <v>3130</v>
      </c>
      <c r="D24" s="548"/>
      <c r="E24" s="549" t="s">
        <v>3130</v>
      </c>
      <c r="F24" s="550"/>
      <c r="G24" s="549" t="s">
        <v>3130</v>
      </c>
      <c r="H24" s="548"/>
      <c r="I24" s="549" t="s">
        <v>3130</v>
      </c>
      <c r="J24" s="548"/>
      <c r="K24" s="858"/>
      <c r="L24" s="2023"/>
      <c r="M24" s="2015"/>
      <c r="N24" s="2015"/>
      <c r="O24" s="2022"/>
      <c r="P24" s="3508"/>
      <c r="Q24" s="3292"/>
      <c r="R24" s="1507"/>
      <c r="S24" s="1508"/>
      <c r="T24" s="1507"/>
      <c r="U24" s="1508"/>
      <c r="V24" s="1507"/>
      <c r="W24" s="1508"/>
      <c r="X24" s="3291"/>
      <c r="Y24" s="3508"/>
      <c r="Z24" s="3293"/>
      <c r="AA24" s="3294">
        <v>1</v>
      </c>
      <c r="AB24" s="3294">
        <v>1</v>
      </c>
      <c r="AC24" s="3294">
        <v>1</v>
      </c>
    </row>
    <row r="25" spans="1:29" ht="15.6" hidden="1" thickBot="1">
      <c r="A25" s="525"/>
      <c r="B25" s="1808" t="s">
        <v>2244</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08"/>
      <c r="Q25" s="3292" t="str">
        <f t="shared" ref="Q25:Q46" si="11">B25</f>
        <v>楼层-1</v>
      </c>
      <c r="R25" s="1507" t="s">
        <v>11</v>
      </c>
      <c r="S25" s="1508">
        <f>F25</f>
        <v>100</v>
      </c>
      <c r="T25" s="1507" t="s">
        <v>11</v>
      </c>
      <c r="U25" s="1508">
        <f>H25</f>
        <v>100</v>
      </c>
      <c r="V25" s="1507" t="s">
        <v>11</v>
      </c>
      <c r="W25" s="1508">
        <f>J25</f>
        <v>100</v>
      </c>
      <c r="X25" s="3291"/>
      <c r="Y25" s="3508"/>
      <c r="Z25" s="3293" t="str">
        <f>Q25</f>
        <v>楼层-1</v>
      </c>
      <c r="AA25" s="3294">
        <f t="shared" si="3"/>
        <v>1</v>
      </c>
      <c r="AB25" s="3294">
        <f t="shared" si="4"/>
        <v>1</v>
      </c>
      <c r="AC25" s="3294">
        <f t="shared" si="5"/>
        <v>1</v>
      </c>
    </row>
    <row r="26" spans="1:29" ht="15.6" hidden="1" thickBot="1">
      <c r="A26" s="525"/>
      <c r="B26" s="520" t="s">
        <v>716</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08"/>
      <c r="Q26" s="3292" t="str">
        <f t="shared" si="11"/>
        <v>朝向</v>
      </c>
      <c r="R26" s="1507" t="s">
        <v>11</v>
      </c>
      <c r="S26" s="1508">
        <f>F26</f>
        <v>100</v>
      </c>
      <c r="T26" s="1507" t="s">
        <v>11</v>
      </c>
      <c r="U26" s="1508">
        <f>H26</f>
        <v>100</v>
      </c>
      <c r="V26" s="1507" t="s">
        <v>11</v>
      </c>
      <c r="W26" s="1508">
        <f>J26</f>
        <v>100</v>
      </c>
      <c r="X26" s="3291"/>
      <c r="Y26" s="3508"/>
      <c r="Z26" s="3293" t="str">
        <f>Q26</f>
        <v>朝向</v>
      </c>
      <c r="AA26" s="3294">
        <f t="shared" si="3"/>
        <v>1</v>
      </c>
      <c r="AB26" s="3294">
        <f t="shared" si="4"/>
        <v>1</v>
      </c>
      <c r="AC26" s="3294">
        <f t="shared" si="5"/>
        <v>1</v>
      </c>
    </row>
    <row r="27" spans="1:29" s="1202" customFormat="1" ht="15.6" hidden="1" thickBot="1">
      <c r="A27" s="529"/>
      <c r="B27" s="530" t="s">
        <v>717</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08"/>
      <c r="Q27" s="3286" t="str">
        <f t="shared" si="11"/>
        <v>道路级别</v>
      </c>
      <c r="R27" s="1502" t="s">
        <v>11</v>
      </c>
      <c r="S27" s="1503">
        <f>F27</f>
        <v>100</v>
      </c>
      <c r="T27" s="1502" t="s">
        <v>11</v>
      </c>
      <c r="U27" s="1503">
        <f>H27</f>
        <v>100</v>
      </c>
      <c r="V27" s="1502" t="s">
        <v>11</v>
      </c>
      <c r="W27" s="1503">
        <f>J27</f>
        <v>100</v>
      </c>
      <c r="X27" s="1504"/>
      <c r="Y27" s="3508"/>
      <c r="Z27" s="3284" t="str">
        <f>Q27</f>
        <v>道路级别</v>
      </c>
      <c r="AA27" s="3294">
        <f>D27/F27</f>
        <v>1</v>
      </c>
      <c r="AB27" s="3294">
        <f>D27/H27</f>
        <v>1</v>
      </c>
      <c r="AC27" s="3294">
        <f>D27/J27</f>
        <v>1</v>
      </c>
    </row>
    <row r="28" spans="1:29" ht="15.6" hidden="1" thickBot="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08"/>
      <c r="Q28" s="3292">
        <f t="shared" si="11"/>
        <v>111</v>
      </c>
      <c r="R28" s="1507" t="s">
        <v>11</v>
      </c>
      <c r="S28" s="1508">
        <f t="shared" ref="S28:S46" si="12">F28</f>
        <v>100</v>
      </c>
      <c r="T28" s="1507" t="s">
        <v>11</v>
      </c>
      <c r="U28" s="1508">
        <f t="shared" ref="U28:U46" si="13">H28</f>
        <v>100</v>
      </c>
      <c r="V28" s="1507" t="s">
        <v>11</v>
      </c>
      <c r="W28" s="1508">
        <f t="shared" ref="W28:W46" si="14">J28</f>
        <v>100</v>
      </c>
      <c r="X28" s="3291"/>
      <c r="Y28" s="3508"/>
      <c r="Z28" s="3293">
        <f t="shared" ref="Z28:Z46" si="15">Q28</f>
        <v>111</v>
      </c>
      <c r="AA28" s="3294">
        <f t="shared" si="3"/>
        <v>1</v>
      </c>
      <c r="AB28" s="3294">
        <f t="shared" si="4"/>
        <v>1</v>
      </c>
      <c r="AC28" s="3294">
        <f t="shared" si="5"/>
        <v>1</v>
      </c>
    </row>
    <row r="29" spans="1:29" ht="15.6" hidden="1" thickBot="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08"/>
      <c r="Q29" s="3292">
        <f t="shared" si="11"/>
        <v>111</v>
      </c>
      <c r="R29" s="1507" t="s">
        <v>11</v>
      </c>
      <c r="S29" s="1508">
        <f t="shared" si="12"/>
        <v>100</v>
      </c>
      <c r="T29" s="1507" t="s">
        <v>11</v>
      </c>
      <c r="U29" s="1508">
        <f t="shared" si="13"/>
        <v>100</v>
      </c>
      <c r="V29" s="1507" t="s">
        <v>11</v>
      </c>
      <c r="W29" s="1508">
        <f t="shared" si="14"/>
        <v>100</v>
      </c>
      <c r="X29" s="3291"/>
      <c r="Y29" s="3508"/>
      <c r="Z29" s="3293">
        <f t="shared" si="15"/>
        <v>111</v>
      </c>
      <c r="AA29" s="3294">
        <f t="shared" si="3"/>
        <v>1</v>
      </c>
      <c r="AB29" s="3294">
        <f t="shared" si="4"/>
        <v>1</v>
      </c>
      <c r="AC29" s="3294">
        <f t="shared" si="5"/>
        <v>1</v>
      </c>
    </row>
    <row r="30" spans="1:29" ht="15.6" hidden="1" thickBot="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08"/>
      <c r="Q30" s="3292">
        <f t="shared" si="11"/>
        <v>111</v>
      </c>
      <c r="R30" s="1507" t="s">
        <v>11</v>
      </c>
      <c r="S30" s="1508">
        <f t="shared" si="12"/>
        <v>100</v>
      </c>
      <c r="T30" s="1507" t="s">
        <v>11</v>
      </c>
      <c r="U30" s="1508">
        <f t="shared" si="13"/>
        <v>100</v>
      </c>
      <c r="V30" s="1507" t="s">
        <v>11</v>
      </c>
      <c r="W30" s="1508">
        <f t="shared" si="14"/>
        <v>100</v>
      </c>
      <c r="X30" s="3291"/>
      <c r="Y30" s="3508"/>
      <c r="Z30" s="3293">
        <f t="shared" si="15"/>
        <v>111</v>
      </c>
      <c r="AA30" s="3294">
        <f t="shared" si="3"/>
        <v>1</v>
      </c>
      <c r="AB30" s="3294">
        <f t="shared" si="4"/>
        <v>1</v>
      </c>
      <c r="AC30" s="3294">
        <f t="shared" si="5"/>
        <v>1</v>
      </c>
    </row>
    <row r="31" spans="1:29" ht="15.6"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08"/>
      <c r="Q31" s="3292">
        <f t="shared" si="11"/>
        <v>111</v>
      </c>
      <c r="R31" s="1507" t="s">
        <v>11</v>
      </c>
      <c r="S31" s="1508">
        <f t="shared" si="12"/>
        <v>100</v>
      </c>
      <c r="T31" s="1507" t="s">
        <v>11</v>
      </c>
      <c r="U31" s="1508">
        <f t="shared" si="13"/>
        <v>100</v>
      </c>
      <c r="V31" s="1507" t="s">
        <v>11</v>
      </c>
      <c r="W31" s="1508">
        <f t="shared" si="14"/>
        <v>100</v>
      </c>
      <c r="X31" s="3291"/>
      <c r="Y31" s="3508"/>
      <c r="Z31" s="3293">
        <f t="shared" si="15"/>
        <v>111</v>
      </c>
      <c r="AA31" s="3294">
        <f t="shared" si="3"/>
        <v>1</v>
      </c>
      <c r="AB31" s="3294">
        <f t="shared" si="4"/>
        <v>1</v>
      </c>
      <c r="AC31" s="3294">
        <f t="shared" si="5"/>
        <v>1</v>
      </c>
    </row>
    <row r="32" spans="1:29" ht="15">
      <c r="A32" s="2623" t="s">
        <v>2735</v>
      </c>
      <c r="B32" s="170" t="s">
        <v>718</v>
      </c>
      <c r="C32" s="866" t="s">
        <v>3171</v>
      </c>
      <c r="D32" s="590">
        <v>100</v>
      </c>
      <c r="E32" s="867" t="s">
        <v>3154</v>
      </c>
      <c r="F32" s="568">
        <f>SUMIF(100:100,E32,101:101)-SUMIF(100:100,C32,101:101)+100</f>
        <v>80</v>
      </c>
      <c r="G32" s="866" t="s">
        <v>3154</v>
      </c>
      <c r="H32" s="590">
        <f>SUMIF(100:100,G32,101:101)-SUMIF(100:100,C32,101:101)+100</f>
        <v>80</v>
      </c>
      <c r="I32" s="867" t="s">
        <v>3154</v>
      </c>
      <c r="J32" s="533">
        <f>SUMIF(100:100,I32,101:101)-SUMIF(100:100,C32,101:101)+100</f>
        <v>80</v>
      </c>
      <c r="K32" s="852">
        <v>10</v>
      </c>
      <c r="L32" s="2023"/>
      <c r="M32" s="2015"/>
      <c r="N32" s="2015"/>
      <c r="O32" s="2022"/>
      <c r="P32" s="3509" t="s">
        <v>543</v>
      </c>
      <c r="Q32" s="3292" t="str">
        <f t="shared" si="11"/>
        <v>建筑类型</v>
      </c>
      <c r="R32" s="1507" t="s">
        <v>11</v>
      </c>
      <c r="S32" s="1508">
        <f t="shared" si="12"/>
        <v>80</v>
      </c>
      <c r="T32" s="1507" t="s">
        <v>11</v>
      </c>
      <c r="U32" s="1508">
        <f t="shared" si="13"/>
        <v>80</v>
      </c>
      <c r="V32" s="1507" t="s">
        <v>11</v>
      </c>
      <c r="W32" s="1508">
        <f t="shared" si="14"/>
        <v>80</v>
      </c>
      <c r="X32" s="3291"/>
      <c r="Y32" s="3510" t="s">
        <v>543</v>
      </c>
      <c r="Z32" s="3293" t="str">
        <f t="shared" si="15"/>
        <v>建筑类型</v>
      </c>
      <c r="AA32" s="3294">
        <f t="shared" si="3"/>
        <v>1.25</v>
      </c>
      <c r="AB32" s="3294">
        <f t="shared" si="4"/>
        <v>1.25</v>
      </c>
      <c r="AC32" s="3294">
        <f t="shared" si="5"/>
        <v>1.25</v>
      </c>
    </row>
    <row r="33" spans="1:29" s="1292" customFormat="1" ht="15">
      <c r="A33" s="596"/>
      <c r="B33" s="520" t="s">
        <v>719</v>
      </c>
      <c r="C33" s="868">
        <f>'数据-汇总表'!F31</f>
        <v>20788.5</v>
      </c>
      <c r="D33" s="252">
        <v>100</v>
      </c>
      <c r="E33" s="527">
        <v>144903</v>
      </c>
      <c r="F33" s="851">
        <f>LOOKUP(E33,103:103,104:104)-LOOKUP(C33,103:103,104:104)+100</f>
        <v>100</v>
      </c>
      <c r="G33" s="526">
        <v>102842</v>
      </c>
      <c r="H33" s="252">
        <f>LOOKUP(G33,103:103,104:104)-LOOKUP(C33,103:103,104:104)+100</f>
        <v>100</v>
      </c>
      <c r="I33" s="527">
        <v>430000</v>
      </c>
      <c r="J33" s="252">
        <f>LOOKUP(I33,103:103,104:104)-LOOKUP(C33,103:103,104:104)+100</f>
        <v>100</v>
      </c>
      <c r="K33" s="853"/>
      <c r="L33" s="2021"/>
      <c r="M33" s="2051"/>
      <c r="N33" s="2051"/>
      <c r="O33" s="2024"/>
      <c r="P33" s="3510"/>
      <c r="Q33" s="1535" t="str">
        <f t="shared" si="11"/>
        <v>项目建筑规模</v>
      </c>
      <c r="R33" s="1511" t="s">
        <v>11</v>
      </c>
      <c r="S33" s="1512">
        <f t="shared" si="12"/>
        <v>100</v>
      </c>
      <c r="T33" s="1511" t="s">
        <v>11</v>
      </c>
      <c r="U33" s="1512">
        <f t="shared" si="13"/>
        <v>100</v>
      </c>
      <c r="V33" s="1511" t="s">
        <v>11</v>
      </c>
      <c r="W33" s="1512">
        <f t="shared" si="14"/>
        <v>100</v>
      </c>
      <c r="X33" s="1513"/>
      <c r="Y33" s="3510"/>
      <c r="Z33" s="1514" t="str">
        <f t="shared" si="15"/>
        <v>项目建筑规模</v>
      </c>
      <c r="AA33" s="3294">
        <f t="shared" si="3"/>
        <v>1</v>
      </c>
      <c r="AB33" s="3294">
        <f t="shared" si="4"/>
        <v>1</v>
      </c>
      <c r="AC33" s="3294">
        <f t="shared" si="5"/>
        <v>1</v>
      </c>
    </row>
    <row r="34" spans="1:29" ht="15">
      <c r="A34" s="587"/>
      <c r="B34" s="520" t="s">
        <v>720</v>
      </c>
      <c r="C34" s="869" t="s">
        <v>3022</v>
      </c>
      <c r="D34" s="533">
        <v>100</v>
      </c>
      <c r="E34" s="869" t="s">
        <v>3022</v>
      </c>
      <c r="F34" s="568">
        <f>SUMIF(105:105,E34,106:106)-SUMIF(105:105,C34,106:106)+100</f>
        <v>100</v>
      </c>
      <c r="G34" s="869" t="s">
        <v>3022</v>
      </c>
      <c r="H34" s="533">
        <f>SUMIF(105:105,G34,106:106)-SUMIF(105:105,C34,106:106)+100</f>
        <v>100</v>
      </c>
      <c r="I34" s="869" t="s">
        <v>3022</v>
      </c>
      <c r="J34" s="533">
        <f>SUMIF(105:105,I34,106:106)-SUMIF(105:105,C34,106:106)+100</f>
        <v>100</v>
      </c>
      <c r="K34" s="852">
        <v>2</v>
      </c>
      <c r="L34" s="2023"/>
      <c r="M34" s="2015"/>
      <c r="N34" s="2015"/>
      <c r="O34" s="2022"/>
      <c r="P34" s="3510"/>
      <c r="Q34" s="3292" t="str">
        <f t="shared" si="11"/>
        <v>建筑结构</v>
      </c>
      <c r="R34" s="1507" t="s">
        <v>11</v>
      </c>
      <c r="S34" s="1508">
        <f t="shared" si="12"/>
        <v>100</v>
      </c>
      <c r="T34" s="1507" t="s">
        <v>11</v>
      </c>
      <c r="U34" s="1508">
        <f t="shared" si="13"/>
        <v>100</v>
      </c>
      <c r="V34" s="1507" t="s">
        <v>11</v>
      </c>
      <c r="W34" s="1508">
        <f t="shared" si="14"/>
        <v>100</v>
      </c>
      <c r="X34" s="3291"/>
      <c r="Y34" s="3510"/>
      <c r="Z34" s="3293" t="str">
        <f t="shared" si="15"/>
        <v>建筑结构</v>
      </c>
      <c r="AA34" s="3294">
        <f t="shared" si="3"/>
        <v>1</v>
      </c>
      <c r="AB34" s="3294">
        <f t="shared" si="4"/>
        <v>1</v>
      </c>
      <c r="AC34" s="3294">
        <f t="shared" si="5"/>
        <v>1</v>
      </c>
    </row>
    <row r="35" spans="1:29" ht="15" hidden="1">
      <c r="A35" s="587"/>
      <c r="B35" s="520" t="s">
        <v>721</v>
      </c>
      <c r="C35" s="592"/>
      <c r="D35" s="533">
        <v>100</v>
      </c>
      <c r="E35" s="592"/>
      <c r="F35" s="568">
        <f>SUMIF(107:107,E35,108:108)-SUMIF(107:107,C35,108:108)+100</f>
        <v>100</v>
      </c>
      <c r="G35" s="592"/>
      <c r="H35" s="533">
        <f>SUMIF(107:107,G35,108:108)-SUMIF(107:107,C35,108:108)+100</f>
        <v>100</v>
      </c>
      <c r="I35" s="592"/>
      <c r="J35" s="533">
        <f>SUMIF(107:107,I35,108:108)-SUMIF(107:107,C35,108:108)+100</f>
        <v>100</v>
      </c>
      <c r="K35" s="852"/>
      <c r="L35" s="2023"/>
      <c r="M35" s="2015"/>
      <c r="N35" s="2015"/>
      <c r="O35" s="2022"/>
      <c r="P35" s="3510"/>
      <c r="Q35" s="3292" t="str">
        <f t="shared" si="11"/>
        <v>建筑品质</v>
      </c>
      <c r="R35" s="1507" t="s">
        <v>11</v>
      </c>
      <c r="S35" s="1508">
        <f t="shared" si="12"/>
        <v>100</v>
      </c>
      <c r="T35" s="1507" t="s">
        <v>11</v>
      </c>
      <c r="U35" s="1508">
        <f t="shared" si="13"/>
        <v>100</v>
      </c>
      <c r="V35" s="1507" t="s">
        <v>11</v>
      </c>
      <c r="W35" s="1508">
        <f t="shared" si="14"/>
        <v>100</v>
      </c>
      <c r="X35" s="3291"/>
      <c r="Y35" s="3510"/>
      <c r="Z35" s="3293" t="str">
        <f t="shared" si="15"/>
        <v>建筑品质</v>
      </c>
      <c r="AA35" s="3294">
        <f t="shared" si="3"/>
        <v>1</v>
      </c>
      <c r="AB35" s="3294">
        <f t="shared" si="4"/>
        <v>1</v>
      </c>
      <c r="AC35" s="3294">
        <f t="shared" si="5"/>
        <v>1</v>
      </c>
    </row>
    <row r="36" spans="1:29" ht="15">
      <c r="A36" s="587"/>
      <c r="B36" s="520" t="s">
        <v>722</v>
      </c>
      <c r="C36" s="592" t="s">
        <v>3156</v>
      </c>
      <c r="D36" s="533">
        <v>100</v>
      </c>
      <c r="E36" s="592" t="s">
        <v>3156</v>
      </c>
      <c r="F36" s="568">
        <f>SUMIF(109:109,E36,110:110)-SUMIF(109:109,C36,110:110)+100</f>
        <v>100</v>
      </c>
      <c r="G36" s="592" t="s">
        <v>3156</v>
      </c>
      <c r="H36" s="533">
        <f>SUMIF(109:109,G36,110:110)-SUMIF(109:109,C36,110:110)+100</f>
        <v>100</v>
      </c>
      <c r="I36" s="592" t="s">
        <v>3156</v>
      </c>
      <c r="J36" s="533">
        <f>SUMIF(109:109,I36,110:110)-SUMIF(109:109,C36,110:110)+100</f>
        <v>100</v>
      </c>
      <c r="K36" s="852">
        <v>2</v>
      </c>
      <c r="L36" s="2023"/>
      <c r="M36" s="2015"/>
      <c r="N36" s="2015"/>
      <c r="O36" s="2022"/>
      <c r="P36" s="3510"/>
      <c r="Q36" s="3292" t="str">
        <f t="shared" si="11"/>
        <v>公共部分装修</v>
      </c>
      <c r="R36" s="1507" t="s">
        <v>11</v>
      </c>
      <c r="S36" s="1508">
        <f t="shared" si="12"/>
        <v>100</v>
      </c>
      <c r="T36" s="1507" t="s">
        <v>11</v>
      </c>
      <c r="U36" s="1508">
        <f t="shared" si="13"/>
        <v>100</v>
      </c>
      <c r="V36" s="1507" t="s">
        <v>11</v>
      </c>
      <c r="W36" s="1508">
        <f t="shared" si="14"/>
        <v>100</v>
      </c>
      <c r="X36" s="3291"/>
      <c r="Y36" s="3510"/>
      <c r="Z36" s="3293" t="str">
        <f t="shared" si="15"/>
        <v>公共部分装修</v>
      </c>
      <c r="AA36" s="3294">
        <f t="shared" si="3"/>
        <v>1</v>
      </c>
      <c r="AB36" s="3294">
        <f t="shared" si="4"/>
        <v>1</v>
      </c>
      <c r="AC36" s="3294">
        <f t="shared" si="5"/>
        <v>1</v>
      </c>
    </row>
    <row r="37" spans="1:29" s="1202" customFormat="1" ht="15">
      <c r="A37" s="593"/>
      <c r="B37" s="520" t="s">
        <v>723</v>
      </c>
      <c r="C37" s="871">
        <v>1</v>
      </c>
      <c r="D37" s="252">
        <v>100</v>
      </c>
      <c r="E37" s="872">
        <v>1</v>
      </c>
      <c r="F37" s="851">
        <f>LOOKUP(E37,112:112,113:113)-LOOKUP(C37,112:112,113:113)+100</f>
        <v>100</v>
      </c>
      <c r="G37" s="873">
        <v>1</v>
      </c>
      <c r="H37" s="252">
        <f>LOOKUP(G37,112:112,113:113)-LOOKUP(C37,112:112,113:113)+100</f>
        <v>100</v>
      </c>
      <c r="I37" s="872">
        <v>1</v>
      </c>
      <c r="J37" s="252">
        <f>LOOKUP(I37,112:112,113:113)-LOOKUP(C37,112:112,113:113)+100</f>
        <v>100</v>
      </c>
      <c r="K37" s="852">
        <v>1</v>
      </c>
      <c r="L37" s="2016"/>
      <c r="M37" s="2017"/>
      <c r="N37" s="2017"/>
      <c r="O37" s="2018"/>
      <c r="P37" s="3510"/>
      <c r="Q37" s="3286" t="str">
        <f t="shared" si="11"/>
        <v>成新度</v>
      </c>
      <c r="R37" s="1502" t="s">
        <v>11</v>
      </c>
      <c r="S37" s="1503">
        <f t="shared" si="12"/>
        <v>100</v>
      </c>
      <c r="T37" s="1502" t="s">
        <v>11</v>
      </c>
      <c r="U37" s="1503">
        <f t="shared" si="13"/>
        <v>100</v>
      </c>
      <c r="V37" s="1502" t="s">
        <v>11</v>
      </c>
      <c r="W37" s="1503">
        <f t="shared" si="14"/>
        <v>100</v>
      </c>
      <c r="X37" s="1504"/>
      <c r="Y37" s="3510"/>
      <c r="Z37" s="3284" t="str">
        <f t="shared" si="15"/>
        <v>成新度</v>
      </c>
      <c r="AA37" s="1505">
        <f t="shared" si="3"/>
        <v>1</v>
      </c>
      <c r="AB37" s="1505">
        <f t="shared" si="4"/>
        <v>1</v>
      </c>
      <c r="AC37" s="1505">
        <f t="shared" si="5"/>
        <v>1</v>
      </c>
    </row>
    <row r="38" spans="1:29" ht="15">
      <c r="A38" s="587"/>
      <c r="B38" s="520" t="s">
        <v>724</v>
      </c>
      <c r="C38" s="592" t="s">
        <v>3158</v>
      </c>
      <c r="D38" s="533">
        <v>100</v>
      </c>
      <c r="E38" s="862" t="s">
        <v>3158</v>
      </c>
      <c r="F38" s="568">
        <f>SUMIF(114:114,E38,115:115)-SUMIF(114:114,C38,115:115)+100</f>
        <v>100</v>
      </c>
      <c r="G38" s="592" t="s">
        <v>3158</v>
      </c>
      <c r="H38" s="533">
        <f>SUMIF(114:114,G38,115:115)-SUMIF(114:114,C38,115:115)+100</f>
        <v>100</v>
      </c>
      <c r="I38" s="862" t="s">
        <v>3158</v>
      </c>
      <c r="J38" s="533">
        <f>SUMIF(114:114,I38,115:115)-SUMIF(114:114,C38,115:115)+100</f>
        <v>100</v>
      </c>
      <c r="K38" s="852">
        <v>2</v>
      </c>
      <c r="L38" s="2023"/>
      <c r="M38" s="2015"/>
      <c r="N38" s="2015"/>
      <c r="O38" s="2022"/>
      <c r="P38" s="3510" t="s">
        <v>543</v>
      </c>
      <c r="Q38" s="3292" t="str">
        <f t="shared" si="11"/>
        <v>物业管理</v>
      </c>
      <c r="R38" s="1507" t="s">
        <v>11</v>
      </c>
      <c r="S38" s="1508">
        <f t="shared" si="12"/>
        <v>100</v>
      </c>
      <c r="T38" s="1507" t="s">
        <v>11</v>
      </c>
      <c r="U38" s="1508">
        <f t="shared" si="13"/>
        <v>100</v>
      </c>
      <c r="V38" s="1507" t="s">
        <v>11</v>
      </c>
      <c r="W38" s="1508">
        <f t="shared" si="14"/>
        <v>100</v>
      </c>
      <c r="X38" s="3291"/>
      <c r="Y38" s="3510" t="s">
        <v>543</v>
      </c>
      <c r="Z38" s="3293" t="str">
        <f t="shared" si="15"/>
        <v>物业管理</v>
      </c>
      <c r="AA38" s="3294">
        <f t="shared" si="3"/>
        <v>1</v>
      </c>
      <c r="AB38" s="3294">
        <f t="shared" si="4"/>
        <v>1</v>
      </c>
      <c r="AC38" s="3294">
        <f t="shared" si="5"/>
        <v>1</v>
      </c>
    </row>
    <row r="39" spans="1:29" ht="15">
      <c r="A39" s="587"/>
      <c r="B39" s="1808" t="s">
        <v>2545</v>
      </c>
      <c r="C39" s="592" t="s">
        <v>3132</v>
      </c>
      <c r="D39" s="533">
        <v>100</v>
      </c>
      <c r="E39" s="592" t="s">
        <v>3132</v>
      </c>
      <c r="F39" s="568">
        <f>SUMIF(116:116,E39,117:117)-SUMIF(116:116,C39,117:117)+100</f>
        <v>100</v>
      </c>
      <c r="G39" s="592" t="s">
        <v>3132</v>
      </c>
      <c r="H39" s="533">
        <f>SUMIF(116:116,G39,117:117)-SUMIF(116:116,C39,117:117)+100</f>
        <v>100</v>
      </c>
      <c r="I39" s="592" t="s">
        <v>3132</v>
      </c>
      <c r="J39" s="533">
        <f>SUMIF(116:116,I39,117:117)-SUMIF(116:116,C39,117:117)+100</f>
        <v>100</v>
      </c>
      <c r="K39" s="852">
        <v>2</v>
      </c>
      <c r="L39" s="2023"/>
      <c r="M39" s="2015"/>
      <c r="N39" s="2015"/>
      <c r="O39" s="2022"/>
      <c r="P39" s="3510"/>
      <c r="Q39" s="3292" t="str">
        <f t="shared" si="11"/>
        <v>市政基础设施</v>
      </c>
      <c r="R39" s="1507" t="s">
        <v>11</v>
      </c>
      <c r="S39" s="1508">
        <f t="shared" si="12"/>
        <v>100</v>
      </c>
      <c r="T39" s="1507" t="s">
        <v>11</v>
      </c>
      <c r="U39" s="1508">
        <f t="shared" si="13"/>
        <v>100</v>
      </c>
      <c r="V39" s="1507" t="s">
        <v>11</v>
      </c>
      <c r="W39" s="1508">
        <f t="shared" si="14"/>
        <v>100</v>
      </c>
      <c r="X39" s="3291"/>
      <c r="Y39" s="3510"/>
      <c r="Z39" s="3293" t="str">
        <f t="shared" si="15"/>
        <v>市政基础设施</v>
      </c>
      <c r="AA39" s="3294">
        <f t="shared" si="3"/>
        <v>1</v>
      </c>
      <c r="AB39" s="3294">
        <f t="shared" si="4"/>
        <v>1</v>
      </c>
      <c r="AC39" s="3294">
        <f t="shared" si="5"/>
        <v>1</v>
      </c>
    </row>
    <row r="40" spans="1:29" ht="15" hidden="1">
      <c r="A40" s="587"/>
      <c r="B40" s="520" t="s">
        <v>725</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510"/>
      <c r="Q40" s="3292" t="str">
        <f t="shared" si="11"/>
        <v>房型</v>
      </c>
      <c r="R40" s="1507" t="s">
        <v>11</v>
      </c>
      <c r="S40" s="1508">
        <f t="shared" si="12"/>
        <v>100</v>
      </c>
      <c r="T40" s="1507" t="s">
        <v>11</v>
      </c>
      <c r="U40" s="1508">
        <f t="shared" si="13"/>
        <v>100</v>
      </c>
      <c r="V40" s="1507" t="s">
        <v>11</v>
      </c>
      <c r="W40" s="1508">
        <f t="shared" si="14"/>
        <v>100</v>
      </c>
      <c r="X40" s="3291"/>
      <c r="Y40" s="3510"/>
      <c r="Z40" s="3293" t="str">
        <f t="shared" si="15"/>
        <v>房型</v>
      </c>
      <c r="AA40" s="3294">
        <f t="shared" si="3"/>
        <v>1</v>
      </c>
      <c r="AB40" s="3294">
        <f t="shared" si="4"/>
        <v>1</v>
      </c>
      <c r="AC40" s="3294">
        <f t="shared" si="5"/>
        <v>1</v>
      </c>
    </row>
    <row r="41" spans="1:29" s="1292" customFormat="1" ht="28.8" hidden="1">
      <c r="A41" s="596"/>
      <c r="B41" s="520" t="s">
        <v>726</v>
      </c>
      <c r="C41" s="868"/>
      <c r="D41" s="252">
        <v>100</v>
      </c>
      <c r="E41" s="868"/>
      <c r="F41" s="851">
        <f>SUMIF(120:120,E41,121:121)-SUMIF(120:120,C41,121:121)+100</f>
        <v>100</v>
      </c>
      <c r="G41" s="868"/>
      <c r="H41" s="252">
        <f>SUMIF(120:120,G41,121:121)-SUMIF(120:120,C41,121:121)+100</f>
        <v>100</v>
      </c>
      <c r="I41" s="868"/>
      <c r="J41" s="533">
        <f>SUMIF(120:120,I41,121:121)-SUMIF(120:120,C41,121:121)+100</f>
        <v>100</v>
      </c>
      <c r="K41" s="853"/>
      <c r="L41" s="2021"/>
      <c r="M41" s="2051"/>
      <c r="N41" s="2051"/>
      <c r="O41" s="2024"/>
      <c r="P41" s="3510"/>
      <c r="Q41" s="1535" t="str">
        <f t="shared" si="11"/>
        <v>单套/主力户型建筑面积</v>
      </c>
      <c r="R41" s="1511" t="s">
        <v>11</v>
      </c>
      <c r="S41" s="1512">
        <f t="shared" si="12"/>
        <v>100</v>
      </c>
      <c r="T41" s="1511" t="s">
        <v>11</v>
      </c>
      <c r="U41" s="1512">
        <f t="shared" si="13"/>
        <v>100</v>
      </c>
      <c r="V41" s="1511" t="s">
        <v>11</v>
      </c>
      <c r="W41" s="1512">
        <f t="shared" si="14"/>
        <v>100</v>
      </c>
      <c r="X41" s="1513"/>
      <c r="Y41" s="3510"/>
      <c r="Z41" s="1514" t="str">
        <f t="shared" si="15"/>
        <v>单套/主力户型建筑面积</v>
      </c>
      <c r="AA41" s="3294">
        <f t="shared" si="3"/>
        <v>1</v>
      </c>
      <c r="AB41" s="3294">
        <f t="shared" si="4"/>
        <v>1</v>
      </c>
      <c r="AC41" s="3294">
        <f t="shared" si="5"/>
        <v>1</v>
      </c>
    </row>
    <row r="42" spans="1:29" ht="15">
      <c r="A42" s="587"/>
      <c r="B42" s="520" t="s">
        <v>727</v>
      </c>
      <c r="C42" s="592" t="s">
        <v>3164</v>
      </c>
      <c r="D42" s="533">
        <v>100</v>
      </c>
      <c r="E42" s="592" t="s">
        <v>3164</v>
      </c>
      <c r="F42" s="568">
        <f>SUMIF(122:122,E42,123:123)-SUMIF(122:122,C42,123:123)+100</f>
        <v>100</v>
      </c>
      <c r="G42" s="592" t="s">
        <v>3164</v>
      </c>
      <c r="H42" s="533">
        <f>SUMIF(122:122,G42,123:123)-SUMIF(122:122,C42,123:123)+100</f>
        <v>100</v>
      </c>
      <c r="I42" s="592" t="s">
        <v>3164</v>
      </c>
      <c r="J42" s="533">
        <f>SUMIF(122:122,I42,123:123)-SUMIF(122:122,C42,123:123)+100</f>
        <v>100</v>
      </c>
      <c r="K42" s="852">
        <v>2</v>
      </c>
      <c r="L42" s="2023"/>
      <c r="M42" s="2015"/>
      <c r="N42" s="2015"/>
      <c r="O42" s="2022"/>
      <c r="P42" s="3510"/>
      <c r="Q42" s="3292" t="str">
        <f t="shared" si="11"/>
        <v>内部装修</v>
      </c>
      <c r="R42" s="1507" t="s">
        <v>11</v>
      </c>
      <c r="S42" s="1508">
        <f t="shared" si="12"/>
        <v>100</v>
      </c>
      <c r="T42" s="1507" t="s">
        <v>11</v>
      </c>
      <c r="U42" s="1508">
        <f t="shared" si="13"/>
        <v>100</v>
      </c>
      <c r="V42" s="1507" t="s">
        <v>11</v>
      </c>
      <c r="W42" s="1508">
        <f t="shared" si="14"/>
        <v>100</v>
      </c>
      <c r="X42" s="3291"/>
      <c r="Y42" s="3510"/>
      <c r="Z42" s="3293" t="str">
        <f t="shared" si="15"/>
        <v>内部装修</v>
      </c>
      <c r="AA42" s="3294">
        <f t="shared" si="3"/>
        <v>1</v>
      </c>
      <c r="AB42" s="3294">
        <f t="shared" si="4"/>
        <v>1</v>
      </c>
      <c r="AC42" s="3294">
        <f t="shared" si="5"/>
        <v>1</v>
      </c>
    </row>
    <row r="43" spans="1:29" ht="28.8">
      <c r="A43" s="587"/>
      <c r="B43" s="520" t="s">
        <v>728</v>
      </c>
      <c r="C43" s="592" t="s">
        <v>3130</v>
      </c>
      <c r="D43" s="533">
        <v>100</v>
      </c>
      <c r="E43" s="592" t="s">
        <v>3130</v>
      </c>
      <c r="F43" s="568">
        <f>SUMIF(124:124,E43,125:125)-SUMIF(124:124,C43,125:125)+100</f>
        <v>100</v>
      </c>
      <c r="G43" s="592" t="s">
        <v>3130</v>
      </c>
      <c r="H43" s="533">
        <f>SUMIF(124:124,G43,125:125)-SUMIF(124:124,C43,125:125)+100</f>
        <v>100</v>
      </c>
      <c r="I43" s="592" t="s">
        <v>3130</v>
      </c>
      <c r="J43" s="533">
        <f>SUMIF(124:124,I43,125:125)-SUMIF(124:124,C43,125:125)+100</f>
        <v>100</v>
      </c>
      <c r="K43" s="852">
        <v>2</v>
      </c>
      <c r="L43" s="2023"/>
      <c r="M43" s="2015"/>
      <c r="N43" s="2015"/>
      <c r="O43" s="2022"/>
      <c r="P43" s="3510"/>
      <c r="Q43" s="3292" t="str">
        <f t="shared" si="11"/>
        <v>内部装修维护情况</v>
      </c>
      <c r="R43" s="1507" t="s">
        <v>11</v>
      </c>
      <c r="S43" s="1508">
        <f t="shared" si="12"/>
        <v>100</v>
      </c>
      <c r="T43" s="1507" t="s">
        <v>11</v>
      </c>
      <c r="U43" s="1508">
        <f t="shared" si="13"/>
        <v>100</v>
      </c>
      <c r="V43" s="1507" t="s">
        <v>11</v>
      </c>
      <c r="W43" s="1508">
        <f t="shared" si="14"/>
        <v>100</v>
      </c>
      <c r="X43" s="3291"/>
      <c r="Y43" s="3510"/>
      <c r="Z43" s="3293" t="str">
        <f t="shared" si="15"/>
        <v>内部装修维护情况</v>
      </c>
      <c r="AA43" s="3294">
        <f t="shared" si="3"/>
        <v>1</v>
      </c>
      <c r="AB43" s="3294">
        <f t="shared" si="4"/>
        <v>1</v>
      </c>
      <c r="AC43" s="3294">
        <f t="shared" si="5"/>
        <v>1</v>
      </c>
    </row>
    <row r="44" spans="1:29" s="1202" customFormat="1" ht="15">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6"/>
      <c r="M44" s="2017"/>
      <c r="N44" s="2017"/>
      <c r="O44" s="2018"/>
      <c r="P44" s="3510"/>
      <c r="Q44" s="3286">
        <f t="shared" si="11"/>
        <v>111</v>
      </c>
      <c r="R44" s="1502" t="s">
        <v>11</v>
      </c>
      <c r="S44" s="1503">
        <f t="shared" si="12"/>
        <v>100</v>
      </c>
      <c r="T44" s="1502" t="s">
        <v>11</v>
      </c>
      <c r="U44" s="1503">
        <f t="shared" si="13"/>
        <v>100</v>
      </c>
      <c r="V44" s="1502" t="s">
        <v>11</v>
      </c>
      <c r="W44" s="1503">
        <f t="shared" si="14"/>
        <v>100</v>
      </c>
      <c r="X44" s="1504"/>
      <c r="Y44" s="3510"/>
      <c r="Z44" s="3284">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10"/>
      <c r="Q45" s="3292">
        <f t="shared" si="11"/>
        <v>111</v>
      </c>
      <c r="R45" s="1507" t="s">
        <v>11</v>
      </c>
      <c r="S45" s="1508">
        <f t="shared" si="12"/>
        <v>100</v>
      </c>
      <c r="T45" s="1507" t="s">
        <v>11</v>
      </c>
      <c r="U45" s="1508">
        <f t="shared" si="13"/>
        <v>100</v>
      </c>
      <c r="V45" s="1507" t="s">
        <v>11</v>
      </c>
      <c r="W45" s="1508">
        <f t="shared" si="14"/>
        <v>100</v>
      </c>
      <c r="X45" s="3291"/>
      <c r="Y45" s="3510"/>
      <c r="Z45" s="3293">
        <f t="shared" si="15"/>
        <v>111</v>
      </c>
      <c r="AA45" s="3294">
        <f t="shared" si="3"/>
        <v>1</v>
      </c>
      <c r="AB45" s="3294">
        <f t="shared" si="4"/>
        <v>1</v>
      </c>
      <c r="AC45" s="3294">
        <f t="shared" si="5"/>
        <v>1</v>
      </c>
    </row>
    <row r="46" spans="1:29" ht="15.6"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92"/>
      <c r="Q46" s="3292">
        <f t="shared" si="11"/>
        <v>111</v>
      </c>
      <c r="R46" s="1507" t="s">
        <v>10</v>
      </c>
      <c r="S46" s="1508">
        <f t="shared" si="12"/>
        <v>100</v>
      </c>
      <c r="T46" s="1507" t="s">
        <v>10</v>
      </c>
      <c r="U46" s="1508">
        <f t="shared" si="13"/>
        <v>100</v>
      </c>
      <c r="V46" s="1507" t="s">
        <v>10</v>
      </c>
      <c r="W46" s="1508">
        <f t="shared" si="14"/>
        <v>100</v>
      </c>
      <c r="X46" s="3291"/>
      <c r="Y46" s="3592"/>
      <c r="Z46" s="3293">
        <f t="shared" si="15"/>
        <v>111</v>
      </c>
      <c r="AA46" s="3294">
        <f t="shared" si="3"/>
        <v>1</v>
      </c>
      <c r="AB46" s="3294">
        <f t="shared" si="4"/>
        <v>1</v>
      </c>
      <c r="AC46" s="3294">
        <f t="shared" si="5"/>
        <v>1</v>
      </c>
    </row>
    <row r="47" spans="1:29" ht="14.4">
      <c r="A47" s="600" t="s">
        <v>729</v>
      </c>
      <c r="B47" s="875"/>
      <c r="C47" s="2469" t="s">
        <v>9</v>
      </c>
      <c r="D47" s="2470"/>
      <c r="E47" s="2471">
        <v>6500</v>
      </c>
      <c r="F47" s="2472"/>
      <c r="G47" s="2473">
        <v>6400</v>
      </c>
      <c r="H47" s="2474"/>
      <c r="I47" s="2471">
        <v>6500</v>
      </c>
      <c r="J47" s="2474"/>
      <c r="K47" s="1536"/>
      <c r="L47" s="2025"/>
      <c r="M47" s="2026"/>
      <c r="N47" s="2015"/>
      <c r="O47" s="2026"/>
      <c r="P47" s="3473" t="str">
        <f>A47</f>
        <v>成交单价（元/平方米）</v>
      </c>
      <c r="Q47" s="3473"/>
      <c r="R47" s="3593">
        <f>E47</f>
        <v>6500</v>
      </c>
      <c r="S47" s="3593"/>
      <c r="T47" s="3593">
        <f>G47</f>
        <v>6400</v>
      </c>
      <c r="U47" s="3593"/>
      <c r="V47" s="3593">
        <f>I47</f>
        <v>6500</v>
      </c>
      <c r="W47" s="3593"/>
      <c r="X47" s="1496"/>
      <c r="Y47" s="1515"/>
      <c r="Z47" s="1496"/>
      <c r="AA47" s="1496"/>
      <c r="AB47" s="1496"/>
      <c r="AC47" s="1496"/>
    </row>
    <row r="48" spans="1:29" ht="15" thickBot="1">
      <c r="A48" s="608" t="s">
        <v>2673</v>
      </c>
      <c r="B48" s="876"/>
      <c r="C48" s="2475">
        <f>R49</f>
        <v>8165</v>
      </c>
      <c r="D48" s="3012" t="s">
        <v>2960</v>
      </c>
      <c r="E48" s="2476">
        <f>R48</f>
        <v>8207</v>
      </c>
      <c r="F48" s="3013"/>
      <c r="G48" s="2475">
        <f>T48</f>
        <v>8081</v>
      </c>
      <c r="H48" s="3013"/>
      <c r="I48" s="2476">
        <f>V48</f>
        <v>8207</v>
      </c>
      <c r="J48" s="3013"/>
      <c r="K48" s="3021">
        <f>F48+H48+J48</f>
        <v>0</v>
      </c>
      <c r="L48" s="2025"/>
      <c r="M48" s="2026"/>
      <c r="N48" s="2026"/>
      <c r="O48" s="2026"/>
      <c r="P48" s="3473" t="str">
        <f>A48</f>
        <v>比较价格（元/平方米）</v>
      </c>
      <c r="Q48" s="3473"/>
      <c r="R48" s="3593">
        <f>IF(F1="售价",ROUND(PRODUCT(R47,AA7:AA46),0),ROUND(PRODUCT(R47,AA7:AA46),1))</f>
        <v>8207</v>
      </c>
      <c r="S48" s="3593"/>
      <c r="T48" s="3593">
        <f>IF(F1="售价",ROUND(PRODUCT(T47,AB7:AB46),0),ROUND(PRODUCT(T47,AB7:AB46),1))</f>
        <v>8081</v>
      </c>
      <c r="U48" s="3593"/>
      <c r="V48" s="3593">
        <f>IF(F1="售价",ROUND(PRODUCT(V47,AC7:AC46),0),ROUND(PRODUCT(V47,AC7:AC46),1))</f>
        <v>8207</v>
      </c>
      <c r="W48" s="3593"/>
      <c r="X48" s="1496"/>
      <c r="Y48" s="1496"/>
      <c r="Z48" s="1496"/>
      <c r="AA48" s="1496"/>
      <c r="AB48" s="1496"/>
      <c r="AC48" s="1496"/>
    </row>
    <row r="49" spans="1:29" ht="15" thickBot="1">
      <c r="A49" s="612" t="s">
        <v>2892</v>
      </c>
      <c r="B49" s="613"/>
      <c r="C49" s="2477">
        <f>R49</f>
        <v>8165</v>
      </c>
      <c r="D49" s="2477"/>
      <c r="E49" s="2477"/>
      <c r="F49" s="2477"/>
      <c r="G49" s="2477"/>
      <c r="H49" s="2477"/>
      <c r="I49" s="2477"/>
      <c r="J49" s="2477"/>
      <c r="K49" s="1537"/>
      <c r="L49" s="2025"/>
      <c r="M49" s="2026"/>
      <c r="N49" s="2026"/>
      <c r="O49" s="2026"/>
      <c r="P49" s="3470" t="str">
        <f>A49</f>
        <v>估价对象XX用房的比较价格（楼面单价，元/平方米）</v>
      </c>
      <c r="Q49" s="3471"/>
      <c r="R49" s="3594">
        <f>IF(F1="售价",ROUND(IF(D48="简单平均",AVERAGE(R48:V48),R48*F48+T48*H48+V48*J48),0),ROUND(IF(D48="简单平均",AVERAGE(R48:V48),R48*F48+T48*H48+V48*J48),1))</f>
        <v>8165</v>
      </c>
      <c r="S49" s="3594"/>
      <c r="T49" s="3594"/>
      <c r="U49" s="3594"/>
      <c r="V49" s="3594"/>
      <c r="W49" s="3594"/>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550</v>
      </c>
      <c r="D52" s="616"/>
      <c r="E52" s="617">
        <f>IF(E47&lt;E48,E48/E47-1,E47/E48-1)</f>
        <v>0.26261538461538469</v>
      </c>
      <c r="F52" s="618" t="str">
        <f>IF(OR(E52&gt;=0.3,E52&lt;=-0.3),"超过30%","")</f>
        <v/>
      </c>
      <c r="G52" s="617">
        <f>IF(G47&lt;G48,G48/G47-1,G47/G48-1)</f>
        <v>0.26265625000000004</v>
      </c>
      <c r="H52" s="618" t="str">
        <f>IF(OR(G52&gt;=0.3,G52&lt;=-0.3),"超过30%","")</f>
        <v/>
      </c>
      <c r="I52" s="617">
        <f>IF(I47&lt;I48,I48/I47-1,I47/I48-1)</f>
        <v>0.26261538461538469</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9"/>
      <c r="E53" s="617">
        <f>IF(E48&lt;G48,G48/E48-1,E48/G48-1)</f>
        <v>1.559212968691992E-2</v>
      </c>
      <c r="F53" s="618" t="str">
        <f>IF(OR(E53&gt;=0.2,E53&lt;=-0.2),"超过20%","")</f>
        <v/>
      </c>
      <c r="G53" s="617">
        <f>IF(G48&lt;I48,I48/G48-1,G48/I48-1)</f>
        <v>1.559212968691992E-2</v>
      </c>
      <c r="H53" s="618" t="str">
        <f>IF(OR(G53&gt;=0.2,G53&lt;=-0.2),"超过20%","")</f>
        <v/>
      </c>
      <c r="I53" s="617">
        <f>IF(I48&lt;E48,E48/I48-1,I48/E48-1)</f>
        <v>0</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552</v>
      </c>
      <c r="D54" s="619"/>
      <c r="E54" s="617">
        <f>IF(E47&lt;G47,G47/E47-1,E47/G47-1)</f>
        <v>1.5625E-2</v>
      </c>
      <c r="F54" s="618" t="str">
        <f>IF(OR(E54&gt;=0.3,E54&lt;=-0.3),"超过30%","")</f>
        <v/>
      </c>
      <c r="G54" s="617">
        <f>IF(G47&lt;I47,I47/G47-1,G47/I47-1)</f>
        <v>1.5625E-2</v>
      </c>
      <c r="H54" s="618" t="str">
        <f>IF(OR(G54&gt;=0.3,G54&lt;=-0.3),"超过30%","")</f>
        <v/>
      </c>
      <c r="I54" s="617">
        <f>IF(I47&lt;E47,E47/I47-1,I47/E47-1)</f>
        <v>0</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2.2" thickBot="1">
      <c r="A57" s="1518" t="s">
        <v>567</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522</v>
      </c>
      <c r="B58" s="637"/>
      <c r="C58" s="2520"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 thickBot="1">
      <c r="A60" s="644" t="s">
        <v>568</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524</v>
      </c>
      <c r="B61" s="639"/>
      <c r="C61" s="651" t="s">
        <v>569</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ht="14.4">
      <c r="A63" s="655" t="s">
        <v>570</v>
      </c>
      <c r="B63" s="656" t="s">
        <v>527</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1538"/>
      <c r="F64" s="1538"/>
      <c r="G64" s="1538"/>
      <c r="H64" s="1538"/>
      <c r="I64" s="1538"/>
      <c r="J64" s="1538"/>
      <c r="K64" s="1538"/>
      <c r="L64" s="1538"/>
      <c r="M64" s="1539"/>
      <c r="N64" s="2046"/>
      <c r="O64" s="2046"/>
      <c r="P64" s="2045"/>
      <c r="Q64" s="2038"/>
      <c r="R64" s="2026"/>
      <c r="S64" s="2026"/>
      <c r="T64" s="2026"/>
      <c r="U64" s="2026"/>
      <c r="V64" s="2026"/>
      <c r="W64" s="2026"/>
      <c r="X64" s="2026"/>
      <c r="Y64" s="2026"/>
      <c r="Z64" s="2026"/>
      <c r="AA64" s="2026"/>
      <c r="AB64" s="2026"/>
      <c r="AC64" s="2026"/>
    </row>
    <row r="65" spans="1:29" ht="29.4" thickTop="1">
      <c r="A65" s="660"/>
      <c r="B65" s="664" t="s">
        <v>530</v>
      </c>
      <c r="C65" s="665" t="s">
        <v>730</v>
      </c>
      <c r="D65" s="665" t="s">
        <v>731</v>
      </c>
      <c r="E65" s="665" t="s">
        <v>732</v>
      </c>
      <c r="F65" s="665" t="s">
        <v>733</v>
      </c>
      <c r="G65" s="665" t="s">
        <v>734</v>
      </c>
      <c r="H65" s="665" t="s">
        <v>735</v>
      </c>
      <c r="I65" s="665" t="s">
        <v>736</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531</v>
      </c>
      <c r="C67" s="673" t="str">
        <f>C68&amp;"（含）"&amp;"-"&amp;D68</f>
        <v>0（含）-1</v>
      </c>
      <c r="D67" s="673" t="str">
        <f t="shared" ref="D67:L67" si="18">D68&amp;"（含）"&amp;"-"&amp;E68</f>
        <v>1（含）-2</v>
      </c>
      <c r="E67" s="673" t="str">
        <f t="shared" si="18"/>
        <v>2（含）-3</v>
      </c>
      <c r="F67" s="673" t="str">
        <f t="shared" si="18"/>
        <v>3（含）-</v>
      </c>
      <c r="G67" s="673" t="str">
        <f t="shared" si="18"/>
        <v>（含）-</v>
      </c>
      <c r="H67" s="673" t="str">
        <f t="shared" si="18"/>
        <v>（含）-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v>0</v>
      </c>
      <c r="D68" s="534">
        <v>1</v>
      </c>
      <c r="E68" s="534">
        <v>2</v>
      </c>
      <c r="F68" s="534">
        <v>3</v>
      </c>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532</v>
      </c>
      <c r="B76" s="656" t="s">
        <v>571</v>
      </c>
      <c r="C76" s="694" t="s">
        <v>572</v>
      </c>
      <c r="D76" s="694" t="s">
        <v>573</v>
      </c>
      <c r="E76" s="694" t="s">
        <v>574</v>
      </c>
      <c r="F76" s="694" t="s">
        <v>575</v>
      </c>
      <c r="G76" s="694" t="s">
        <v>576</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579</v>
      </c>
      <c r="C78" s="699" t="s">
        <v>572</v>
      </c>
      <c r="D78" s="699" t="s">
        <v>573</v>
      </c>
      <c r="E78" s="699" t="s">
        <v>574</v>
      </c>
      <c r="F78" s="699" t="s">
        <v>575</v>
      </c>
      <c r="G78" s="699" t="s">
        <v>576</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2304</v>
      </c>
      <c r="C80" s="699" t="s">
        <v>572</v>
      </c>
      <c r="D80" s="699" t="s">
        <v>573</v>
      </c>
      <c r="E80" s="699" t="s">
        <v>574</v>
      </c>
      <c r="F80" s="699" t="s">
        <v>575</v>
      </c>
      <c r="G80" s="699" t="s">
        <v>576</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2528</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98</v>
      </c>
      <c r="E83" s="670">
        <f>D83-$K21</f>
        <v>96</v>
      </c>
      <c r="F83" s="670">
        <f>E83-$K21</f>
        <v>94</v>
      </c>
      <c r="G83" s="670">
        <f>F83-$K21</f>
        <v>92</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737</v>
      </c>
      <c r="C84" s="699" t="s">
        <v>572</v>
      </c>
      <c r="D84" s="699" t="s">
        <v>573</v>
      </c>
      <c r="E84" s="699" t="s">
        <v>574</v>
      </c>
      <c r="F84" s="699" t="s">
        <v>575</v>
      </c>
      <c r="G84" s="699" t="s">
        <v>576</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1809" t="s">
        <v>2245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 thickTop="1">
      <c r="A88" s="700"/>
      <c r="B88" s="664" t="s">
        <v>739</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4.4"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544</v>
      </c>
      <c r="B100" s="656" t="s">
        <v>740</v>
      </c>
      <c r="C100" s="3280" t="s">
        <v>3175</v>
      </c>
      <c r="D100" s="3280" t="s">
        <v>3176</v>
      </c>
      <c r="E100" s="3280" t="s">
        <v>3177</v>
      </c>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2">C101-$K32</f>
        <v>90</v>
      </c>
      <c r="E101" s="670">
        <f t="shared" si="22"/>
        <v>80</v>
      </c>
      <c r="F101" s="670">
        <f t="shared" si="22"/>
        <v>70</v>
      </c>
      <c r="G101" s="670">
        <f t="shared" si="22"/>
        <v>60</v>
      </c>
      <c r="H101" s="670">
        <f t="shared" si="22"/>
        <v>50</v>
      </c>
      <c r="I101" s="670">
        <f t="shared" si="22"/>
        <v>40</v>
      </c>
      <c r="J101" s="670">
        <f t="shared" si="22"/>
        <v>30</v>
      </c>
      <c r="K101" s="670">
        <f t="shared" si="22"/>
        <v>20</v>
      </c>
      <c r="L101" s="670">
        <f t="shared" si="22"/>
        <v>10</v>
      </c>
      <c r="M101" s="670">
        <f t="shared" si="22"/>
        <v>0</v>
      </c>
      <c r="N101" s="2046"/>
      <c r="O101" s="2046"/>
      <c r="P101" s="2045"/>
      <c r="Q101" s="2038"/>
      <c r="R101" s="2026"/>
      <c r="S101" s="2026"/>
      <c r="T101" s="2026"/>
      <c r="U101" s="2026"/>
      <c r="V101" s="2026"/>
      <c r="W101" s="2026"/>
      <c r="X101" s="2026"/>
      <c r="Y101" s="2026"/>
      <c r="Z101" s="2026"/>
      <c r="AA101" s="2026"/>
      <c r="AB101" s="2026"/>
      <c r="AC101" s="2026"/>
    </row>
    <row r="102" spans="1:29" ht="28.2" thickTop="1">
      <c r="A102" s="660"/>
      <c r="B102" s="664" t="s">
        <v>741</v>
      </c>
      <c r="C102" s="699" t="str">
        <f>C103&amp;"(含)"&amp;"-"&amp;D103</f>
        <v>0(含)-20000</v>
      </c>
      <c r="D102" s="699" t="str">
        <f t="shared" ref="D102:L102" si="23">D103&amp;"(含)"&amp;"-"&amp;E103</f>
        <v>20000(含)-40000</v>
      </c>
      <c r="E102" s="699" t="str">
        <f t="shared" si="23"/>
        <v>40000(含)-60000</v>
      </c>
      <c r="F102" s="699" t="str">
        <f t="shared" si="23"/>
        <v>60000(含)-80000</v>
      </c>
      <c r="G102" s="699" t="str">
        <f t="shared" si="23"/>
        <v>80000(含)-100000</v>
      </c>
      <c r="H102" s="699" t="str">
        <f t="shared" si="23"/>
        <v>100000(含)-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f>C103+20000</f>
        <v>20000</v>
      </c>
      <c r="E103" s="721">
        <f t="shared" ref="E103:H103" si="24">D103+20000</f>
        <v>40000</v>
      </c>
      <c r="F103" s="721">
        <f t="shared" si="24"/>
        <v>60000</v>
      </c>
      <c r="G103" s="721">
        <f t="shared" si="24"/>
        <v>80000</v>
      </c>
      <c r="H103" s="721">
        <f t="shared" si="24"/>
        <v>100000</v>
      </c>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742</v>
      </c>
      <c r="C105" s="3282" t="s">
        <v>3155</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5">C106-$K34</f>
        <v>98</v>
      </c>
      <c r="E106" s="670">
        <f t="shared" si="25"/>
        <v>96</v>
      </c>
      <c r="F106" s="670">
        <f t="shared" si="25"/>
        <v>94</v>
      </c>
      <c r="G106" s="670">
        <f t="shared" si="25"/>
        <v>92</v>
      </c>
      <c r="H106" s="670">
        <f t="shared" si="25"/>
        <v>90</v>
      </c>
      <c r="I106" s="670">
        <f t="shared" si="25"/>
        <v>88</v>
      </c>
      <c r="J106" s="670">
        <f t="shared" si="25"/>
        <v>86</v>
      </c>
      <c r="K106" s="670">
        <f t="shared" si="25"/>
        <v>84</v>
      </c>
      <c r="L106" s="670">
        <f t="shared" si="25"/>
        <v>82</v>
      </c>
      <c r="M106" s="670">
        <f t="shared" si="25"/>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743</v>
      </c>
      <c r="C107" s="709"/>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6">C108-$K35</f>
        <v>100</v>
      </c>
      <c r="E108" s="670">
        <f t="shared" si="26"/>
        <v>100</v>
      </c>
      <c r="F108" s="670">
        <f t="shared" si="26"/>
        <v>100</v>
      </c>
      <c r="G108" s="670">
        <f t="shared" si="26"/>
        <v>100</v>
      </c>
      <c r="H108" s="670">
        <f t="shared" si="26"/>
        <v>100</v>
      </c>
      <c r="I108" s="670">
        <f t="shared" si="26"/>
        <v>100</v>
      </c>
      <c r="J108" s="670">
        <f t="shared" si="26"/>
        <v>100</v>
      </c>
      <c r="K108" s="670">
        <f t="shared" si="26"/>
        <v>100</v>
      </c>
      <c r="L108" s="670">
        <f t="shared" si="26"/>
        <v>100</v>
      </c>
      <c r="M108" s="670">
        <f t="shared" si="26"/>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744</v>
      </c>
      <c r="C109" s="3282" t="s">
        <v>3157</v>
      </c>
      <c r="D109" s="679"/>
      <c r="E109" s="679"/>
      <c r="F109" s="709"/>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4.4" thickBot="1">
      <c r="A110" s="660"/>
      <c r="B110" s="669"/>
      <c r="C110" s="670">
        <v>100</v>
      </c>
      <c r="D110" s="670">
        <f t="shared" ref="D110:M110" si="27">C110-$K36</f>
        <v>98</v>
      </c>
      <c r="E110" s="670">
        <f t="shared" si="27"/>
        <v>96</v>
      </c>
      <c r="F110" s="670">
        <f t="shared" si="27"/>
        <v>94</v>
      </c>
      <c r="G110" s="670">
        <f t="shared" si="27"/>
        <v>92</v>
      </c>
      <c r="H110" s="670">
        <f t="shared" si="27"/>
        <v>90</v>
      </c>
      <c r="I110" s="670">
        <f t="shared" si="27"/>
        <v>88</v>
      </c>
      <c r="J110" s="670">
        <f t="shared" si="27"/>
        <v>86</v>
      </c>
      <c r="K110" s="670">
        <f t="shared" si="27"/>
        <v>84</v>
      </c>
      <c r="L110" s="670">
        <f t="shared" si="27"/>
        <v>82</v>
      </c>
      <c r="M110" s="670">
        <f t="shared" si="27"/>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745</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746</v>
      </c>
      <c r="C114" s="3282" t="s">
        <v>3159</v>
      </c>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8">C115-$K38</f>
        <v>98</v>
      </c>
      <c r="E115" s="670">
        <f t="shared" si="28"/>
        <v>96</v>
      </c>
      <c r="F115" s="670">
        <f t="shared" si="28"/>
        <v>94</v>
      </c>
      <c r="G115" s="670">
        <f t="shared" si="28"/>
        <v>92</v>
      </c>
      <c r="H115" s="670">
        <f t="shared" si="28"/>
        <v>90</v>
      </c>
      <c r="I115" s="670">
        <f t="shared" si="28"/>
        <v>88</v>
      </c>
      <c r="J115" s="670">
        <f t="shared" si="28"/>
        <v>86</v>
      </c>
      <c r="K115" s="670">
        <f t="shared" si="28"/>
        <v>84</v>
      </c>
      <c r="L115" s="670">
        <f t="shared" si="28"/>
        <v>82</v>
      </c>
      <c r="M115" s="670">
        <f t="shared" si="28"/>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82" t="s">
        <v>2541</v>
      </c>
      <c r="D116" s="3282" t="s">
        <v>2542</v>
      </c>
      <c r="E116" s="3282" t="s">
        <v>2543</v>
      </c>
      <c r="F116" s="3282" t="s">
        <v>2544</v>
      </c>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98</v>
      </c>
      <c r="E117" s="670">
        <f>D117-$K39</f>
        <v>96</v>
      </c>
      <c r="F117" s="670">
        <f>E117-$K39</f>
        <v>94</v>
      </c>
      <c r="G117" s="670">
        <f>F117-$K39</f>
        <v>92</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747</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9.4" thickTop="1">
      <c r="A120" s="719"/>
      <c r="B120" s="664" t="s">
        <v>726</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748</v>
      </c>
      <c r="C122" s="3282" t="s">
        <v>3165</v>
      </c>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30">C123-$K42</f>
        <v>98</v>
      </c>
      <c r="E123" s="670">
        <f t="shared" si="30"/>
        <v>96</v>
      </c>
      <c r="F123" s="670">
        <f t="shared" si="30"/>
        <v>94</v>
      </c>
      <c r="G123" s="670">
        <f t="shared" si="30"/>
        <v>92</v>
      </c>
      <c r="H123" s="670">
        <f t="shared" si="30"/>
        <v>90</v>
      </c>
      <c r="I123" s="670">
        <f t="shared" si="30"/>
        <v>88</v>
      </c>
      <c r="J123" s="670">
        <f t="shared" si="30"/>
        <v>86</v>
      </c>
      <c r="K123" s="670">
        <f t="shared" si="30"/>
        <v>84</v>
      </c>
      <c r="L123" s="670">
        <f t="shared" si="30"/>
        <v>82</v>
      </c>
      <c r="M123" s="670">
        <f t="shared" si="30"/>
        <v>80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749</v>
      </c>
      <c r="C124" s="699" t="s">
        <v>572</v>
      </c>
      <c r="D124" s="699" t="s">
        <v>573</v>
      </c>
      <c r="E124" s="699" t="s">
        <v>574</v>
      </c>
      <c r="F124" s="699" t="s">
        <v>575</v>
      </c>
      <c r="G124" s="699" t="s">
        <v>576</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2246</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ht="15.6">
      <c r="A137" s="2059"/>
      <c r="B137" s="1831" t="s">
        <v>2247</v>
      </c>
      <c r="C137" s="1832"/>
      <c r="D137" s="1832"/>
      <c r="E137" s="1832"/>
      <c r="F137" s="1832"/>
      <c r="G137" s="1833"/>
      <c r="H137" s="1834"/>
      <c r="I137" s="1835" t="s">
        <v>2248</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ht="15.6">
      <c r="A138" s="2059"/>
      <c r="B138" s="1837"/>
      <c r="C138" s="1838" t="s">
        <v>2249</v>
      </c>
      <c r="D138" s="1838" t="s">
        <v>2250</v>
      </c>
      <c r="E138" s="1839" t="s">
        <v>2251</v>
      </c>
      <c r="F138" s="1840" t="s">
        <v>2252</v>
      </c>
      <c r="G138" s="1838" t="s">
        <v>2250</v>
      </c>
      <c r="H138" s="1841" t="s">
        <v>2251</v>
      </c>
      <c r="I138" s="1842"/>
      <c r="J138" s="1838" t="s">
        <v>2255</v>
      </c>
      <c r="K138" s="1841" t="s">
        <v>2256</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2257</v>
      </c>
      <c r="E139" s="1812">
        <v>100</v>
      </c>
      <c r="F139" s="1813">
        <v>102.5</v>
      </c>
      <c r="G139" s="1843" t="s">
        <v>2257</v>
      </c>
      <c r="H139" s="1814">
        <v>105</v>
      </c>
      <c r="I139" s="1844" t="s">
        <v>2259</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6">
      <c r="A140" s="2059"/>
      <c r="B140" s="1816">
        <v>5</v>
      </c>
      <c r="C140" s="1817">
        <v>100</v>
      </c>
      <c r="D140" s="1845"/>
      <c r="E140" s="1818"/>
      <c r="F140" s="1819">
        <v>102</v>
      </c>
      <c r="G140" s="1845"/>
      <c r="H140" s="1820"/>
      <c r="I140" s="1846" t="s">
        <v>2260</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6">
      <c r="A141" s="2059"/>
      <c r="B141" s="1816">
        <v>4</v>
      </c>
      <c r="C141" s="1817">
        <v>102</v>
      </c>
      <c r="D141" s="1845"/>
      <c r="E141" s="1818"/>
      <c r="F141" s="1819">
        <v>101.5</v>
      </c>
      <c r="G141" s="1845"/>
      <c r="H141" s="1820"/>
      <c r="I141" s="1846" t="s">
        <v>2261</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6">
      <c r="A142" s="2059"/>
      <c r="B142" s="1816">
        <v>3</v>
      </c>
      <c r="C142" s="1817">
        <v>103</v>
      </c>
      <c r="D142" s="1845"/>
      <c r="E142" s="1818"/>
      <c r="F142" s="1819">
        <v>101</v>
      </c>
      <c r="G142" s="1845"/>
      <c r="H142" s="1820"/>
      <c r="I142" s="1846" t="s">
        <v>2262</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6">
      <c r="A143" s="2059"/>
      <c r="B143" s="1816">
        <v>2</v>
      </c>
      <c r="C143" s="1817">
        <v>100</v>
      </c>
      <c r="D143" s="1845"/>
      <c r="E143" s="1818"/>
      <c r="F143" s="1819">
        <v>100.5</v>
      </c>
      <c r="G143" s="1845"/>
      <c r="H143" s="1820"/>
      <c r="I143" s="1846" t="s">
        <v>2263</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2264</v>
      </c>
      <c r="E144" s="1818">
        <v>102</v>
      </c>
      <c r="F144" s="1824">
        <v>100</v>
      </c>
      <c r="G144" s="1847" t="s">
        <v>2264</v>
      </c>
      <c r="H144" s="1820">
        <v>105</v>
      </c>
      <c r="I144" s="1846" t="s">
        <v>2263</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6.2" thickBot="1">
      <c r="A145" s="2059"/>
      <c r="B145" s="1848" t="s">
        <v>2265</v>
      </c>
      <c r="C145" s="1825">
        <f>ROUND(MAX(C139:C144)/MIN(C139:C144)-1,3)</f>
        <v>7.2999999999999995E-2</v>
      </c>
      <c r="D145" s="1849"/>
      <c r="E145" s="1849"/>
      <c r="F145" s="1850" t="s">
        <v>2266</v>
      </c>
      <c r="G145" s="1851"/>
      <c r="H145" s="1852"/>
      <c r="I145" s="1853" t="s">
        <v>2263</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ht="14.4">
      <c r="A147" s="2059"/>
      <c r="B147" s="1872" t="s">
        <v>2274</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ht="14.4">
      <c r="A148" s="2059"/>
      <c r="B148" s="1872" t="s">
        <v>2275</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132" priority="18" stopIfTrue="1" operator="containsText" text="超过">
      <formula>NOT(ISERROR(SEARCH("超过",F52)))</formula>
    </cfRule>
  </conditionalFormatting>
  <conditionalFormatting sqref="J54">
    <cfRule type="containsText" dxfId="131" priority="17" stopIfTrue="1" operator="containsText" text="超过">
      <formula>NOT(ISERROR(SEARCH("超过",J54)))</formula>
    </cfRule>
  </conditionalFormatting>
  <conditionalFormatting sqref="H54">
    <cfRule type="containsText" dxfId="130" priority="16" stopIfTrue="1" operator="containsText" text="超过">
      <formula>NOT(ISERROR(SEARCH("超过",H54)))</formula>
    </cfRule>
  </conditionalFormatting>
  <conditionalFormatting sqref="F54">
    <cfRule type="containsText" dxfId="129" priority="15" stopIfTrue="1" operator="containsText" text="超过">
      <formula>NOT(ISERROR(SEARCH("超过",F54)))</formula>
    </cfRule>
  </conditionalFormatting>
  <conditionalFormatting sqref="F53 H53 J53">
    <cfRule type="containsText" dxfId="128" priority="14" stopIfTrue="1" operator="containsText" text="超过">
      <formula>NOT(ISERROR(SEARCH("超过",F53)))</formula>
    </cfRule>
  </conditionalFormatting>
  <conditionalFormatting sqref="E52">
    <cfRule type="expression" dxfId="127" priority="13"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8" zoomScaleNormal="60" zoomScaleSheetLayoutView="100" workbookViewId="0">
      <selection activeCell="M23" sqref="M23"/>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711</v>
      </c>
      <c r="B1" s="2466" t="s">
        <v>712</v>
      </c>
      <c r="C1" s="2467" t="s">
        <v>713</v>
      </c>
      <c r="D1" s="2468" t="s">
        <v>3170</v>
      </c>
      <c r="E1" s="2008"/>
      <c r="F1" s="2523" t="s">
        <v>3166</v>
      </c>
      <c r="G1" s="1531" t="s">
        <v>714</v>
      </c>
      <c r="H1" s="499"/>
      <c r="I1" s="499"/>
      <c r="J1" s="499"/>
      <c r="K1" s="500"/>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6" t="s">
        <v>460</v>
      </c>
      <c r="B2" s="2465">
        <f>ROUND(B3*D3/10000,0)</f>
        <v>0</v>
      </c>
      <c r="C2" s="2008"/>
      <c r="D2" s="2008"/>
      <c r="E2" s="2008"/>
      <c r="F2" s="2081"/>
      <c r="G2" s="2008"/>
      <c r="H2" s="2008"/>
      <c r="I2" s="2008"/>
      <c r="J2" s="2008"/>
      <c r="K2" s="2082"/>
      <c r="L2" s="2083"/>
      <c r="M2" s="2084"/>
      <c r="N2" s="2084"/>
      <c r="O2" s="2084"/>
      <c r="P2" s="1532"/>
      <c r="Q2" s="1532"/>
      <c r="R2" s="1532"/>
      <c r="S2" s="1532"/>
      <c r="T2" s="1532"/>
      <c r="U2" s="1532"/>
      <c r="V2" s="1532"/>
      <c r="W2" s="1532"/>
      <c r="X2" s="1532"/>
      <c r="Y2" s="1532"/>
      <c r="Z2" s="1532"/>
      <c r="AA2" s="1532"/>
      <c r="AB2" s="1532"/>
      <c r="AC2" s="1533"/>
    </row>
    <row r="3" spans="1:29" s="1314" customFormat="1" ht="28.5" customHeight="1" thickBot="1">
      <c r="A3" s="502" t="s">
        <v>512</v>
      </c>
      <c r="B3" s="839">
        <f>C49</f>
        <v>7258</v>
      </c>
      <c r="C3" s="840" t="s">
        <v>715</v>
      </c>
      <c r="D3" s="839">
        <f>SUMIF('数据-汇总表'!$C19:$C33,D1,'数据-汇总表'!$E19:$E33)</f>
        <v>0</v>
      </c>
      <c r="E3" s="2008"/>
      <c r="F3" s="2081"/>
      <c r="G3" s="2008"/>
      <c r="H3" s="2008"/>
      <c r="I3" s="2008"/>
      <c r="J3" s="2008"/>
      <c r="K3" s="2082"/>
      <c r="L3" s="2083"/>
      <c r="M3" s="2084"/>
      <c r="N3" s="2084"/>
      <c r="O3" s="2084"/>
      <c r="P3" s="1532"/>
      <c r="Q3" s="1532"/>
      <c r="R3" s="1532"/>
      <c r="S3" s="1532"/>
      <c r="T3" s="1532"/>
      <c r="U3" s="1532"/>
      <c r="V3" s="1532"/>
      <c r="W3" s="1532"/>
      <c r="X3" s="1532"/>
      <c r="Y3" s="1532"/>
      <c r="Z3" s="1532"/>
      <c r="AA3" s="1532"/>
      <c r="AB3" s="1532"/>
      <c r="AC3" s="1534"/>
    </row>
    <row r="4" spans="1:29" ht="14.4">
      <c r="A4" s="505" t="s">
        <v>514</v>
      </c>
      <c r="B4" s="506"/>
      <c r="C4" s="3479" t="s">
        <v>515</v>
      </c>
      <c r="D4" s="3480"/>
      <c r="E4" s="3513" t="s">
        <v>516</v>
      </c>
      <c r="F4" s="3514"/>
      <c r="G4" s="3479" t="s">
        <v>517</v>
      </c>
      <c r="H4" s="3480"/>
      <c r="I4" s="3479" t="s">
        <v>518</v>
      </c>
      <c r="J4" s="3480"/>
      <c r="K4" s="841" t="s">
        <v>519</v>
      </c>
      <c r="L4" s="2014"/>
      <c r="M4" s="2015"/>
      <c r="N4" s="2015"/>
      <c r="O4" s="2015"/>
      <c r="P4" s="3481" t="s">
        <v>520</v>
      </c>
      <c r="Q4" s="3482"/>
      <c r="R4" s="3487" t="s">
        <v>516</v>
      </c>
      <c r="S4" s="3488"/>
      <c r="T4" s="3487" t="s">
        <v>517</v>
      </c>
      <c r="U4" s="3488"/>
      <c r="V4" s="3474" t="s">
        <v>518</v>
      </c>
      <c r="W4" s="3474"/>
      <c r="X4" s="1501"/>
      <c r="Y4" s="3487" t="s">
        <v>520</v>
      </c>
      <c r="Z4" s="3488"/>
      <c r="AA4" s="3476" t="s">
        <v>516</v>
      </c>
      <c r="AB4" s="3476" t="s">
        <v>517</v>
      </c>
      <c r="AC4" s="3476" t="s">
        <v>518</v>
      </c>
    </row>
    <row r="5" spans="1:29">
      <c r="A5" s="508"/>
      <c r="B5" s="509"/>
      <c r="C5" s="3495" t="s">
        <v>2886</v>
      </c>
      <c r="D5" s="3496"/>
      <c r="E5" s="3590" t="s">
        <v>3150</v>
      </c>
      <c r="F5" s="3516"/>
      <c r="G5" s="3591" t="s">
        <v>3151</v>
      </c>
      <c r="H5" s="3496"/>
      <c r="I5" s="3591" t="s">
        <v>3173</v>
      </c>
      <c r="J5" s="3496"/>
      <c r="K5" s="842"/>
      <c r="L5" s="2014"/>
      <c r="M5" s="2015"/>
      <c r="N5" s="2015"/>
      <c r="O5" s="2015"/>
      <c r="P5" s="3483"/>
      <c r="Q5" s="3484"/>
      <c r="R5" s="3489"/>
      <c r="S5" s="3490"/>
      <c r="T5" s="3489"/>
      <c r="U5" s="3490"/>
      <c r="V5" s="3474"/>
      <c r="W5" s="3474"/>
      <c r="X5" s="1501"/>
      <c r="Y5" s="3489"/>
      <c r="Z5" s="3490"/>
      <c r="AA5" s="3477"/>
      <c r="AB5" s="3477"/>
      <c r="AC5" s="3477"/>
    </row>
    <row r="6" spans="1:29" ht="15" thickBot="1">
      <c r="A6" s="510"/>
      <c r="B6" s="511"/>
      <c r="C6" s="3493" t="s">
        <v>2890</v>
      </c>
      <c r="D6" s="3494"/>
      <c r="E6" s="3511" t="s">
        <v>2890</v>
      </c>
      <c r="F6" s="3512"/>
      <c r="G6" s="3493" t="s">
        <v>2890</v>
      </c>
      <c r="H6" s="3494"/>
      <c r="I6" s="3493" t="s">
        <v>2890</v>
      </c>
      <c r="J6" s="3494"/>
      <c r="K6" s="842" t="s">
        <v>521</v>
      </c>
      <c r="L6" s="2014"/>
      <c r="M6" s="2015"/>
      <c r="N6" s="2015"/>
      <c r="O6" s="2015"/>
      <c r="P6" s="3485"/>
      <c r="Q6" s="3486"/>
      <c r="R6" s="3489"/>
      <c r="S6" s="3490"/>
      <c r="T6" s="3491"/>
      <c r="U6" s="3492"/>
      <c r="V6" s="3474"/>
      <c r="W6" s="3474"/>
      <c r="X6" s="1501"/>
      <c r="Y6" s="3491"/>
      <c r="Z6" s="3492"/>
      <c r="AA6" s="3478"/>
      <c r="AB6" s="3478"/>
      <c r="AC6" s="3478"/>
    </row>
    <row r="7" spans="1:29" s="1202" customFormat="1" ht="15" thickBot="1">
      <c r="A7" s="2628"/>
      <c r="B7" s="2635" t="s">
        <v>522</v>
      </c>
      <c r="C7" s="512">
        <f>'数据-取费表'!B2</f>
        <v>44195</v>
      </c>
      <c r="D7" s="513">
        <v>100</v>
      </c>
      <c r="E7" s="514">
        <v>44166</v>
      </c>
      <c r="F7" s="515">
        <f>SUMIF(58:58,YEAR(E7)&amp;"-"&amp;MONTH(E7),59:59)</f>
        <v>100</v>
      </c>
      <c r="G7" s="516">
        <v>44166</v>
      </c>
      <c r="H7" s="513">
        <f>SUMIF(58:58,YEAR(G7)&amp;"-"&amp;MONTH(G7),59:59)</f>
        <v>100</v>
      </c>
      <c r="I7" s="516">
        <v>44182</v>
      </c>
      <c r="J7" s="513">
        <f>SUMIF(58:58,YEAR(I7)&amp;"-"&amp;MONTH(I7),59:59)</f>
        <v>100</v>
      </c>
      <c r="K7" s="843"/>
      <c r="L7" s="2016"/>
      <c r="M7" s="2017"/>
      <c r="N7" s="2017"/>
      <c r="O7" s="2017"/>
      <c r="P7" s="3504" t="s">
        <v>523</v>
      </c>
      <c r="Q7" s="3506"/>
      <c r="R7" s="1502" t="s">
        <v>13</v>
      </c>
      <c r="S7" s="1503">
        <f t="shared" ref="S7:S15" si="0">F7</f>
        <v>100</v>
      </c>
      <c r="T7" s="1502" t="s">
        <v>13</v>
      </c>
      <c r="U7" s="1503">
        <f t="shared" ref="U7:U15" si="1">H7</f>
        <v>100</v>
      </c>
      <c r="V7" s="1502" t="s">
        <v>13</v>
      </c>
      <c r="W7" s="1503">
        <f t="shared" ref="W7:W15" si="2">J7</f>
        <v>100</v>
      </c>
      <c r="X7" s="1504"/>
      <c r="Y7" s="3504" t="s">
        <v>523</v>
      </c>
      <c r="Z7" s="3505"/>
      <c r="AA7" s="1505">
        <f>D7/F7</f>
        <v>1</v>
      </c>
      <c r="AB7" s="1505">
        <f>D7/H7</f>
        <v>1</v>
      </c>
      <c r="AC7" s="1505">
        <f>D7/J7</f>
        <v>1</v>
      </c>
    </row>
    <row r="8" spans="1:29" s="1202" customFormat="1" ht="15" thickBot="1">
      <c r="A8" s="2629"/>
      <c r="B8" s="2636" t="s">
        <v>524</v>
      </c>
      <c r="C8" s="518" t="s">
        <v>569</v>
      </c>
      <c r="D8" s="513">
        <v>100</v>
      </c>
      <c r="E8" s="844" t="s">
        <v>3025</v>
      </c>
      <c r="F8" s="515">
        <f>SUMIF(61:61,E8,62:62)-SUMIF(61:61,C8,62:62)+100</f>
        <v>100</v>
      </c>
      <c r="G8" s="518" t="s">
        <v>3025</v>
      </c>
      <c r="H8" s="513">
        <f>SUMIF(61:61,G8,62:62)-SUMIF(61:61,C8,62:62)+100</f>
        <v>100</v>
      </c>
      <c r="I8" s="844" t="s">
        <v>3025</v>
      </c>
      <c r="J8" s="513">
        <f>SUMIF(61:61,I8,62:62)-SUMIF(61:61,C8,62:62)+100</f>
        <v>100</v>
      </c>
      <c r="K8" s="843"/>
      <c r="L8" s="2016"/>
      <c r="M8" s="2017"/>
      <c r="N8" s="2017"/>
      <c r="O8" s="2017"/>
      <c r="P8" s="3504" t="s">
        <v>526</v>
      </c>
      <c r="Q8" s="3505"/>
      <c r="R8" s="1502" t="s">
        <v>13</v>
      </c>
      <c r="S8" s="1503">
        <f t="shared" si="0"/>
        <v>100</v>
      </c>
      <c r="T8" s="1502" t="s">
        <v>13</v>
      </c>
      <c r="U8" s="1503">
        <f t="shared" si="1"/>
        <v>100</v>
      </c>
      <c r="V8" s="1502" t="s">
        <v>13</v>
      </c>
      <c r="W8" s="1503">
        <f t="shared" si="2"/>
        <v>100</v>
      </c>
      <c r="X8" s="1504"/>
      <c r="Y8" s="3504" t="s">
        <v>526</v>
      </c>
      <c r="Z8" s="3505"/>
      <c r="AA8" s="1505">
        <f t="shared" ref="AA8:AA46" si="3">D8/F8</f>
        <v>1</v>
      </c>
      <c r="AB8" s="1505">
        <f t="shared" ref="AB8:AB46" si="4">D8/H8</f>
        <v>1</v>
      </c>
      <c r="AC8" s="1505">
        <f t="shared" ref="AC8:AC46" si="5">D8/J8</f>
        <v>1</v>
      </c>
    </row>
    <row r="9" spans="1:29" s="1202" customFormat="1" ht="14.4">
      <c r="A9" s="2630"/>
      <c r="B9" s="2637" t="s">
        <v>2736</v>
      </c>
      <c r="C9" s="3283" t="s">
        <v>3152</v>
      </c>
      <c r="D9" s="251">
        <v>100</v>
      </c>
      <c r="E9" s="846" t="s">
        <v>913</v>
      </c>
      <c r="F9" s="847">
        <f>SUMIF(63:63,E9,64:64)-SUMIF(63:63,C9,64:64)+100</f>
        <v>100</v>
      </c>
      <c r="G9" s="848" t="s">
        <v>913</v>
      </c>
      <c r="H9" s="251">
        <f>SUMIF(63:63,G9,64:64)-SUMIF(63:63,C9,64:64)+100</f>
        <v>100</v>
      </c>
      <c r="I9" s="848" t="s">
        <v>913</v>
      </c>
      <c r="J9" s="251">
        <f>SUMIF(63:63,I9,64:64)-SUMIF(63:63,C9,64:64)+100</f>
        <v>100</v>
      </c>
      <c r="K9" s="843"/>
      <c r="L9" s="2016"/>
      <c r="M9" s="2017"/>
      <c r="N9" s="2017"/>
      <c r="O9" s="2018"/>
      <c r="P9" s="3473" t="s">
        <v>528</v>
      </c>
      <c r="Q9" s="1133" t="str">
        <f t="shared" ref="Q9:Q15" si="6">B9</f>
        <v>用途</v>
      </c>
      <c r="R9" s="1502" t="s">
        <v>8</v>
      </c>
      <c r="S9" s="1503">
        <f t="shared" si="0"/>
        <v>100</v>
      </c>
      <c r="T9" s="1502" t="s">
        <v>8</v>
      </c>
      <c r="U9" s="1503">
        <f t="shared" si="1"/>
        <v>100</v>
      </c>
      <c r="V9" s="1502" t="s">
        <v>8</v>
      </c>
      <c r="W9" s="1503">
        <f t="shared" si="2"/>
        <v>100</v>
      </c>
      <c r="X9" s="1504"/>
      <c r="Y9" s="3419" t="s">
        <v>529</v>
      </c>
      <c r="Z9" s="1132" t="str">
        <f t="shared" ref="Z9:Z15" si="7">Q9</f>
        <v>用途</v>
      </c>
      <c r="AA9" s="1505">
        <f t="shared" si="3"/>
        <v>1</v>
      </c>
      <c r="AB9" s="1505">
        <f t="shared" si="4"/>
        <v>1</v>
      </c>
      <c r="AC9" s="1505">
        <f t="shared" si="5"/>
        <v>1</v>
      </c>
    </row>
    <row r="10" spans="1:29" s="1291" customFormat="1" ht="28.8">
      <c r="A10" s="2631"/>
      <c r="B10" s="2636" t="s">
        <v>2737</v>
      </c>
      <c r="C10" s="849" t="s">
        <v>3153</v>
      </c>
      <c r="D10" s="252">
        <v>100</v>
      </c>
      <c r="E10" s="850" t="s">
        <v>3153</v>
      </c>
      <c r="F10" s="851">
        <f>SUMIF(65:65,E10,66:66)-SUMIF(65:65,C10,66:66)+100</f>
        <v>100</v>
      </c>
      <c r="G10" s="849" t="s">
        <v>3153</v>
      </c>
      <c r="H10" s="252">
        <f>SUMIF(65:65,G10,66:66)-SUMIF(65:65,C10,66:66)+100</f>
        <v>100</v>
      </c>
      <c r="I10" s="849" t="s">
        <v>3153</v>
      </c>
      <c r="J10" s="252">
        <f>SUMIF(65:65,I10,66:66)-SUMIF(65:65,C10,66:66)+100</f>
        <v>100</v>
      </c>
      <c r="K10" s="852">
        <v>2</v>
      </c>
      <c r="L10" s="2019"/>
      <c r="M10" s="2058"/>
      <c r="N10" s="2058"/>
      <c r="O10" s="2020"/>
      <c r="P10" s="3473"/>
      <c r="Q10" s="1133" t="str">
        <f t="shared" si="6"/>
        <v>土地使用年限（年）</v>
      </c>
      <c r="R10" s="1502" t="s">
        <v>8</v>
      </c>
      <c r="S10" s="1503">
        <f t="shared" si="0"/>
        <v>100</v>
      </c>
      <c r="T10" s="1502" t="s">
        <v>8</v>
      </c>
      <c r="U10" s="1503">
        <f t="shared" si="1"/>
        <v>100</v>
      </c>
      <c r="V10" s="1502" t="s">
        <v>8</v>
      </c>
      <c r="W10" s="1503">
        <f t="shared" si="2"/>
        <v>100</v>
      </c>
      <c r="X10" s="1504"/>
      <c r="Y10" s="3419"/>
      <c r="Z10" s="1132" t="str">
        <f t="shared" si="7"/>
        <v>土地使用年限（年）</v>
      </c>
      <c r="AA10" s="1505">
        <f t="shared" si="3"/>
        <v>1</v>
      </c>
      <c r="AB10" s="1505">
        <f t="shared" si="4"/>
        <v>1</v>
      </c>
      <c r="AC10" s="1505">
        <f t="shared" si="5"/>
        <v>1</v>
      </c>
    </row>
    <row r="11" spans="1:29" ht="15.6" thickBot="1">
      <c r="A11" s="2632"/>
      <c r="B11" s="2636" t="s">
        <v>2738</v>
      </c>
      <c r="C11" s="526">
        <f>'数据-汇总表'!I6</f>
        <v>1.5</v>
      </c>
      <c r="D11" s="252">
        <v>100</v>
      </c>
      <c r="E11" s="527">
        <v>2</v>
      </c>
      <c r="F11" s="851">
        <f>LOOKUP(E11,68:68,69:69)-LOOKUP(C11,68:68,69:69)+100</f>
        <v>99</v>
      </c>
      <c r="G11" s="526">
        <v>2.5</v>
      </c>
      <c r="H11" s="252">
        <f>LOOKUP(G11,68:68,69:69)-LOOKUP(C11,68:68,69:69)+100</f>
        <v>99</v>
      </c>
      <c r="I11" s="526">
        <v>2.7</v>
      </c>
      <c r="J11" s="252">
        <f>LOOKUP(I11,68:68,69:69)-LOOKUP(C11,68:68,69:69)+100</f>
        <v>99</v>
      </c>
      <c r="K11" s="852">
        <v>1</v>
      </c>
      <c r="L11" s="2021"/>
      <c r="M11" s="2015"/>
      <c r="N11" s="2015"/>
      <c r="O11" s="2022"/>
      <c r="P11" s="3473"/>
      <c r="Q11" s="1133" t="str">
        <f t="shared" si="6"/>
        <v>容积率</v>
      </c>
      <c r="R11" s="1502" t="s">
        <v>11</v>
      </c>
      <c r="S11" s="1503">
        <f t="shared" si="0"/>
        <v>99</v>
      </c>
      <c r="T11" s="1502" t="s">
        <v>11</v>
      </c>
      <c r="U11" s="1503">
        <f t="shared" si="1"/>
        <v>99</v>
      </c>
      <c r="V11" s="1502" t="s">
        <v>11</v>
      </c>
      <c r="W11" s="1503">
        <f t="shared" si="2"/>
        <v>99</v>
      </c>
      <c r="X11" s="1504"/>
      <c r="Y11" s="3419"/>
      <c r="Z11" s="1132" t="str">
        <f t="shared" si="7"/>
        <v>容积率</v>
      </c>
      <c r="AA11" s="1505">
        <f t="shared" si="3"/>
        <v>1.0101010101010102</v>
      </c>
      <c r="AB11" s="1505">
        <f t="shared" si="4"/>
        <v>1.0101010101010102</v>
      </c>
      <c r="AC11" s="1505">
        <f t="shared" si="5"/>
        <v>1.0101010101010102</v>
      </c>
    </row>
    <row r="12" spans="1:29" s="1202"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73"/>
      <c r="Q12" s="1133">
        <f t="shared" si="6"/>
        <v>111</v>
      </c>
      <c r="R12" s="1502" t="s">
        <v>11</v>
      </c>
      <c r="S12" s="1503">
        <f t="shared" si="0"/>
        <v>100</v>
      </c>
      <c r="T12" s="1502" t="s">
        <v>11</v>
      </c>
      <c r="U12" s="1503">
        <f t="shared" si="1"/>
        <v>100</v>
      </c>
      <c r="V12" s="1502" t="s">
        <v>11</v>
      </c>
      <c r="W12" s="1503">
        <f t="shared" si="2"/>
        <v>100</v>
      </c>
      <c r="X12" s="1504"/>
      <c r="Y12" s="3419"/>
      <c r="Z12" s="1132">
        <f t="shared" si="7"/>
        <v>111</v>
      </c>
      <c r="AA12" s="1505">
        <f>D12/F12</f>
        <v>1</v>
      </c>
      <c r="AB12" s="1505">
        <f>D12/H12</f>
        <v>1</v>
      </c>
      <c r="AC12" s="1505">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73"/>
      <c r="Q13" s="1133">
        <f t="shared" si="6"/>
        <v>111</v>
      </c>
      <c r="R13" s="1502" t="s">
        <v>11</v>
      </c>
      <c r="S13" s="1503">
        <f t="shared" si="0"/>
        <v>100</v>
      </c>
      <c r="T13" s="1502" t="s">
        <v>11</v>
      </c>
      <c r="U13" s="1503">
        <f t="shared" si="1"/>
        <v>100</v>
      </c>
      <c r="V13" s="1502" t="s">
        <v>11</v>
      </c>
      <c r="W13" s="1503">
        <f t="shared" si="2"/>
        <v>100</v>
      </c>
      <c r="X13" s="1504"/>
      <c r="Y13" s="3419"/>
      <c r="Z13" s="1132">
        <f t="shared" si="7"/>
        <v>111</v>
      </c>
      <c r="AA13" s="1505">
        <f t="shared" si="3"/>
        <v>1</v>
      </c>
      <c r="AB13" s="1505">
        <f t="shared" si="4"/>
        <v>1</v>
      </c>
      <c r="AC13" s="1505">
        <f t="shared" si="5"/>
        <v>1</v>
      </c>
    </row>
    <row r="14" spans="1:29" ht="15.6"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73"/>
      <c r="Q14" s="1133">
        <f t="shared" si="6"/>
        <v>111</v>
      </c>
      <c r="R14" s="1502" t="s">
        <v>11</v>
      </c>
      <c r="S14" s="1503">
        <f t="shared" si="0"/>
        <v>100</v>
      </c>
      <c r="T14" s="1502" t="s">
        <v>11</v>
      </c>
      <c r="U14" s="1503">
        <f t="shared" si="1"/>
        <v>100</v>
      </c>
      <c r="V14" s="1502" t="s">
        <v>11</v>
      </c>
      <c r="W14" s="1503">
        <f t="shared" si="2"/>
        <v>100</v>
      </c>
      <c r="X14" s="1504"/>
      <c r="Y14" s="3419"/>
      <c r="Z14" s="1132">
        <f t="shared" si="7"/>
        <v>111</v>
      </c>
      <c r="AA14" s="1505">
        <f t="shared" si="3"/>
        <v>1</v>
      </c>
      <c r="AB14" s="1505">
        <f t="shared" si="4"/>
        <v>1</v>
      </c>
      <c r="AC14" s="1505">
        <f t="shared" si="5"/>
        <v>1</v>
      </c>
    </row>
    <row r="15" spans="1:29" ht="96.6">
      <c r="A15" s="2626" t="s">
        <v>2734</v>
      </c>
      <c r="B15" s="164" t="s">
        <v>294</v>
      </c>
      <c r="C15" s="855" t="str">
        <f>估价对象房地状况!C3</f>
        <v>估价对象周边居住用地比例、居住小区规模和社区发展完善程度，综合评价居住社区成熟度一般</v>
      </c>
      <c r="D15" s="542">
        <v>100</v>
      </c>
      <c r="E15" s="543"/>
      <c r="F15" s="544">
        <f>SUMIF(76:76,E16,77:77)-SUMIF(76:76,C16,77:77)+100</f>
        <v>100</v>
      </c>
      <c r="G15" s="543"/>
      <c r="H15" s="542">
        <f>SUMIF(76:76,G16,77:77)-SUMIF(76:76,C16,77:77)+100</f>
        <v>100</v>
      </c>
      <c r="I15" s="543"/>
      <c r="J15" s="542">
        <f>SUMIF(76:76,I16,77:77)-SUMIF(76:76,C16,77:77)+100</f>
        <v>100</v>
      </c>
      <c r="K15" s="856">
        <v>2</v>
      </c>
      <c r="L15" s="2023"/>
      <c r="M15" s="2015"/>
      <c r="N15" s="2015"/>
      <c r="O15" s="2022"/>
      <c r="P15" s="3507" t="s">
        <v>533</v>
      </c>
      <c r="Q15" s="1506" t="str">
        <f t="shared" si="6"/>
        <v>居住社区成熟度</v>
      </c>
      <c r="R15" s="1507" t="s">
        <v>11</v>
      </c>
      <c r="S15" s="1508">
        <f t="shared" si="0"/>
        <v>100</v>
      </c>
      <c r="T15" s="1507" t="s">
        <v>11</v>
      </c>
      <c r="U15" s="1508">
        <f t="shared" si="1"/>
        <v>100</v>
      </c>
      <c r="V15" s="1507" t="s">
        <v>11</v>
      </c>
      <c r="W15" s="1508">
        <f t="shared" si="2"/>
        <v>100</v>
      </c>
      <c r="X15" s="1501"/>
      <c r="Y15" s="3507" t="s">
        <v>533</v>
      </c>
      <c r="Z15" s="1509" t="str">
        <f t="shared" si="7"/>
        <v>居住社区成熟度</v>
      </c>
      <c r="AA15" s="1510">
        <f t="shared" si="3"/>
        <v>1</v>
      </c>
      <c r="AB15" s="1510">
        <f t="shared" si="4"/>
        <v>1</v>
      </c>
      <c r="AC15" s="1510">
        <f t="shared" si="5"/>
        <v>1</v>
      </c>
    </row>
    <row r="16" spans="1:29" ht="15">
      <c r="A16" s="525"/>
      <c r="B16" s="857"/>
      <c r="C16" s="569" t="s">
        <v>3130</v>
      </c>
      <c r="D16" s="548"/>
      <c r="E16" s="549" t="s">
        <v>3130</v>
      </c>
      <c r="F16" s="550"/>
      <c r="G16" s="549" t="s">
        <v>3130</v>
      </c>
      <c r="H16" s="552"/>
      <c r="I16" s="549" t="s">
        <v>3130</v>
      </c>
      <c r="J16" s="548"/>
      <c r="K16" s="858"/>
      <c r="L16" s="2023"/>
      <c r="M16" s="2015"/>
      <c r="N16" s="2015"/>
      <c r="O16" s="2022"/>
      <c r="P16" s="3508"/>
      <c r="Q16" s="1506"/>
      <c r="R16" s="1507"/>
      <c r="S16" s="1508"/>
      <c r="T16" s="1507"/>
      <c r="U16" s="1508"/>
      <c r="V16" s="1507"/>
      <c r="W16" s="1508"/>
      <c r="X16" s="1501"/>
      <c r="Y16" s="3508"/>
      <c r="Z16" s="1509"/>
      <c r="AA16" s="1510">
        <v>1</v>
      </c>
      <c r="AB16" s="1510">
        <v>1</v>
      </c>
      <c r="AC16" s="1510">
        <v>1</v>
      </c>
    </row>
    <row r="17" spans="1:29" ht="82.8">
      <c r="A17" s="525"/>
      <c r="B17" s="859" t="s">
        <v>295</v>
      </c>
      <c r="C17" s="860" t="str">
        <f>估价对象房地状况!C6</f>
        <v>估价对象周边道路状况、公共交通通达情况、停车便捷程度，综合评价交通便捷度较好</v>
      </c>
      <c r="D17" s="552">
        <v>100</v>
      </c>
      <c r="E17" s="555"/>
      <c r="F17" s="556">
        <f>SUMIF(78:78,E18,79:79)-SUMIF(78:78,C18,79:79)+100</f>
        <v>100</v>
      </c>
      <c r="G17" s="555"/>
      <c r="H17" s="558">
        <f>SUMIF(78:78,G18,79:79)-SUMIF(78:78,C18,79:79)+100</f>
        <v>100</v>
      </c>
      <c r="I17" s="555"/>
      <c r="J17" s="558">
        <f>SUMIF(78:78,I18,79:79)-SUMIF(78:78,C18,79:79)+100</f>
        <v>100</v>
      </c>
      <c r="K17" s="856">
        <v>2</v>
      </c>
      <c r="L17" s="2023"/>
      <c r="M17" s="2015"/>
      <c r="N17" s="2015"/>
      <c r="O17" s="2022"/>
      <c r="P17" s="3508"/>
      <c r="Q17" s="1506" t="str">
        <f>B17</f>
        <v>交通便捷度</v>
      </c>
      <c r="R17" s="1507" t="s">
        <v>11</v>
      </c>
      <c r="S17" s="1508">
        <f>F17</f>
        <v>100</v>
      </c>
      <c r="T17" s="1507" t="s">
        <v>11</v>
      </c>
      <c r="U17" s="1508">
        <f>H17</f>
        <v>100</v>
      </c>
      <c r="V17" s="1507" t="s">
        <v>11</v>
      </c>
      <c r="W17" s="1508">
        <f>J17</f>
        <v>100</v>
      </c>
      <c r="X17" s="1501"/>
      <c r="Y17" s="3508"/>
      <c r="Z17" s="1509" t="str">
        <f>Q17</f>
        <v>交通便捷度</v>
      </c>
      <c r="AA17" s="1510">
        <f t="shared" si="3"/>
        <v>1</v>
      </c>
      <c r="AB17" s="1510">
        <f t="shared" si="4"/>
        <v>1</v>
      </c>
      <c r="AC17" s="1510">
        <f t="shared" si="5"/>
        <v>1</v>
      </c>
    </row>
    <row r="18" spans="1:29" ht="15">
      <c r="A18" s="525"/>
      <c r="B18" s="588"/>
      <c r="C18" s="861" t="s">
        <v>3131</v>
      </c>
      <c r="D18" s="552"/>
      <c r="E18" s="561" t="s">
        <v>3131</v>
      </c>
      <c r="F18" s="556"/>
      <c r="G18" s="561" t="s">
        <v>3131</v>
      </c>
      <c r="H18" s="548"/>
      <c r="I18" s="561" t="s">
        <v>3131</v>
      </c>
      <c r="J18" s="548"/>
      <c r="K18" s="858"/>
      <c r="L18" s="2023"/>
      <c r="M18" s="2015"/>
      <c r="N18" s="2015"/>
      <c r="O18" s="2022"/>
      <c r="P18" s="3508"/>
      <c r="Q18" s="1506"/>
      <c r="R18" s="1507"/>
      <c r="S18" s="1508"/>
      <c r="T18" s="1507"/>
      <c r="U18" s="1508"/>
      <c r="V18" s="1507"/>
      <c r="W18" s="1508"/>
      <c r="X18" s="1501"/>
      <c r="Y18" s="3508"/>
      <c r="Z18" s="1509"/>
      <c r="AA18" s="1510">
        <v>1</v>
      </c>
      <c r="AB18" s="1510">
        <v>1</v>
      </c>
      <c r="AC18" s="1510">
        <v>1</v>
      </c>
    </row>
    <row r="19" spans="1:29" ht="41.4">
      <c r="A19" s="525"/>
      <c r="B19" s="2443" t="s">
        <v>2527</v>
      </c>
      <c r="C19" s="860" t="str">
        <f>估价对象房地状况!C7</f>
        <v>估价对象所在区域公共配套设施齐备情况</v>
      </c>
      <c r="D19" s="558">
        <v>100</v>
      </c>
      <c r="E19" s="563"/>
      <c r="F19" s="564">
        <f>SUMIF(80:80,E20,81:81)-SUMIF(80:80,C20,81:81)+100</f>
        <v>100</v>
      </c>
      <c r="G19" s="563"/>
      <c r="H19" s="552">
        <f>SUMIF(80:80,G20,81:81)-SUMIF(80:80,C20,81:81)+100</f>
        <v>100</v>
      </c>
      <c r="I19" s="563"/>
      <c r="J19" s="552">
        <f>SUMIF(80:80,I20,81:81)-SUMIF(80:80,C20,81:81)+100</f>
        <v>100</v>
      </c>
      <c r="K19" s="856">
        <v>2</v>
      </c>
      <c r="L19" s="2023"/>
      <c r="M19" s="2015"/>
      <c r="N19" s="2015"/>
      <c r="O19" s="2022"/>
      <c r="P19" s="3508"/>
      <c r="Q19" s="1506" t="str">
        <f>B19</f>
        <v>公共配套设施</v>
      </c>
      <c r="R19" s="1507" t="s">
        <v>11</v>
      </c>
      <c r="S19" s="1508">
        <f>F19</f>
        <v>100</v>
      </c>
      <c r="T19" s="1507" t="s">
        <v>11</v>
      </c>
      <c r="U19" s="1508">
        <f>H19</f>
        <v>100</v>
      </c>
      <c r="V19" s="1507" t="s">
        <v>11</v>
      </c>
      <c r="W19" s="1508">
        <f>J19</f>
        <v>100</v>
      </c>
      <c r="X19" s="1501"/>
      <c r="Y19" s="3508"/>
      <c r="Z19" s="1509" t="str">
        <f>Q19</f>
        <v>公共配套设施</v>
      </c>
      <c r="AA19" s="1510">
        <f t="shared" si="3"/>
        <v>1</v>
      </c>
      <c r="AB19" s="1510">
        <f t="shared" si="4"/>
        <v>1</v>
      </c>
      <c r="AC19" s="1510">
        <f t="shared" si="5"/>
        <v>1</v>
      </c>
    </row>
    <row r="20" spans="1:29" ht="15">
      <c r="A20" s="525"/>
      <c r="B20" s="588"/>
      <c r="C20" s="569" t="s">
        <v>3130</v>
      </c>
      <c r="D20" s="548"/>
      <c r="E20" s="549" t="s">
        <v>3130</v>
      </c>
      <c r="F20" s="550"/>
      <c r="G20" s="549" t="s">
        <v>3130</v>
      </c>
      <c r="H20" s="548"/>
      <c r="I20" s="549" t="s">
        <v>3130</v>
      </c>
      <c r="J20" s="548"/>
      <c r="K20" s="858"/>
      <c r="L20" s="2023"/>
      <c r="M20" s="2015"/>
      <c r="N20" s="2015"/>
      <c r="O20" s="2022"/>
      <c r="P20" s="3508"/>
      <c r="Q20" s="1506"/>
      <c r="R20" s="1507"/>
      <c r="S20" s="1508"/>
      <c r="T20" s="1507"/>
      <c r="U20" s="1508"/>
      <c r="V20" s="1507"/>
      <c r="W20" s="1508"/>
      <c r="X20" s="1501"/>
      <c r="Y20" s="3508"/>
      <c r="Z20" s="1509"/>
      <c r="AA20" s="1510">
        <v>1</v>
      </c>
      <c r="AB20" s="1510">
        <v>1</v>
      </c>
      <c r="AC20" s="1510">
        <v>1</v>
      </c>
    </row>
    <row r="21" spans="1:29" ht="27.6">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5"/>
      <c r="J21" s="558">
        <f>SUMIF(82:82,I22,83:83)-SUMIF(82:82,C22,83:83)+100</f>
        <v>100</v>
      </c>
      <c r="K21" s="856">
        <v>2</v>
      </c>
      <c r="L21" s="2023"/>
      <c r="M21" s="2015"/>
      <c r="N21" s="2015"/>
      <c r="O21" s="2022"/>
      <c r="P21" s="3508"/>
      <c r="Q21" s="2428" t="str">
        <f>B21</f>
        <v>基础设施水平</v>
      </c>
      <c r="R21" s="1507" t="s">
        <v>11</v>
      </c>
      <c r="S21" s="1508">
        <f>F21</f>
        <v>100</v>
      </c>
      <c r="T21" s="1507" t="s">
        <v>11</v>
      </c>
      <c r="U21" s="1508">
        <f>H21</f>
        <v>100</v>
      </c>
      <c r="V21" s="1507" t="s">
        <v>11</v>
      </c>
      <c r="W21" s="1508">
        <f>J21</f>
        <v>100</v>
      </c>
      <c r="X21" s="2430"/>
      <c r="Y21" s="3508"/>
      <c r="Z21" s="2429" t="str">
        <f>Q21</f>
        <v>基础设施水平</v>
      </c>
      <c r="AA21" s="1510">
        <f t="shared" ref="AA21" si="8">D21/F21</f>
        <v>1</v>
      </c>
      <c r="AB21" s="1510">
        <f t="shared" ref="AB21" si="9">D21/H21</f>
        <v>1</v>
      </c>
      <c r="AC21" s="1510">
        <f t="shared" ref="AC21" si="10">D21/J21</f>
        <v>1</v>
      </c>
    </row>
    <row r="22" spans="1:29" ht="15">
      <c r="A22" s="525"/>
      <c r="B22" s="910"/>
      <c r="C22" s="861" t="s">
        <v>3132</v>
      </c>
      <c r="D22" s="548"/>
      <c r="E22" s="569" t="s">
        <v>3132</v>
      </c>
      <c r="F22" s="550"/>
      <c r="G22" s="569" t="s">
        <v>3132</v>
      </c>
      <c r="H22" s="548"/>
      <c r="I22" s="569" t="s">
        <v>3132</v>
      </c>
      <c r="J22" s="548"/>
      <c r="K22" s="2442"/>
      <c r="L22" s="2023"/>
      <c r="M22" s="2015"/>
      <c r="N22" s="2015"/>
      <c r="O22" s="2022"/>
      <c r="P22" s="3508"/>
      <c r="Q22" s="2428"/>
      <c r="R22" s="1507"/>
      <c r="S22" s="1508"/>
      <c r="T22" s="1507"/>
      <c r="U22" s="1508"/>
      <c r="V22" s="1507"/>
      <c r="W22" s="1508"/>
      <c r="X22" s="2430"/>
      <c r="Y22" s="3508"/>
      <c r="Z22" s="2429"/>
      <c r="AA22" s="1510">
        <v>1</v>
      </c>
      <c r="AB22" s="1510">
        <v>1</v>
      </c>
      <c r="AC22" s="1510">
        <v>1</v>
      </c>
    </row>
    <row r="23" spans="1:29" ht="55.2">
      <c r="A23" s="525"/>
      <c r="B23" s="859" t="s">
        <v>296</v>
      </c>
      <c r="C23" s="860" t="str">
        <f>估价对象房地状况!C9</f>
        <v>区域自然环境：；人文环境；综合评价环境状况一般</v>
      </c>
      <c r="D23" s="552">
        <v>100</v>
      </c>
      <c r="E23" s="555"/>
      <c r="F23" s="556">
        <f>SUMIF(84:84,E24,85:85)-SUMIF(84:84,C24,85:85)+100</f>
        <v>100</v>
      </c>
      <c r="G23" s="555"/>
      <c r="H23" s="552">
        <f>SUMIF(84:84,G24,85:85)-SUMIF(84:84,C24,85:85)+100</f>
        <v>100</v>
      </c>
      <c r="I23" s="555"/>
      <c r="J23" s="552">
        <f>SUMIF(84:84,I24,85:85)-SUMIF(84:84,C24,85:85)+100</f>
        <v>100</v>
      </c>
      <c r="K23" s="856">
        <v>2</v>
      </c>
      <c r="L23" s="2023"/>
      <c r="M23" s="2015"/>
      <c r="N23" s="2015"/>
      <c r="O23" s="2022"/>
      <c r="P23" s="3508"/>
      <c r="Q23" s="1506" t="str">
        <f>B23</f>
        <v>自然及人文环境</v>
      </c>
      <c r="R23" s="1507" t="s">
        <v>11</v>
      </c>
      <c r="S23" s="1508">
        <f>F23</f>
        <v>100</v>
      </c>
      <c r="T23" s="1507" t="s">
        <v>11</v>
      </c>
      <c r="U23" s="1508">
        <f>H23</f>
        <v>100</v>
      </c>
      <c r="V23" s="1507" t="s">
        <v>11</v>
      </c>
      <c r="W23" s="1508">
        <f>J23</f>
        <v>100</v>
      </c>
      <c r="X23" s="1501"/>
      <c r="Y23" s="3508"/>
      <c r="Z23" s="1509" t="str">
        <f>Q23</f>
        <v>自然及人文环境</v>
      </c>
      <c r="AA23" s="1510">
        <f t="shared" si="3"/>
        <v>1</v>
      </c>
      <c r="AB23" s="1510">
        <f t="shared" si="4"/>
        <v>1</v>
      </c>
      <c r="AC23" s="1510">
        <f t="shared" si="5"/>
        <v>1</v>
      </c>
    </row>
    <row r="24" spans="1:29" ht="15.6" thickBot="1">
      <c r="A24" s="525"/>
      <c r="B24" s="588"/>
      <c r="C24" s="569" t="s">
        <v>3130</v>
      </c>
      <c r="D24" s="548"/>
      <c r="E24" s="549" t="s">
        <v>3130</v>
      </c>
      <c r="F24" s="550"/>
      <c r="G24" s="549" t="s">
        <v>3130</v>
      </c>
      <c r="H24" s="548"/>
      <c r="I24" s="549" t="s">
        <v>3130</v>
      </c>
      <c r="J24" s="548"/>
      <c r="K24" s="858"/>
      <c r="L24" s="2023"/>
      <c r="M24" s="2015"/>
      <c r="N24" s="2015"/>
      <c r="O24" s="2022"/>
      <c r="P24" s="3508"/>
      <c r="Q24" s="1506"/>
      <c r="R24" s="1507"/>
      <c r="S24" s="1508"/>
      <c r="T24" s="1507"/>
      <c r="U24" s="1508"/>
      <c r="V24" s="1507"/>
      <c r="W24" s="1508"/>
      <c r="X24" s="1501"/>
      <c r="Y24" s="3508"/>
      <c r="Z24" s="1509"/>
      <c r="AA24" s="1510">
        <v>1</v>
      </c>
      <c r="AB24" s="1510">
        <v>1</v>
      </c>
      <c r="AC24" s="1510">
        <v>1</v>
      </c>
    </row>
    <row r="25" spans="1:29" ht="15" hidden="1">
      <c r="A25" s="525"/>
      <c r="B25" s="1808" t="s">
        <v>2244</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08"/>
      <c r="Q25" s="1506" t="str">
        <f t="shared" ref="Q25:Q46" si="11">B25</f>
        <v>楼层-1</v>
      </c>
      <c r="R25" s="1507" t="s">
        <v>11</v>
      </c>
      <c r="S25" s="1508">
        <f>F25</f>
        <v>100</v>
      </c>
      <c r="T25" s="1507" t="s">
        <v>11</v>
      </c>
      <c r="U25" s="1508">
        <f>H25</f>
        <v>100</v>
      </c>
      <c r="V25" s="1507" t="s">
        <v>11</v>
      </c>
      <c r="W25" s="1508">
        <f>J25</f>
        <v>100</v>
      </c>
      <c r="X25" s="1501"/>
      <c r="Y25" s="3508"/>
      <c r="Z25" s="1509" t="str">
        <f>Q25</f>
        <v>楼层-1</v>
      </c>
      <c r="AA25" s="1510">
        <f t="shared" si="3"/>
        <v>1</v>
      </c>
      <c r="AB25" s="1510">
        <f t="shared" si="4"/>
        <v>1</v>
      </c>
      <c r="AC25" s="1510">
        <f t="shared" si="5"/>
        <v>1</v>
      </c>
    </row>
    <row r="26" spans="1:29" ht="15" hidden="1">
      <c r="A26" s="525"/>
      <c r="B26" s="520" t="s">
        <v>716</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08"/>
      <c r="Q26" s="1506" t="str">
        <f t="shared" si="11"/>
        <v>朝向</v>
      </c>
      <c r="R26" s="1507" t="s">
        <v>11</v>
      </c>
      <c r="S26" s="1508">
        <f>F26</f>
        <v>100</v>
      </c>
      <c r="T26" s="1507" t="s">
        <v>11</v>
      </c>
      <c r="U26" s="1508">
        <f>H26</f>
        <v>100</v>
      </c>
      <c r="V26" s="1507" t="s">
        <v>11</v>
      </c>
      <c r="W26" s="1508">
        <f>J26</f>
        <v>100</v>
      </c>
      <c r="X26" s="1501"/>
      <c r="Y26" s="3508"/>
      <c r="Z26" s="1509" t="str">
        <f>Q26</f>
        <v>朝向</v>
      </c>
      <c r="AA26" s="1510">
        <f t="shared" si="3"/>
        <v>1</v>
      </c>
      <c r="AB26" s="1510">
        <f t="shared" si="4"/>
        <v>1</v>
      </c>
      <c r="AC26" s="1510">
        <f t="shared" si="5"/>
        <v>1</v>
      </c>
    </row>
    <row r="27" spans="1:29" s="1202" customFormat="1" ht="15" hidden="1">
      <c r="A27" s="529"/>
      <c r="B27" s="530" t="s">
        <v>717</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08"/>
      <c r="Q27" s="1133" t="str">
        <f t="shared" si="11"/>
        <v>道路级别</v>
      </c>
      <c r="R27" s="1502" t="s">
        <v>11</v>
      </c>
      <c r="S27" s="1503">
        <f>F27</f>
        <v>100</v>
      </c>
      <c r="T27" s="1502" t="s">
        <v>11</v>
      </c>
      <c r="U27" s="1503">
        <f>H27</f>
        <v>100</v>
      </c>
      <c r="V27" s="1502" t="s">
        <v>11</v>
      </c>
      <c r="W27" s="1503">
        <f>J27</f>
        <v>100</v>
      </c>
      <c r="X27" s="1504"/>
      <c r="Y27" s="3508"/>
      <c r="Z27" s="1132" t="str">
        <f>Q27</f>
        <v>道路级别</v>
      </c>
      <c r="AA27" s="1510">
        <f>D27/F27</f>
        <v>1</v>
      </c>
      <c r="AB27" s="1510">
        <f>D27/H27</f>
        <v>1</v>
      </c>
      <c r="AC27" s="1510">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08"/>
      <c r="Q28" s="1506">
        <f t="shared" si="11"/>
        <v>111</v>
      </c>
      <c r="R28" s="1507" t="s">
        <v>11</v>
      </c>
      <c r="S28" s="1508">
        <f t="shared" ref="S28:S46" si="12">F28</f>
        <v>100</v>
      </c>
      <c r="T28" s="1507" t="s">
        <v>11</v>
      </c>
      <c r="U28" s="1508">
        <f t="shared" ref="U28:U46" si="13">H28</f>
        <v>100</v>
      </c>
      <c r="V28" s="1507" t="s">
        <v>11</v>
      </c>
      <c r="W28" s="1508">
        <f t="shared" ref="W28:W46" si="14">J28</f>
        <v>100</v>
      </c>
      <c r="X28" s="1501"/>
      <c r="Y28" s="3508"/>
      <c r="Z28" s="1509">
        <f t="shared" ref="Z28:Z46" si="15">Q28</f>
        <v>111</v>
      </c>
      <c r="AA28" s="1510">
        <f t="shared" si="3"/>
        <v>1</v>
      </c>
      <c r="AB28" s="1510">
        <f t="shared" si="4"/>
        <v>1</v>
      </c>
      <c r="AC28" s="1510">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08"/>
      <c r="Q29" s="1506">
        <f t="shared" si="11"/>
        <v>111</v>
      </c>
      <c r="R29" s="1507" t="s">
        <v>11</v>
      </c>
      <c r="S29" s="1508">
        <f t="shared" si="12"/>
        <v>100</v>
      </c>
      <c r="T29" s="1507" t="s">
        <v>11</v>
      </c>
      <c r="U29" s="1508">
        <f t="shared" si="13"/>
        <v>100</v>
      </c>
      <c r="V29" s="1507" t="s">
        <v>11</v>
      </c>
      <c r="W29" s="1508">
        <f t="shared" si="14"/>
        <v>100</v>
      </c>
      <c r="X29" s="1501"/>
      <c r="Y29" s="3508"/>
      <c r="Z29" s="1509">
        <f t="shared" si="15"/>
        <v>111</v>
      </c>
      <c r="AA29" s="1510">
        <f t="shared" si="3"/>
        <v>1</v>
      </c>
      <c r="AB29" s="1510">
        <f t="shared" si="4"/>
        <v>1</v>
      </c>
      <c r="AC29" s="1510">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08"/>
      <c r="Q30" s="1506">
        <f t="shared" si="11"/>
        <v>111</v>
      </c>
      <c r="R30" s="1507" t="s">
        <v>11</v>
      </c>
      <c r="S30" s="1508">
        <f t="shared" si="12"/>
        <v>100</v>
      </c>
      <c r="T30" s="1507" t="s">
        <v>11</v>
      </c>
      <c r="U30" s="1508">
        <f t="shared" si="13"/>
        <v>100</v>
      </c>
      <c r="V30" s="1507" t="s">
        <v>11</v>
      </c>
      <c r="W30" s="1508">
        <f t="shared" si="14"/>
        <v>100</v>
      </c>
      <c r="X30" s="1501"/>
      <c r="Y30" s="3508"/>
      <c r="Z30" s="1509">
        <f t="shared" si="15"/>
        <v>111</v>
      </c>
      <c r="AA30" s="1510">
        <f t="shared" si="3"/>
        <v>1</v>
      </c>
      <c r="AB30" s="1510">
        <f t="shared" si="4"/>
        <v>1</v>
      </c>
      <c r="AC30" s="1510">
        <f t="shared" si="5"/>
        <v>1</v>
      </c>
    </row>
    <row r="31" spans="1:29" ht="15.6"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08"/>
      <c r="Q31" s="1506">
        <f t="shared" si="11"/>
        <v>111</v>
      </c>
      <c r="R31" s="1507" t="s">
        <v>11</v>
      </c>
      <c r="S31" s="1508">
        <f t="shared" si="12"/>
        <v>100</v>
      </c>
      <c r="T31" s="1507" t="s">
        <v>11</v>
      </c>
      <c r="U31" s="1508">
        <f t="shared" si="13"/>
        <v>100</v>
      </c>
      <c r="V31" s="1507" t="s">
        <v>11</v>
      </c>
      <c r="W31" s="1508">
        <f t="shared" si="14"/>
        <v>100</v>
      </c>
      <c r="X31" s="1501"/>
      <c r="Y31" s="3508"/>
      <c r="Z31" s="1509">
        <f t="shared" si="15"/>
        <v>111</v>
      </c>
      <c r="AA31" s="1510">
        <f t="shared" si="3"/>
        <v>1</v>
      </c>
      <c r="AB31" s="1510">
        <f t="shared" si="4"/>
        <v>1</v>
      </c>
      <c r="AC31" s="1510">
        <f t="shared" si="5"/>
        <v>1</v>
      </c>
    </row>
    <row r="32" spans="1:29" ht="15">
      <c r="A32" s="2623" t="s">
        <v>2735</v>
      </c>
      <c r="B32" s="170" t="s">
        <v>718</v>
      </c>
      <c r="C32" s="866" t="s">
        <v>3170</v>
      </c>
      <c r="D32" s="590">
        <v>100</v>
      </c>
      <c r="E32" s="867" t="s">
        <v>3154</v>
      </c>
      <c r="F32" s="568">
        <f>SUMIF(100:100,E32,101:101)-SUMIF(100:100,C32,101:101)+100</f>
        <v>90</v>
      </c>
      <c r="G32" s="866" t="s">
        <v>3154</v>
      </c>
      <c r="H32" s="590">
        <f>SUMIF(100:100,G32,101:101)-SUMIF(100:100,C32,101:101)+100</f>
        <v>90</v>
      </c>
      <c r="I32" s="867" t="s">
        <v>3154</v>
      </c>
      <c r="J32" s="533">
        <f>SUMIF(100:100,I32,101:101)-SUMIF(100:100,C32,101:101)+100</f>
        <v>90</v>
      </c>
      <c r="K32" s="852">
        <v>10</v>
      </c>
      <c r="L32" s="2023"/>
      <c r="M32" s="2015"/>
      <c r="N32" s="2015"/>
      <c r="O32" s="2022"/>
      <c r="P32" s="3509" t="s">
        <v>543</v>
      </c>
      <c r="Q32" s="1506" t="str">
        <f t="shared" si="11"/>
        <v>建筑类型</v>
      </c>
      <c r="R32" s="1507" t="s">
        <v>11</v>
      </c>
      <c r="S32" s="1508">
        <f t="shared" si="12"/>
        <v>90</v>
      </c>
      <c r="T32" s="1507" t="s">
        <v>11</v>
      </c>
      <c r="U32" s="1508">
        <f t="shared" si="13"/>
        <v>90</v>
      </c>
      <c r="V32" s="1507" t="s">
        <v>11</v>
      </c>
      <c r="W32" s="1508">
        <f t="shared" si="14"/>
        <v>90</v>
      </c>
      <c r="X32" s="1501"/>
      <c r="Y32" s="3510" t="s">
        <v>543</v>
      </c>
      <c r="Z32" s="1509" t="str">
        <f t="shared" si="15"/>
        <v>建筑类型</v>
      </c>
      <c r="AA32" s="1510">
        <f t="shared" si="3"/>
        <v>1.1111111111111112</v>
      </c>
      <c r="AB32" s="1510">
        <f t="shared" si="4"/>
        <v>1.1111111111111112</v>
      </c>
      <c r="AC32" s="1510">
        <f t="shared" si="5"/>
        <v>1.1111111111111112</v>
      </c>
    </row>
    <row r="33" spans="1:29" s="1292" customFormat="1" ht="15">
      <c r="A33" s="596"/>
      <c r="B33" s="520" t="s">
        <v>719</v>
      </c>
      <c r="C33" s="868">
        <f>'数据-汇总表'!F31</f>
        <v>20788.5</v>
      </c>
      <c r="D33" s="252">
        <v>100</v>
      </c>
      <c r="E33" s="527">
        <v>144903</v>
      </c>
      <c r="F33" s="851">
        <f>LOOKUP(E33,103:103,104:104)-LOOKUP(C33,103:103,104:104)+100</f>
        <v>100</v>
      </c>
      <c r="G33" s="526">
        <v>102842</v>
      </c>
      <c r="H33" s="252">
        <f>LOOKUP(G33,103:103,104:104)-LOOKUP(C33,103:103,104:104)+100</f>
        <v>100</v>
      </c>
      <c r="I33" s="527">
        <v>430000</v>
      </c>
      <c r="J33" s="252">
        <f>LOOKUP(I33,103:103,104:104)-LOOKUP(C33,103:103,104:104)+100</f>
        <v>100</v>
      </c>
      <c r="K33" s="853"/>
      <c r="L33" s="2021"/>
      <c r="M33" s="2051"/>
      <c r="N33" s="2051"/>
      <c r="O33" s="2024"/>
      <c r="P33" s="3510"/>
      <c r="Q33" s="1535" t="str">
        <f t="shared" si="11"/>
        <v>项目建筑规模</v>
      </c>
      <c r="R33" s="1511" t="s">
        <v>11</v>
      </c>
      <c r="S33" s="1512">
        <f t="shared" si="12"/>
        <v>100</v>
      </c>
      <c r="T33" s="1511" t="s">
        <v>11</v>
      </c>
      <c r="U33" s="1512">
        <f t="shared" si="13"/>
        <v>100</v>
      </c>
      <c r="V33" s="1511" t="s">
        <v>11</v>
      </c>
      <c r="W33" s="1512">
        <f t="shared" si="14"/>
        <v>100</v>
      </c>
      <c r="X33" s="1513"/>
      <c r="Y33" s="3510"/>
      <c r="Z33" s="1514" t="str">
        <f t="shared" si="15"/>
        <v>项目建筑规模</v>
      </c>
      <c r="AA33" s="1510">
        <f t="shared" si="3"/>
        <v>1</v>
      </c>
      <c r="AB33" s="1510">
        <f t="shared" si="4"/>
        <v>1</v>
      </c>
      <c r="AC33" s="1510">
        <f t="shared" si="5"/>
        <v>1</v>
      </c>
    </row>
    <row r="34" spans="1:29" ht="15">
      <c r="A34" s="587"/>
      <c r="B34" s="520" t="s">
        <v>720</v>
      </c>
      <c r="C34" s="869" t="s">
        <v>3022</v>
      </c>
      <c r="D34" s="533">
        <v>100</v>
      </c>
      <c r="E34" s="869" t="s">
        <v>3022</v>
      </c>
      <c r="F34" s="568">
        <f>SUMIF(105:105,E34,106:106)-SUMIF(105:105,C34,106:106)+100</f>
        <v>100</v>
      </c>
      <c r="G34" s="869" t="s">
        <v>3022</v>
      </c>
      <c r="H34" s="533">
        <f>SUMIF(105:105,G34,106:106)-SUMIF(105:105,C34,106:106)+100</f>
        <v>100</v>
      </c>
      <c r="I34" s="869" t="s">
        <v>3022</v>
      </c>
      <c r="J34" s="533">
        <f>SUMIF(105:105,I34,106:106)-SUMIF(105:105,C34,106:106)+100</f>
        <v>100</v>
      </c>
      <c r="K34" s="852">
        <v>2</v>
      </c>
      <c r="L34" s="2023"/>
      <c r="M34" s="2015"/>
      <c r="N34" s="2015"/>
      <c r="O34" s="2022"/>
      <c r="P34" s="3510"/>
      <c r="Q34" s="1506" t="str">
        <f t="shared" si="11"/>
        <v>建筑结构</v>
      </c>
      <c r="R34" s="1507" t="s">
        <v>11</v>
      </c>
      <c r="S34" s="1508">
        <f t="shared" si="12"/>
        <v>100</v>
      </c>
      <c r="T34" s="1507" t="s">
        <v>11</v>
      </c>
      <c r="U34" s="1508">
        <f t="shared" si="13"/>
        <v>100</v>
      </c>
      <c r="V34" s="1507" t="s">
        <v>11</v>
      </c>
      <c r="W34" s="1508">
        <f t="shared" si="14"/>
        <v>100</v>
      </c>
      <c r="X34" s="1501"/>
      <c r="Y34" s="3510"/>
      <c r="Z34" s="1509" t="str">
        <f t="shared" si="15"/>
        <v>建筑结构</v>
      </c>
      <c r="AA34" s="1510">
        <f t="shared" si="3"/>
        <v>1</v>
      </c>
      <c r="AB34" s="1510">
        <f t="shared" si="4"/>
        <v>1</v>
      </c>
      <c r="AC34" s="1510">
        <f t="shared" si="5"/>
        <v>1</v>
      </c>
    </row>
    <row r="35" spans="1:29" ht="15" hidden="1">
      <c r="A35" s="587"/>
      <c r="B35" s="520" t="s">
        <v>721</v>
      </c>
      <c r="C35" s="592"/>
      <c r="D35" s="533">
        <v>100</v>
      </c>
      <c r="E35" s="592"/>
      <c r="F35" s="568">
        <f>SUMIF(107:107,E35,108:108)-SUMIF(107:107,C35,108:108)+100</f>
        <v>100</v>
      </c>
      <c r="G35" s="592"/>
      <c r="H35" s="533">
        <f>SUMIF(107:107,G35,108:108)-SUMIF(107:107,C35,108:108)+100</f>
        <v>100</v>
      </c>
      <c r="I35" s="592"/>
      <c r="J35" s="533">
        <f>SUMIF(107:107,I35,108:108)-SUMIF(107:107,C35,108:108)+100</f>
        <v>100</v>
      </c>
      <c r="K35" s="852"/>
      <c r="L35" s="2023"/>
      <c r="M35" s="2015"/>
      <c r="N35" s="2015"/>
      <c r="O35" s="2022"/>
      <c r="P35" s="3510"/>
      <c r="Q35" s="1506" t="str">
        <f t="shared" si="11"/>
        <v>建筑品质</v>
      </c>
      <c r="R35" s="1507" t="s">
        <v>11</v>
      </c>
      <c r="S35" s="1508">
        <f t="shared" si="12"/>
        <v>100</v>
      </c>
      <c r="T35" s="1507" t="s">
        <v>11</v>
      </c>
      <c r="U35" s="1508">
        <f t="shared" si="13"/>
        <v>100</v>
      </c>
      <c r="V35" s="1507" t="s">
        <v>11</v>
      </c>
      <c r="W35" s="1508">
        <f t="shared" si="14"/>
        <v>100</v>
      </c>
      <c r="X35" s="1501"/>
      <c r="Y35" s="3510"/>
      <c r="Z35" s="1509" t="str">
        <f t="shared" si="15"/>
        <v>建筑品质</v>
      </c>
      <c r="AA35" s="1510">
        <f t="shared" si="3"/>
        <v>1</v>
      </c>
      <c r="AB35" s="1510">
        <f t="shared" si="4"/>
        <v>1</v>
      </c>
      <c r="AC35" s="1510">
        <f t="shared" si="5"/>
        <v>1</v>
      </c>
    </row>
    <row r="36" spans="1:29" ht="15">
      <c r="A36" s="587"/>
      <c r="B36" s="520" t="s">
        <v>722</v>
      </c>
      <c r="C36" s="592" t="s">
        <v>3156</v>
      </c>
      <c r="D36" s="533">
        <v>100</v>
      </c>
      <c r="E36" s="592" t="s">
        <v>3156</v>
      </c>
      <c r="F36" s="568">
        <f>SUMIF(109:109,E36,110:110)-SUMIF(109:109,C36,110:110)+100</f>
        <v>100</v>
      </c>
      <c r="G36" s="592" t="s">
        <v>3156</v>
      </c>
      <c r="H36" s="533">
        <f>SUMIF(109:109,G36,110:110)-SUMIF(109:109,C36,110:110)+100</f>
        <v>100</v>
      </c>
      <c r="I36" s="592" t="s">
        <v>3156</v>
      </c>
      <c r="J36" s="533">
        <f>SUMIF(109:109,I36,110:110)-SUMIF(109:109,C36,110:110)+100</f>
        <v>100</v>
      </c>
      <c r="K36" s="852">
        <v>2</v>
      </c>
      <c r="L36" s="2023"/>
      <c r="M36" s="2015"/>
      <c r="N36" s="2015"/>
      <c r="O36" s="2022"/>
      <c r="P36" s="3510"/>
      <c r="Q36" s="1506" t="str">
        <f t="shared" si="11"/>
        <v>公共部分装修</v>
      </c>
      <c r="R36" s="1507" t="s">
        <v>11</v>
      </c>
      <c r="S36" s="1508">
        <f t="shared" si="12"/>
        <v>100</v>
      </c>
      <c r="T36" s="1507" t="s">
        <v>11</v>
      </c>
      <c r="U36" s="1508">
        <f t="shared" si="13"/>
        <v>100</v>
      </c>
      <c r="V36" s="1507" t="s">
        <v>11</v>
      </c>
      <c r="W36" s="1508">
        <f t="shared" si="14"/>
        <v>100</v>
      </c>
      <c r="X36" s="1501"/>
      <c r="Y36" s="3510"/>
      <c r="Z36" s="1509" t="str">
        <f t="shared" si="15"/>
        <v>公共部分装修</v>
      </c>
      <c r="AA36" s="1510">
        <f t="shared" si="3"/>
        <v>1</v>
      </c>
      <c r="AB36" s="1510">
        <f t="shared" si="4"/>
        <v>1</v>
      </c>
      <c r="AC36" s="1510">
        <f t="shared" si="5"/>
        <v>1</v>
      </c>
    </row>
    <row r="37" spans="1:29" s="1202" customFormat="1" ht="15">
      <c r="A37" s="593"/>
      <c r="B37" s="520" t="s">
        <v>723</v>
      </c>
      <c r="C37" s="871">
        <v>1</v>
      </c>
      <c r="D37" s="252">
        <v>100</v>
      </c>
      <c r="E37" s="872">
        <v>1</v>
      </c>
      <c r="F37" s="851">
        <f>LOOKUP(E37,112:112,113:113)-LOOKUP(C37,112:112,113:113)+100</f>
        <v>100</v>
      </c>
      <c r="G37" s="873">
        <v>1</v>
      </c>
      <c r="H37" s="252">
        <f>LOOKUP(G37,112:112,113:113)-LOOKUP(C37,112:112,113:113)+100</f>
        <v>100</v>
      </c>
      <c r="I37" s="872">
        <v>1</v>
      </c>
      <c r="J37" s="252">
        <f>LOOKUP(I37,112:112,113:113)-LOOKUP(C37,112:112,113:113)+100</f>
        <v>100</v>
      </c>
      <c r="K37" s="852">
        <v>1</v>
      </c>
      <c r="L37" s="2016"/>
      <c r="M37" s="2017"/>
      <c r="N37" s="2017"/>
      <c r="O37" s="2018"/>
      <c r="P37" s="3510"/>
      <c r="Q37" s="1133" t="str">
        <f t="shared" si="11"/>
        <v>成新度</v>
      </c>
      <c r="R37" s="1502" t="s">
        <v>11</v>
      </c>
      <c r="S37" s="1503">
        <f t="shared" si="12"/>
        <v>100</v>
      </c>
      <c r="T37" s="1502" t="s">
        <v>11</v>
      </c>
      <c r="U37" s="1503">
        <f t="shared" si="13"/>
        <v>100</v>
      </c>
      <c r="V37" s="1502" t="s">
        <v>11</v>
      </c>
      <c r="W37" s="1503">
        <f t="shared" si="14"/>
        <v>100</v>
      </c>
      <c r="X37" s="1504"/>
      <c r="Y37" s="3510"/>
      <c r="Z37" s="1132" t="str">
        <f t="shared" si="15"/>
        <v>成新度</v>
      </c>
      <c r="AA37" s="1505">
        <f t="shared" si="3"/>
        <v>1</v>
      </c>
      <c r="AB37" s="1505">
        <f t="shared" si="4"/>
        <v>1</v>
      </c>
      <c r="AC37" s="1505">
        <f t="shared" si="5"/>
        <v>1</v>
      </c>
    </row>
    <row r="38" spans="1:29" ht="15">
      <c r="A38" s="587"/>
      <c r="B38" s="520" t="s">
        <v>724</v>
      </c>
      <c r="C38" s="592" t="s">
        <v>3158</v>
      </c>
      <c r="D38" s="533">
        <v>100</v>
      </c>
      <c r="E38" s="862" t="s">
        <v>3158</v>
      </c>
      <c r="F38" s="568">
        <f>SUMIF(114:114,E38,115:115)-SUMIF(114:114,C38,115:115)+100</f>
        <v>100</v>
      </c>
      <c r="G38" s="592" t="s">
        <v>3158</v>
      </c>
      <c r="H38" s="533">
        <f>SUMIF(114:114,G38,115:115)-SUMIF(114:114,C38,115:115)+100</f>
        <v>100</v>
      </c>
      <c r="I38" s="862" t="s">
        <v>3158</v>
      </c>
      <c r="J38" s="533">
        <f>SUMIF(114:114,I38,115:115)-SUMIF(114:114,C38,115:115)+100</f>
        <v>100</v>
      </c>
      <c r="K38" s="852">
        <v>2</v>
      </c>
      <c r="L38" s="2023"/>
      <c r="M38" s="2015"/>
      <c r="N38" s="2015"/>
      <c r="O38" s="2022"/>
      <c r="P38" s="3510" t="s">
        <v>543</v>
      </c>
      <c r="Q38" s="1506" t="str">
        <f t="shared" si="11"/>
        <v>物业管理</v>
      </c>
      <c r="R38" s="1507" t="s">
        <v>11</v>
      </c>
      <c r="S38" s="1508">
        <f t="shared" si="12"/>
        <v>100</v>
      </c>
      <c r="T38" s="1507" t="s">
        <v>11</v>
      </c>
      <c r="U38" s="1508">
        <f t="shared" si="13"/>
        <v>100</v>
      </c>
      <c r="V38" s="1507" t="s">
        <v>11</v>
      </c>
      <c r="W38" s="1508">
        <f t="shared" si="14"/>
        <v>100</v>
      </c>
      <c r="X38" s="1501"/>
      <c r="Y38" s="3510" t="s">
        <v>543</v>
      </c>
      <c r="Z38" s="1509" t="str">
        <f t="shared" si="15"/>
        <v>物业管理</v>
      </c>
      <c r="AA38" s="1510">
        <f t="shared" si="3"/>
        <v>1</v>
      </c>
      <c r="AB38" s="1510">
        <f t="shared" si="4"/>
        <v>1</v>
      </c>
      <c r="AC38" s="1510">
        <f t="shared" si="5"/>
        <v>1</v>
      </c>
    </row>
    <row r="39" spans="1:29" ht="15">
      <c r="A39" s="587"/>
      <c r="B39" s="1808" t="s">
        <v>2545</v>
      </c>
      <c r="C39" s="592" t="s">
        <v>3132</v>
      </c>
      <c r="D39" s="533">
        <v>100</v>
      </c>
      <c r="E39" s="592" t="s">
        <v>3132</v>
      </c>
      <c r="F39" s="568">
        <f>SUMIF(116:116,E39,117:117)-SUMIF(116:116,C39,117:117)+100</f>
        <v>100</v>
      </c>
      <c r="G39" s="592" t="s">
        <v>3132</v>
      </c>
      <c r="H39" s="533">
        <f>SUMIF(116:116,G39,117:117)-SUMIF(116:116,C39,117:117)+100</f>
        <v>100</v>
      </c>
      <c r="I39" s="592" t="s">
        <v>3132</v>
      </c>
      <c r="J39" s="533">
        <f>SUMIF(116:116,I39,117:117)-SUMIF(116:116,C39,117:117)+100</f>
        <v>100</v>
      </c>
      <c r="K39" s="852">
        <v>2</v>
      </c>
      <c r="L39" s="2023"/>
      <c r="M39" s="2015"/>
      <c r="N39" s="2015"/>
      <c r="O39" s="2022"/>
      <c r="P39" s="3510"/>
      <c r="Q39" s="1506" t="str">
        <f t="shared" si="11"/>
        <v>市政基础设施</v>
      </c>
      <c r="R39" s="1507" t="s">
        <v>11</v>
      </c>
      <c r="S39" s="1508">
        <f t="shared" si="12"/>
        <v>100</v>
      </c>
      <c r="T39" s="1507" t="s">
        <v>11</v>
      </c>
      <c r="U39" s="1508">
        <f t="shared" si="13"/>
        <v>100</v>
      </c>
      <c r="V39" s="1507" t="s">
        <v>11</v>
      </c>
      <c r="W39" s="1508">
        <f t="shared" si="14"/>
        <v>100</v>
      </c>
      <c r="X39" s="1501"/>
      <c r="Y39" s="3510"/>
      <c r="Z39" s="1509" t="str">
        <f t="shared" si="15"/>
        <v>市政基础设施</v>
      </c>
      <c r="AA39" s="1510">
        <f t="shared" si="3"/>
        <v>1</v>
      </c>
      <c r="AB39" s="1510">
        <f t="shared" si="4"/>
        <v>1</v>
      </c>
      <c r="AC39" s="1510">
        <f t="shared" si="5"/>
        <v>1</v>
      </c>
    </row>
    <row r="40" spans="1:29" ht="15" hidden="1">
      <c r="A40" s="587"/>
      <c r="B40" s="520" t="s">
        <v>725</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510"/>
      <c r="Q40" s="1506" t="str">
        <f t="shared" si="11"/>
        <v>房型</v>
      </c>
      <c r="R40" s="1507" t="s">
        <v>11</v>
      </c>
      <c r="S40" s="1508">
        <f t="shared" si="12"/>
        <v>100</v>
      </c>
      <c r="T40" s="1507" t="s">
        <v>11</v>
      </c>
      <c r="U40" s="1508">
        <f t="shared" si="13"/>
        <v>100</v>
      </c>
      <c r="V40" s="1507" t="s">
        <v>11</v>
      </c>
      <c r="W40" s="1508">
        <f t="shared" si="14"/>
        <v>100</v>
      </c>
      <c r="X40" s="1501"/>
      <c r="Y40" s="3510"/>
      <c r="Z40" s="1509" t="str">
        <f t="shared" si="15"/>
        <v>房型</v>
      </c>
      <c r="AA40" s="1510">
        <f t="shared" si="3"/>
        <v>1</v>
      </c>
      <c r="AB40" s="1510">
        <f t="shared" si="4"/>
        <v>1</v>
      </c>
      <c r="AC40" s="1510">
        <f t="shared" si="5"/>
        <v>1</v>
      </c>
    </row>
    <row r="41" spans="1:29" s="1292" customFormat="1" ht="28.8" hidden="1">
      <c r="A41" s="596"/>
      <c r="B41" s="520" t="s">
        <v>726</v>
      </c>
      <c r="C41" s="868"/>
      <c r="D41" s="252">
        <v>100</v>
      </c>
      <c r="E41" s="868"/>
      <c r="F41" s="851">
        <f>SUMIF(120:120,E41,121:121)-SUMIF(120:120,C41,121:121)+100</f>
        <v>100</v>
      </c>
      <c r="G41" s="868"/>
      <c r="H41" s="252">
        <f>SUMIF(120:120,G41,121:121)-SUMIF(120:120,C41,121:121)+100</f>
        <v>100</v>
      </c>
      <c r="I41" s="868"/>
      <c r="J41" s="533">
        <f>SUMIF(120:120,I41,121:121)-SUMIF(120:120,C41,121:121)+100</f>
        <v>100</v>
      </c>
      <c r="K41" s="853"/>
      <c r="L41" s="2021"/>
      <c r="M41" s="2051"/>
      <c r="N41" s="2051"/>
      <c r="O41" s="2024"/>
      <c r="P41" s="3510"/>
      <c r="Q41" s="1535" t="str">
        <f t="shared" si="11"/>
        <v>单套/主力户型建筑面积</v>
      </c>
      <c r="R41" s="1511" t="s">
        <v>11</v>
      </c>
      <c r="S41" s="1512">
        <f t="shared" si="12"/>
        <v>100</v>
      </c>
      <c r="T41" s="1511" t="s">
        <v>11</v>
      </c>
      <c r="U41" s="1512">
        <f t="shared" si="13"/>
        <v>100</v>
      </c>
      <c r="V41" s="1511" t="s">
        <v>11</v>
      </c>
      <c r="W41" s="1512">
        <f t="shared" si="14"/>
        <v>100</v>
      </c>
      <c r="X41" s="1513"/>
      <c r="Y41" s="3510"/>
      <c r="Z41" s="1514" t="str">
        <f t="shared" si="15"/>
        <v>单套/主力户型建筑面积</v>
      </c>
      <c r="AA41" s="1510">
        <f t="shared" si="3"/>
        <v>1</v>
      </c>
      <c r="AB41" s="1510">
        <f t="shared" si="4"/>
        <v>1</v>
      </c>
      <c r="AC41" s="1510">
        <f t="shared" si="5"/>
        <v>1</v>
      </c>
    </row>
    <row r="42" spans="1:29" ht="15">
      <c r="A42" s="587"/>
      <c r="B42" s="520" t="s">
        <v>727</v>
      </c>
      <c r="C42" s="592" t="s">
        <v>3164</v>
      </c>
      <c r="D42" s="533">
        <v>100</v>
      </c>
      <c r="E42" s="592" t="s">
        <v>3164</v>
      </c>
      <c r="F42" s="568">
        <f>SUMIF(122:122,E42,123:123)-SUMIF(122:122,C42,123:123)+100</f>
        <v>100</v>
      </c>
      <c r="G42" s="592" t="s">
        <v>3164</v>
      </c>
      <c r="H42" s="533">
        <f>SUMIF(122:122,G42,123:123)-SUMIF(122:122,C42,123:123)+100</f>
        <v>100</v>
      </c>
      <c r="I42" s="592" t="s">
        <v>3164</v>
      </c>
      <c r="J42" s="533">
        <f>SUMIF(122:122,I42,123:123)-SUMIF(122:122,C42,123:123)+100</f>
        <v>100</v>
      </c>
      <c r="K42" s="852">
        <v>2</v>
      </c>
      <c r="L42" s="2023"/>
      <c r="M42" s="2015"/>
      <c r="N42" s="2015"/>
      <c r="O42" s="2022"/>
      <c r="P42" s="3510"/>
      <c r="Q42" s="1506" t="str">
        <f t="shared" si="11"/>
        <v>内部装修</v>
      </c>
      <c r="R42" s="1507" t="s">
        <v>11</v>
      </c>
      <c r="S42" s="1508">
        <f t="shared" si="12"/>
        <v>100</v>
      </c>
      <c r="T42" s="1507" t="s">
        <v>11</v>
      </c>
      <c r="U42" s="1508">
        <f t="shared" si="13"/>
        <v>100</v>
      </c>
      <c r="V42" s="1507" t="s">
        <v>11</v>
      </c>
      <c r="W42" s="1508">
        <f t="shared" si="14"/>
        <v>100</v>
      </c>
      <c r="X42" s="1501"/>
      <c r="Y42" s="3510"/>
      <c r="Z42" s="1509" t="str">
        <f t="shared" si="15"/>
        <v>内部装修</v>
      </c>
      <c r="AA42" s="1510">
        <f t="shared" si="3"/>
        <v>1</v>
      </c>
      <c r="AB42" s="1510">
        <f t="shared" si="4"/>
        <v>1</v>
      </c>
      <c r="AC42" s="1510">
        <f t="shared" si="5"/>
        <v>1</v>
      </c>
    </row>
    <row r="43" spans="1:29" ht="28.8">
      <c r="A43" s="587"/>
      <c r="B43" s="520" t="s">
        <v>728</v>
      </c>
      <c r="C43" s="592" t="s">
        <v>3130</v>
      </c>
      <c r="D43" s="533">
        <v>100</v>
      </c>
      <c r="E43" s="592" t="s">
        <v>3130</v>
      </c>
      <c r="F43" s="568">
        <f>SUMIF(124:124,E43,125:125)-SUMIF(124:124,C43,125:125)+100</f>
        <v>100</v>
      </c>
      <c r="G43" s="592" t="s">
        <v>3130</v>
      </c>
      <c r="H43" s="533">
        <f>SUMIF(124:124,G43,125:125)-SUMIF(124:124,C43,125:125)+100</f>
        <v>100</v>
      </c>
      <c r="I43" s="592" t="s">
        <v>3130</v>
      </c>
      <c r="J43" s="533">
        <f>SUMIF(124:124,I43,125:125)-SUMIF(124:124,C43,125:125)+100</f>
        <v>100</v>
      </c>
      <c r="K43" s="852">
        <v>2</v>
      </c>
      <c r="L43" s="2023"/>
      <c r="M43" s="2015"/>
      <c r="N43" s="2015"/>
      <c r="O43" s="2022"/>
      <c r="P43" s="3510"/>
      <c r="Q43" s="1506" t="str">
        <f t="shared" si="11"/>
        <v>内部装修维护情况</v>
      </c>
      <c r="R43" s="1507" t="s">
        <v>11</v>
      </c>
      <c r="S43" s="1508">
        <f t="shared" si="12"/>
        <v>100</v>
      </c>
      <c r="T43" s="1507" t="s">
        <v>11</v>
      </c>
      <c r="U43" s="1508">
        <f t="shared" si="13"/>
        <v>100</v>
      </c>
      <c r="V43" s="1507" t="s">
        <v>11</v>
      </c>
      <c r="W43" s="1508">
        <f t="shared" si="14"/>
        <v>100</v>
      </c>
      <c r="X43" s="1501"/>
      <c r="Y43" s="3510"/>
      <c r="Z43" s="1509" t="str">
        <f t="shared" si="15"/>
        <v>内部装修维护情况</v>
      </c>
      <c r="AA43" s="1510">
        <f t="shared" si="3"/>
        <v>1</v>
      </c>
      <c r="AB43" s="1510">
        <f t="shared" si="4"/>
        <v>1</v>
      </c>
      <c r="AC43" s="1510">
        <f t="shared" si="5"/>
        <v>1</v>
      </c>
    </row>
    <row r="44" spans="1:29" s="1202" customFormat="1" ht="15">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6"/>
      <c r="M44" s="2017"/>
      <c r="N44" s="2017"/>
      <c r="O44" s="2018"/>
      <c r="P44" s="3510"/>
      <c r="Q44" s="1133">
        <f t="shared" si="11"/>
        <v>111</v>
      </c>
      <c r="R44" s="1502" t="s">
        <v>11</v>
      </c>
      <c r="S44" s="1503">
        <f t="shared" si="12"/>
        <v>100</v>
      </c>
      <c r="T44" s="1502" t="s">
        <v>11</v>
      </c>
      <c r="U44" s="1503">
        <f t="shared" si="13"/>
        <v>100</v>
      </c>
      <c r="V44" s="1502" t="s">
        <v>11</v>
      </c>
      <c r="W44" s="1503">
        <f t="shared" si="14"/>
        <v>100</v>
      </c>
      <c r="X44" s="1504"/>
      <c r="Y44" s="3510"/>
      <c r="Z44" s="1132">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10"/>
      <c r="Q45" s="1506">
        <f t="shared" si="11"/>
        <v>111</v>
      </c>
      <c r="R45" s="1507" t="s">
        <v>11</v>
      </c>
      <c r="S45" s="1508">
        <f t="shared" si="12"/>
        <v>100</v>
      </c>
      <c r="T45" s="1507" t="s">
        <v>11</v>
      </c>
      <c r="U45" s="1508">
        <f t="shared" si="13"/>
        <v>100</v>
      </c>
      <c r="V45" s="1507" t="s">
        <v>11</v>
      </c>
      <c r="W45" s="1508">
        <f t="shared" si="14"/>
        <v>100</v>
      </c>
      <c r="X45" s="1501"/>
      <c r="Y45" s="3510"/>
      <c r="Z45" s="1509">
        <f t="shared" si="15"/>
        <v>111</v>
      </c>
      <c r="AA45" s="1510">
        <f t="shared" si="3"/>
        <v>1</v>
      </c>
      <c r="AB45" s="1510">
        <f t="shared" si="4"/>
        <v>1</v>
      </c>
      <c r="AC45" s="1510">
        <f t="shared" si="5"/>
        <v>1</v>
      </c>
    </row>
    <row r="46" spans="1:29" ht="15.6"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92"/>
      <c r="Q46" s="1506">
        <f t="shared" si="11"/>
        <v>111</v>
      </c>
      <c r="R46" s="1507" t="s">
        <v>10</v>
      </c>
      <c r="S46" s="1508">
        <f t="shared" si="12"/>
        <v>100</v>
      </c>
      <c r="T46" s="1507" t="s">
        <v>10</v>
      </c>
      <c r="U46" s="1508">
        <f t="shared" si="13"/>
        <v>100</v>
      </c>
      <c r="V46" s="1507" t="s">
        <v>10</v>
      </c>
      <c r="W46" s="1508">
        <f t="shared" si="14"/>
        <v>100</v>
      </c>
      <c r="X46" s="1501"/>
      <c r="Y46" s="3592"/>
      <c r="Z46" s="1509">
        <f t="shared" si="15"/>
        <v>111</v>
      </c>
      <c r="AA46" s="1510">
        <f t="shared" si="3"/>
        <v>1</v>
      </c>
      <c r="AB46" s="1510">
        <f t="shared" si="4"/>
        <v>1</v>
      </c>
      <c r="AC46" s="1510">
        <f t="shared" si="5"/>
        <v>1</v>
      </c>
    </row>
    <row r="47" spans="1:29" ht="14.4">
      <c r="A47" s="600" t="s">
        <v>729</v>
      </c>
      <c r="B47" s="875"/>
      <c r="C47" s="2469" t="s">
        <v>9</v>
      </c>
      <c r="D47" s="2470"/>
      <c r="E47" s="2471">
        <v>6500</v>
      </c>
      <c r="F47" s="2472"/>
      <c r="G47" s="2473">
        <v>6400</v>
      </c>
      <c r="H47" s="2474"/>
      <c r="I47" s="2471">
        <v>6500</v>
      </c>
      <c r="J47" s="2474"/>
      <c r="K47" s="1536"/>
      <c r="L47" s="2025"/>
      <c r="M47" s="2026"/>
      <c r="N47" s="2015"/>
      <c r="O47" s="2026"/>
      <c r="P47" s="3473" t="str">
        <f>A47</f>
        <v>成交单价（元/平方米）</v>
      </c>
      <c r="Q47" s="3473"/>
      <c r="R47" s="3593">
        <f>E47</f>
        <v>6500</v>
      </c>
      <c r="S47" s="3593"/>
      <c r="T47" s="3593">
        <f>G47</f>
        <v>6400</v>
      </c>
      <c r="U47" s="3593"/>
      <c r="V47" s="3593">
        <f>I47</f>
        <v>6500</v>
      </c>
      <c r="W47" s="3593"/>
      <c r="X47" s="1496"/>
      <c r="Y47" s="1515"/>
      <c r="Z47" s="1496"/>
      <c r="AA47" s="1496"/>
      <c r="AB47" s="1496"/>
      <c r="AC47" s="1496"/>
    </row>
    <row r="48" spans="1:29" ht="15" thickBot="1">
      <c r="A48" s="608" t="s">
        <v>2740</v>
      </c>
      <c r="B48" s="876"/>
      <c r="C48" s="2475">
        <f>R49</f>
        <v>7258</v>
      </c>
      <c r="D48" s="3012" t="s">
        <v>2960</v>
      </c>
      <c r="E48" s="2476">
        <f>R48</f>
        <v>7295</v>
      </c>
      <c r="F48" s="3013"/>
      <c r="G48" s="2475">
        <f>T48</f>
        <v>7183</v>
      </c>
      <c r="H48" s="3013"/>
      <c r="I48" s="2476">
        <f>V48</f>
        <v>7295</v>
      </c>
      <c r="J48" s="3013"/>
      <c r="K48" s="3021">
        <f>F48+H48+J48</f>
        <v>0</v>
      </c>
      <c r="L48" s="2025"/>
      <c r="M48" s="2026"/>
      <c r="N48" s="2026"/>
      <c r="O48" s="2026"/>
      <c r="P48" s="3473" t="str">
        <f>A48</f>
        <v>比较价格（元/平方米）</v>
      </c>
      <c r="Q48" s="3473"/>
      <c r="R48" s="3593">
        <f>IF(F1="售价",ROUND(PRODUCT(R47,AA7:AA46),0),ROUND(PRODUCT(R47,AA7:AA46),1))</f>
        <v>7295</v>
      </c>
      <c r="S48" s="3593"/>
      <c r="T48" s="3593">
        <f>IF(F1="售价",ROUND(PRODUCT(T47,AB7:AB46),0),ROUND(PRODUCT(T47,AB7:AB46),1))</f>
        <v>7183</v>
      </c>
      <c r="U48" s="3593"/>
      <c r="V48" s="3593">
        <f>IF(F1="售价",ROUND(PRODUCT(V47,AC7:AC46),0),ROUND(PRODUCT(V47,AC7:AC46),1))</f>
        <v>7295</v>
      </c>
      <c r="W48" s="3593"/>
      <c r="X48" s="1496"/>
      <c r="Y48" s="1496"/>
      <c r="Z48" s="1496"/>
      <c r="AA48" s="1496"/>
      <c r="AB48" s="1496"/>
      <c r="AC48" s="1496"/>
    </row>
    <row r="49" spans="1:29" ht="15" thickBot="1">
      <c r="A49" s="612" t="s">
        <v>2892</v>
      </c>
      <c r="B49" s="613"/>
      <c r="C49" s="2477">
        <f>R49</f>
        <v>7258</v>
      </c>
      <c r="D49" s="2477"/>
      <c r="E49" s="2477"/>
      <c r="F49" s="2477"/>
      <c r="G49" s="2477"/>
      <c r="H49" s="2477"/>
      <c r="I49" s="2477"/>
      <c r="J49" s="2477"/>
      <c r="K49" s="1537"/>
      <c r="L49" s="2025"/>
      <c r="M49" s="2026"/>
      <c r="N49" s="2026"/>
      <c r="O49" s="2026"/>
      <c r="P49" s="3470" t="str">
        <f>A49</f>
        <v>估价对象XX用房的比较价格（楼面单价，元/平方米）</v>
      </c>
      <c r="Q49" s="3471"/>
      <c r="R49" s="3594">
        <f>IF(F1="售价",ROUND(IF(D48="简单平均",AVERAGE(R48:V48),R48*F48+T48*H48+V48*J48),0),ROUND(IF(D48="简单平均",AVERAGE(R48:V48),R48*F48+T48*H48+V48*J48),1))</f>
        <v>7258</v>
      </c>
      <c r="S49" s="3594"/>
      <c r="T49" s="3594"/>
      <c r="U49" s="3594"/>
      <c r="V49" s="3594"/>
      <c r="W49" s="3594"/>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550</v>
      </c>
      <c r="D52" s="616"/>
      <c r="E52" s="617">
        <f>IF(E47&lt;E48,E48/E47-1,E47/E48-1)</f>
        <v>0.12230769230769223</v>
      </c>
      <c r="F52" s="618" t="str">
        <f>IF(OR(E52&gt;=0.3,E52&lt;=-0.3),"超过30%","")</f>
        <v/>
      </c>
      <c r="G52" s="617">
        <f>IF(G47&lt;G48,G48/G47-1,G47/G48-1)</f>
        <v>0.12234374999999997</v>
      </c>
      <c r="H52" s="618" t="str">
        <f>IF(OR(G52&gt;=0.3,G52&lt;=-0.3),"超过30%","")</f>
        <v/>
      </c>
      <c r="I52" s="617">
        <f>IF(I47&lt;I48,I48/I47-1,I47/I48-1)</f>
        <v>0.12230769230769223</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9"/>
      <c r="E53" s="617">
        <f>IF(E48&lt;G48,G48/E48-1,E48/G48-1)</f>
        <v>1.5592370875678663E-2</v>
      </c>
      <c r="F53" s="618" t="str">
        <f>IF(OR(E53&gt;=0.2,E53&lt;=-0.2),"超过20%","")</f>
        <v/>
      </c>
      <c r="G53" s="617">
        <f>IF(G48&lt;I48,I48/G48-1,G48/I48-1)</f>
        <v>1.5592370875678663E-2</v>
      </c>
      <c r="H53" s="618" t="str">
        <f>IF(OR(G53&gt;=0.2,G53&lt;=-0.2),"超过20%","")</f>
        <v/>
      </c>
      <c r="I53" s="617">
        <f>IF(I48&lt;E48,E48/I48-1,I48/E48-1)</f>
        <v>0</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552</v>
      </c>
      <c r="D54" s="619"/>
      <c r="E54" s="617">
        <f>IF(E47&lt;G47,G47/E47-1,E47/G47-1)</f>
        <v>1.5625E-2</v>
      </c>
      <c r="F54" s="618" t="str">
        <f>IF(OR(E54&gt;=0.3,E54&lt;=-0.3),"超过30%","")</f>
        <v/>
      </c>
      <c r="G54" s="617">
        <f>IF(G47&lt;I47,I47/G47-1,G47/I47-1)</f>
        <v>1.5625E-2</v>
      </c>
      <c r="H54" s="618" t="str">
        <f>IF(OR(G54&gt;=0.3,G54&lt;=-0.3),"超过30%","")</f>
        <v/>
      </c>
      <c r="I54" s="617">
        <f>IF(I47&lt;E47,E47/I47-1,I47/E47-1)</f>
        <v>0</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2.2" thickBot="1">
      <c r="A57" s="1518" t="s">
        <v>567</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522</v>
      </c>
      <c r="B58" s="637"/>
      <c r="C58" s="2520"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 thickBot="1">
      <c r="A60" s="644" t="s">
        <v>568</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524</v>
      </c>
      <c r="B61" s="639"/>
      <c r="C61" s="651" t="s">
        <v>569</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ht="14.4">
      <c r="A63" s="655" t="s">
        <v>570</v>
      </c>
      <c r="B63" s="656" t="s">
        <v>527</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1538"/>
      <c r="F64" s="1538"/>
      <c r="G64" s="1538"/>
      <c r="H64" s="1538"/>
      <c r="I64" s="1538"/>
      <c r="J64" s="1538"/>
      <c r="K64" s="1538"/>
      <c r="L64" s="1538"/>
      <c r="M64" s="1539"/>
      <c r="N64" s="2046"/>
      <c r="O64" s="2046"/>
      <c r="P64" s="2045"/>
      <c r="Q64" s="2038"/>
      <c r="R64" s="2026"/>
      <c r="S64" s="2026"/>
      <c r="T64" s="2026"/>
      <c r="U64" s="2026"/>
      <c r="V64" s="2026"/>
      <c r="W64" s="2026"/>
      <c r="X64" s="2026"/>
      <c r="Y64" s="2026"/>
      <c r="Z64" s="2026"/>
      <c r="AA64" s="2026"/>
      <c r="AB64" s="2026"/>
      <c r="AC64" s="2026"/>
    </row>
    <row r="65" spans="1:29" ht="29.4" thickTop="1">
      <c r="A65" s="660"/>
      <c r="B65" s="664" t="s">
        <v>530</v>
      </c>
      <c r="C65" s="665" t="s">
        <v>730</v>
      </c>
      <c r="D65" s="665" t="s">
        <v>731</v>
      </c>
      <c r="E65" s="665" t="s">
        <v>732</v>
      </c>
      <c r="F65" s="665" t="s">
        <v>733</v>
      </c>
      <c r="G65" s="665" t="s">
        <v>734</v>
      </c>
      <c r="H65" s="665" t="s">
        <v>735</v>
      </c>
      <c r="I65" s="665" t="s">
        <v>736</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531</v>
      </c>
      <c r="C67" s="673" t="str">
        <f>C68&amp;"（含）"&amp;"-"&amp;D68</f>
        <v>0（含）-1</v>
      </c>
      <c r="D67" s="673" t="str">
        <f t="shared" ref="D67:L67" si="18">D68&amp;"（含）"&amp;"-"&amp;E68</f>
        <v>1（含）-2</v>
      </c>
      <c r="E67" s="673" t="str">
        <f t="shared" si="18"/>
        <v>2（含）-3</v>
      </c>
      <c r="F67" s="673" t="str">
        <f t="shared" si="18"/>
        <v>3（含）-</v>
      </c>
      <c r="G67" s="673" t="str">
        <f t="shared" si="18"/>
        <v>（含）-</v>
      </c>
      <c r="H67" s="673" t="str">
        <f t="shared" si="18"/>
        <v>（含）-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v>0</v>
      </c>
      <c r="D68" s="534">
        <v>1</v>
      </c>
      <c r="E68" s="534">
        <v>2</v>
      </c>
      <c r="F68" s="534">
        <v>3</v>
      </c>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532</v>
      </c>
      <c r="B76" s="656" t="s">
        <v>571</v>
      </c>
      <c r="C76" s="694" t="s">
        <v>572</v>
      </c>
      <c r="D76" s="694" t="s">
        <v>573</v>
      </c>
      <c r="E76" s="694" t="s">
        <v>574</v>
      </c>
      <c r="F76" s="694" t="s">
        <v>575</v>
      </c>
      <c r="G76" s="694" t="s">
        <v>576</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579</v>
      </c>
      <c r="C78" s="699" t="s">
        <v>572</v>
      </c>
      <c r="D78" s="699" t="s">
        <v>573</v>
      </c>
      <c r="E78" s="699" t="s">
        <v>574</v>
      </c>
      <c r="F78" s="699" t="s">
        <v>575</v>
      </c>
      <c r="G78" s="699" t="s">
        <v>576</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2538</v>
      </c>
      <c r="C80" s="699" t="s">
        <v>572</v>
      </c>
      <c r="D80" s="699" t="s">
        <v>573</v>
      </c>
      <c r="E80" s="699" t="s">
        <v>574</v>
      </c>
      <c r="F80" s="699" t="s">
        <v>575</v>
      </c>
      <c r="G80" s="699" t="s">
        <v>576</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98</v>
      </c>
      <c r="E83" s="670">
        <f>D83-$K21</f>
        <v>96</v>
      </c>
      <c r="F83" s="670">
        <f>E83-$K21</f>
        <v>94</v>
      </c>
      <c r="G83" s="670">
        <f>F83-$K21</f>
        <v>92</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737</v>
      </c>
      <c r="C84" s="699" t="s">
        <v>572</v>
      </c>
      <c r="D84" s="699" t="s">
        <v>573</v>
      </c>
      <c r="E84" s="699" t="s">
        <v>574</v>
      </c>
      <c r="F84" s="699" t="s">
        <v>575</v>
      </c>
      <c r="G84" s="699" t="s">
        <v>576</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1809" t="s">
        <v>2245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 thickTop="1">
      <c r="A88" s="700"/>
      <c r="B88" s="664" t="s">
        <v>739</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4.4"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544</v>
      </c>
      <c r="B100" s="656" t="s">
        <v>740</v>
      </c>
      <c r="C100" s="3280" t="s">
        <v>3172</v>
      </c>
      <c r="D100" s="3280" t="s">
        <v>3174</v>
      </c>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2">C101-$K32</f>
        <v>90</v>
      </c>
      <c r="E101" s="670">
        <f t="shared" si="22"/>
        <v>80</v>
      </c>
      <c r="F101" s="670">
        <f t="shared" si="22"/>
        <v>70</v>
      </c>
      <c r="G101" s="670">
        <f t="shared" si="22"/>
        <v>60</v>
      </c>
      <c r="H101" s="670">
        <f t="shared" si="22"/>
        <v>50</v>
      </c>
      <c r="I101" s="670">
        <f t="shared" si="22"/>
        <v>40</v>
      </c>
      <c r="J101" s="670">
        <f t="shared" si="22"/>
        <v>30</v>
      </c>
      <c r="K101" s="670">
        <f t="shared" si="22"/>
        <v>20</v>
      </c>
      <c r="L101" s="670">
        <f t="shared" si="22"/>
        <v>10</v>
      </c>
      <c r="M101" s="670">
        <f t="shared" si="22"/>
        <v>0</v>
      </c>
      <c r="N101" s="2046"/>
      <c r="O101" s="2046"/>
      <c r="P101" s="2045"/>
      <c r="Q101" s="2038"/>
      <c r="R101" s="2026"/>
      <c r="S101" s="2026"/>
      <c r="T101" s="2026"/>
      <c r="U101" s="2026"/>
      <c r="V101" s="2026"/>
      <c r="W101" s="2026"/>
      <c r="X101" s="2026"/>
      <c r="Y101" s="2026"/>
      <c r="Z101" s="2026"/>
      <c r="AA101" s="2026"/>
      <c r="AB101" s="2026"/>
      <c r="AC101" s="2026"/>
    </row>
    <row r="102" spans="1:29" ht="28.2" thickTop="1">
      <c r="A102" s="660"/>
      <c r="B102" s="664" t="s">
        <v>741</v>
      </c>
      <c r="C102" s="699" t="str">
        <f>C103&amp;"(含)"&amp;"-"&amp;D103</f>
        <v>0(含)-20000</v>
      </c>
      <c r="D102" s="699" t="str">
        <f t="shared" ref="D102:L102" si="23">D103&amp;"(含)"&amp;"-"&amp;E103</f>
        <v>20000(含)-40000</v>
      </c>
      <c r="E102" s="699" t="str">
        <f t="shared" si="23"/>
        <v>40000(含)-60000</v>
      </c>
      <c r="F102" s="699" t="str">
        <f t="shared" si="23"/>
        <v>60000(含)-80000</v>
      </c>
      <c r="G102" s="699" t="str">
        <f t="shared" si="23"/>
        <v>80000(含)-100000</v>
      </c>
      <c r="H102" s="699" t="str">
        <f t="shared" si="23"/>
        <v>100000(含)-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f>C103+20000</f>
        <v>20000</v>
      </c>
      <c r="E103" s="721">
        <f t="shared" ref="E103:H103" si="24">D103+20000</f>
        <v>40000</v>
      </c>
      <c r="F103" s="721">
        <f t="shared" si="24"/>
        <v>60000</v>
      </c>
      <c r="G103" s="721">
        <f t="shared" si="24"/>
        <v>80000</v>
      </c>
      <c r="H103" s="721">
        <f t="shared" si="24"/>
        <v>100000</v>
      </c>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742</v>
      </c>
      <c r="C105" s="3282" t="s">
        <v>3155</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5">C106-$K34</f>
        <v>98</v>
      </c>
      <c r="E106" s="670">
        <f t="shared" si="25"/>
        <v>96</v>
      </c>
      <c r="F106" s="670">
        <f t="shared" si="25"/>
        <v>94</v>
      </c>
      <c r="G106" s="670">
        <f t="shared" si="25"/>
        <v>92</v>
      </c>
      <c r="H106" s="670">
        <f t="shared" si="25"/>
        <v>90</v>
      </c>
      <c r="I106" s="670">
        <f t="shared" si="25"/>
        <v>88</v>
      </c>
      <c r="J106" s="670">
        <f t="shared" si="25"/>
        <v>86</v>
      </c>
      <c r="K106" s="670">
        <f t="shared" si="25"/>
        <v>84</v>
      </c>
      <c r="L106" s="670">
        <f t="shared" si="25"/>
        <v>82</v>
      </c>
      <c r="M106" s="670">
        <f t="shared" si="25"/>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743</v>
      </c>
      <c r="C107" s="709"/>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6">C108-$K35</f>
        <v>100</v>
      </c>
      <c r="E108" s="670">
        <f t="shared" si="26"/>
        <v>100</v>
      </c>
      <c r="F108" s="670">
        <f t="shared" si="26"/>
        <v>100</v>
      </c>
      <c r="G108" s="670">
        <f t="shared" si="26"/>
        <v>100</v>
      </c>
      <c r="H108" s="670">
        <f t="shared" si="26"/>
        <v>100</v>
      </c>
      <c r="I108" s="670">
        <f t="shared" si="26"/>
        <v>100</v>
      </c>
      <c r="J108" s="670">
        <f t="shared" si="26"/>
        <v>100</v>
      </c>
      <c r="K108" s="670">
        <f t="shared" si="26"/>
        <v>100</v>
      </c>
      <c r="L108" s="670">
        <f t="shared" si="26"/>
        <v>100</v>
      </c>
      <c r="M108" s="670">
        <f t="shared" si="26"/>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744</v>
      </c>
      <c r="C109" s="3282" t="s">
        <v>3157</v>
      </c>
      <c r="D109" s="679"/>
      <c r="E109" s="679"/>
      <c r="F109" s="709"/>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4.4" thickBot="1">
      <c r="A110" s="660"/>
      <c r="B110" s="669"/>
      <c r="C110" s="670">
        <v>100</v>
      </c>
      <c r="D110" s="670">
        <f t="shared" ref="D110:M110" si="27">C110-$K36</f>
        <v>98</v>
      </c>
      <c r="E110" s="670">
        <f t="shared" si="27"/>
        <v>96</v>
      </c>
      <c r="F110" s="670">
        <f t="shared" si="27"/>
        <v>94</v>
      </c>
      <c r="G110" s="670">
        <f t="shared" si="27"/>
        <v>92</v>
      </c>
      <c r="H110" s="670">
        <f t="shared" si="27"/>
        <v>90</v>
      </c>
      <c r="I110" s="670">
        <f t="shared" si="27"/>
        <v>88</v>
      </c>
      <c r="J110" s="670">
        <f t="shared" si="27"/>
        <v>86</v>
      </c>
      <c r="K110" s="670">
        <f t="shared" si="27"/>
        <v>84</v>
      </c>
      <c r="L110" s="670">
        <f t="shared" si="27"/>
        <v>82</v>
      </c>
      <c r="M110" s="670">
        <f t="shared" si="27"/>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745</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746</v>
      </c>
      <c r="C114" s="3282" t="s">
        <v>3159</v>
      </c>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8">C115-$K38</f>
        <v>98</v>
      </c>
      <c r="E115" s="670">
        <f t="shared" si="28"/>
        <v>96</v>
      </c>
      <c r="F115" s="670">
        <f t="shared" si="28"/>
        <v>94</v>
      </c>
      <c r="G115" s="670">
        <f t="shared" si="28"/>
        <v>92</v>
      </c>
      <c r="H115" s="670">
        <f t="shared" si="28"/>
        <v>90</v>
      </c>
      <c r="I115" s="670">
        <f t="shared" si="28"/>
        <v>88</v>
      </c>
      <c r="J115" s="670">
        <f t="shared" si="28"/>
        <v>86</v>
      </c>
      <c r="K115" s="670">
        <f t="shared" si="28"/>
        <v>84</v>
      </c>
      <c r="L115" s="670">
        <f t="shared" si="28"/>
        <v>82</v>
      </c>
      <c r="M115" s="670">
        <f t="shared" si="28"/>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82" t="s">
        <v>3160</v>
      </c>
      <c r="D116" s="3282" t="s">
        <v>3161</v>
      </c>
      <c r="E116" s="3282" t="s">
        <v>3162</v>
      </c>
      <c r="F116" s="3282" t="s">
        <v>3163</v>
      </c>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98</v>
      </c>
      <c r="E117" s="670">
        <f>D117-$K39</f>
        <v>96</v>
      </c>
      <c r="F117" s="670">
        <f>E117-$K39</f>
        <v>94</v>
      </c>
      <c r="G117" s="670">
        <f>F117-$K39</f>
        <v>92</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747</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9.4" thickTop="1">
      <c r="A120" s="719"/>
      <c r="B120" s="664" t="s">
        <v>726</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748</v>
      </c>
      <c r="C122" s="3282" t="s">
        <v>3165</v>
      </c>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30">C123-$K42</f>
        <v>98</v>
      </c>
      <c r="E123" s="670">
        <f t="shared" si="30"/>
        <v>96</v>
      </c>
      <c r="F123" s="670">
        <f t="shared" si="30"/>
        <v>94</v>
      </c>
      <c r="G123" s="670">
        <f t="shared" si="30"/>
        <v>92</v>
      </c>
      <c r="H123" s="670">
        <f t="shared" si="30"/>
        <v>90</v>
      </c>
      <c r="I123" s="670">
        <f t="shared" si="30"/>
        <v>88</v>
      </c>
      <c r="J123" s="670">
        <f t="shared" si="30"/>
        <v>86</v>
      </c>
      <c r="K123" s="670">
        <f t="shared" si="30"/>
        <v>84</v>
      </c>
      <c r="L123" s="670">
        <f t="shared" si="30"/>
        <v>82</v>
      </c>
      <c r="M123" s="670">
        <f t="shared" si="30"/>
        <v>80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749</v>
      </c>
      <c r="C124" s="699" t="s">
        <v>572</v>
      </c>
      <c r="D124" s="699" t="s">
        <v>573</v>
      </c>
      <c r="E124" s="699" t="s">
        <v>574</v>
      </c>
      <c r="F124" s="699" t="s">
        <v>575</v>
      </c>
      <c r="G124" s="699" t="s">
        <v>576</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2246</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ht="15.6">
      <c r="A137" s="2059"/>
      <c r="B137" s="1831" t="s">
        <v>2247</v>
      </c>
      <c r="C137" s="1832"/>
      <c r="D137" s="1832"/>
      <c r="E137" s="1832"/>
      <c r="F137" s="1832"/>
      <c r="G137" s="1833"/>
      <c r="H137" s="1834"/>
      <c r="I137" s="1835" t="s">
        <v>2248</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ht="15.6">
      <c r="A138" s="2059"/>
      <c r="B138" s="1837"/>
      <c r="C138" s="1838" t="s">
        <v>2249</v>
      </c>
      <c r="D138" s="1838" t="s">
        <v>2250</v>
      </c>
      <c r="E138" s="1839" t="s">
        <v>2251</v>
      </c>
      <c r="F138" s="1840" t="s">
        <v>2252</v>
      </c>
      <c r="G138" s="1838" t="s">
        <v>2253</v>
      </c>
      <c r="H138" s="1841" t="s">
        <v>2254</v>
      </c>
      <c r="I138" s="1842"/>
      <c r="J138" s="1838" t="s">
        <v>2255</v>
      </c>
      <c r="K138" s="1841" t="s">
        <v>2256</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2257</v>
      </c>
      <c r="E139" s="1812">
        <v>100</v>
      </c>
      <c r="F139" s="1813">
        <v>102.5</v>
      </c>
      <c r="G139" s="1843" t="s">
        <v>2258</v>
      </c>
      <c r="H139" s="1814">
        <v>105</v>
      </c>
      <c r="I139" s="1844" t="s">
        <v>2259</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6">
      <c r="A140" s="2059"/>
      <c r="B140" s="1816">
        <v>5</v>
      </c>
      <c r="C140" s="1817">
        <v>100</v>
      </c>
      <c r="D140" s="1845"/>
      <c r="E140" s="1818"/>
      <c r="F140" s="1819">
        <v>102</v>
      </c>
      <c r="G140" s="1845"/>
      <c r="H140" s="1820"/>
      <c r="I140" s="1846" t="s">
        <v>2260</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6">
      <c r="A141" s="2059"/>
      <c r="B141" s="1816">
        <v>4</v>
      </c>
      <c r="C141" s="1817">
        <v>102</v>
      </c>
      <c r="D141" s="1845"/>
      <c r="E141" s="1818"/>
      <c r="F141" s="1819">
        <v>101.5</v>
      </c>
      <c r="G141" s="1845"/>
      <c r="H141" s="1820"/>
      <c r="I141" s="1846" t="s">
        <v>2261</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6">
      <c r="A142" s="2059"/>
      <c r="B142" s="1816">
        <v>3</v>
      </c>
      <c r="C142" s="1817">
        <v>103</v>
      </c>
      <c r="D142" s="1845"/>
      <c r="E142" s="1818"/>
      <c r="F142" s="1819">
        <v>101</v>
      </c>
      <c r="G142" s="1845"/>
      <c r="H142" s="1820"/>
      <c r="I142" s="1846" t="s">
        <v>2262</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6">
      <c r="A143" s="2059"/>
      <c r="B143" s="1816">
        <v>2</v>
      </c>
      <c r="C143" s="1817">
        <v>100</v>
      </c>
      <c r="D143" s="1845"/>
      <c r="E143" s="1818"/>
      <c r="F143" s="1819">
        <v>100.5</v>
      </c>
      <c r="G143" s="1845"/>
      <c r="H143" s="1820"/>
      <c r="I143" s="1846" t="s">
        <v>2263</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2264</v>
      </c>
      <c r="E144" s="1818">
        <v>102</v>
      </c>
      <c r="F144" s="1824">
        <v>100</v>
      </c>
      <c r="G144" s="1847" t="s">
        <v>2264</v>
      </c>
      <c r="H144" s="1820">
        <v>105</v>
      </c>
      <c r="I144" s="1846" t="s">
        <v>2263</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6.2" thickBot="1">
      <c r="A145" s="2059"/>
      <c r="B145" s="1848" t="s">
        <v>2265</v>
      </c>
      <c r="C145" s="1825">
        <f>ROUND(MAX(C139:C144)/MIN(C139:C144)-1,3)</f>
        <v>7.2999999999999995E-2</v>
      </c>
      <c r="D145" s="1849"/>
      <c r="E145" s="1849"/>
      <c r="F145" s="1850" t="s">
        <v>2266</v>
      </c>
      <c r="G145" s="1851"/>
      <c r="H145" s="1852"/>
      <c r="I145" s="1853" t="s">
        <v>2263</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ht="14.4">
      <c r="A147" s="2059"/>
      <c r="B147" s="1872" t="s">
        <v>2274</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ht="14.4">
      <c r="A148" s="2059"/>
      <c r="B148" s="1872" t="s">
        <v>2275</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L20" sqref="L2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711</v>
      </c>
      <c r="B1" s="496" t="s">
        <v>750</v>
      </c>
      <c r="C1" s="497" t="s">
        <v>713</v>
      </c>
      <c r="D1" s="2224"/>
      <c r="E1" s="499"/>
      <c r="F1" s="2523"/>
      <c r="G1" s="1531" t="s">
        <v>714</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460</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512</v>
      </c>
      <c r="B3" s="503" t="e">
        <f>C49</f>
        <v>#DIV/0!</v>
      </c>
      <c r="C3" s="840" t="s">
        <v>715</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4.4">
      <c r="A4" s="505" t="s">
        <v>514</v>
      </c>
      <c r="B4" s="506"/>
      <c r="C4" s="3479" t="s">
        <v>515</v>
      </c>
      <c r="D4" s="3480"/>
      <c r="E4" s="3513" t="s">
        <v>516</v>
      </c>
      <c r="F4" s="3514"/>
      <c r="G4" s="3479" t="s">
        <v>517</v>
      </c>
      <c r="H4" s="3480"/>
      <c r="I4" s="3479" t="s">
        <v>518</v>
      </c>
      <c r="J4" s="3480"/>
      <c r="K4" s="507" t="s">
        <v>519</v>
      </c>
      <c r="L4" s="2014"/>
      <c r="M4" s="2015"/>
      <c r="N4" s="2015"/>
      <c r="O4" s="2015"/>
      <c r="P4" s="3481" t="s">
        <v>520</v>
      </c>
      <c r="Q4" s="3482"/>
      <c r="R4" s="3487" t="s">
        <v>516</v>
      </c>
      <c r="S4" s="3488"/>
      <c r="T4" s="3487" t="s">
        <v>517</v>
      </c>
      <c r="U4" s="3488"/>
      <c r="V4" s="3474" t="s">
        <v>518</v>
      </c>
      <c r="W4" s="3474"/>
      <c r="X4" s="1501"/>
      <c r="Y4" s="3487" t="s">
        <v>520</v>
      </c>
      <c r="Z4" s="3488"/>
      <c r="AA4" s="3476" t="s">
        <v>516</v>
      </c>
      <c r="AB4" s="3474" t="s">
        <v>517</v>
      </c>
      <c r="AC4" s="3476" t="s">
        <v>518</v>
      </c>
    </row>
    <row r="5" spans="1:29">
      <c r="A5" s="508"/>
      <c r="B5" s="509"/>
      <c r="C5" s="3495" t="s">
        <v>2886</v>
      </c>
      <c r="D5" s="3496"/>
      <c r="E5" s="3515" t="s">
        <v>2887</v>
      </c>
      <c r="F5" s="3516"/>
      <c r="G5" s="3495" t="s">
        <v>2888</v>
      </c>
      <c r="H5" s="3496"/>
      <c r="I5" s="3495" t="s">
        <v>2889</v>
      </c>
      <c r="J5" s="3496"/>
      <c r="K5" s="507"/>
      <c r="L5" s="2014"/>
      <c r="M5" s="2015"/>
      <c r="N5" s="2015"/>
      <c r="O5" s="2015"/>
      <c r="P5" s="3483"/>
      <c r="Q5" s="3484"/>
      <c r="R5" s="3489"/>
      <c r="S5" s="3490"/>
      <c r="T5" s="3489"/>
      <c r="U5" s="3490"/>
      <c r="V5" s="3474"/>
      <c r="W5" s="3474"/>
      <c r="X5" s="1501"/>
      <c r="Y5" s="3489"/>
      <c r="Z5" s="3490"/>
      <c r="AA5" s="3477"/>
      <c r="AB5" s="3474"/>
      <c r="AC5" s="3477"/>
    </row>
    <row r="6" spans="1:29" ht="15" thickBot="1">
      <c r="A6" s="510"/>
      <c r="B6" s="511"/>
      <c r="C6" s="3493" t="s">
        <v>2890</v>
      </c>
      <c r="D6" s="3494"/>
      <c r="E6" s="3511" t="s">
        <v>2890</v>
      </c>
      <c r="F6" s="3512"/>
      <c r="G6" s="3493" t="s">
        <v>2890</v>
      </c>
      <c r="H6" s="3494"/>
      <c r="I6" s="3493" t="s">
        <v>2890</v>
      </c>
      <c r="J6" s="3494"/>
      <c r="K6" s="507" t="s">
        <v>521</v>
      </c>
      <c r="L6" s="2014"/>
      <c r="M6" s="2015"/>
      <c r="N6" s="2015"/>
      <c r="O6" s="2015"/>
      <c r="P6" s="3485"/>
      <c r="Q6" s="3486"/>
      <c r="R6" s="3489"/>
      <c r="S6" s="3490"/>
      <c r="T6" s="3491"/>
      <c r="U6" s="3492"/>
      <c r="V6" s="3474"/>
      <c r="W6" s="3474"/>
      <c r="X6" s="1501"/>
      <c r="Y6" s="3491"/>
      <c r="Z6" s="3492"/>
      <c r="AA6" s="3478"/>
      <c r="AB6" s="3474"/>
      <c r="AC6" s="3478"/>
    </row>
    <row r="7" spans="1:29" s="1202" customFormat="1" ht="15" thickBot="1">
      <c r="A7" s="2628"/>
      <c r="B7" s="2635" t="s">
        <v>522</v>
      </c>
      <c r="C7" s="512">
        <f>'数据-取费表'!B2</f>
        <v>44195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504" t="s">
        <v>523</v>
      </c>
      <c r="Q7" s="3506"/>
      <c r="R7" s="1502" t="s">
        <v>8</v>
      </c>
      <c r="S7" s="1503">
        <f t="shared" ref="S7:S15" si="0">F7</f>
        <v>0</v>
      </c>
      <c r="T7" s="1502" t="s">
        <v>8</v>
      </c>
      <c r="U7" s="1503">
        <f t="shared" ref="U7:U15" si="1">H7</f>
        <v>0</v>
      </c>
      <c r="V7" s="1502" t="s">
        <v>8</v>
      </c>
      <c r="W7" s="1503">
        <f t="shared" ref="W7:W15" si="2">J7</f>
        <v>0</v>
      </c>
      <c r="X7" s="1504"/>
      <c r="Y7" s="3504" t="s">
        <v>523</v>
      </c>
      <c r="Z7" s="3505"/>
      <c r="AA7" s="1505" t="e">
        <f>D7/F7</f>
        <v>#DIV/0!</v>
      </c>
      <c r="AB7" s="1505" t="e">
        <f>D7/H7</f>
        <v>#DIV/0!</v>
      </c>
      <c r="AC7" s="1505" t="e">
        <f>D7/J7</f>
        <v>#DIV/0!</v>
      </c>
    </row>
    <row r="8" spans="1:29" s="1202" customFormat="1" ht="15" thickBot="1">
      <c r="A8" s="2629"/>
      <c r="B8" s="2636" t="s">
        <v>524</v>
      </c>
      <c r="C8" s="518" t="s">
        <v>569</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504" t="s">
        <v>526</v>
      </c>
      <c r="Q8" s="3505"/>
      <c r="R8" s="1502" t="s">
        <v>8</v>
      </c>
      <c r="S8" s="1503">
        <f t="shared" si="0"/>
        <v>0</v>
      </c>
      <c r="T8" s="1502" t="s">
        <v>8</v>
      </c>
      <c r="U8" s="1503">
        <f t="shared" si="1"/>
        <v>0</v>
      </c>
      <c r="V8" s="1502" t="s">
        <v>8</v>
      </c>
      <c r="W8" s="1503">
        <f t="shared" si="2"/>
        <v>0</v>
      </c>
      <c r="X8" s="1504"/>
      <c r="Y8" s="3504" t="s">
        <v>526</v>
      </c>
      <c r="Z8" s="3505"/>
      <c r="AA8" s="1505" t="e">
        <f t="shared" ref="AA8:AA46" si="3">D8/F8</f>
        <v>#DIV/0!</v>
      </c>
      <c r="AB8" s="1505" t="e">
        <f t="shared" ref="AB8:AB46" si="4">D8/H8</f>
        <v>#DIV/0!</v>
      </c>
      <c r="AC8" s="1505" t="e">
        <f t="shared" ref="AC8:AC46" si="5">D8/J8</f>
        <v>#DIV/0!</v>
      </c>
    </row>
    <row r="9" spans="1:29" s="1202" customFormat="1" ht="14.4">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73" t="s">
        <v>528</v>
      </c>
      <c r="Q9" s="1133" t="str">
        <f t="shared" ref="Q9:Q15" si="6">B9</f>
        <v>用途</v>
      </c>
      <c r="R9" s="1502" t="s">
        <v>8</v>
      </c>
      <c r="S9" s="1503">
        <f t="shared" si="0"/>
        <v>100</v>
      </c>
      <c r="T9" s="1502" t="s">
        <v>8</v>
      </c>
      <c r="U9" s="1503">
        <f t="shared" si="1"/>
        <v>100</v>
      </c>
      <c r="V9" s="1502" t="s">
        <v>8</v>
      </c>
      <c r="W9" s="1503">
        <f t="shared" si="2"/>
        <v>100</v>
      </c>
      <c r="X9" s="1504"/>
      <c r="Y9" s="3419" t="s">
        <v>529</v>
      </c>
      <c r="Z9" s="1132" t="str">
        <f t="shared" ref="Z9:Z15" si="7">Q9</f>
        <v>用途</v>
      </c>
      <c r="AA9" s="1505">
        <f t="shared" si="3"/>
        <v>1</v>
      </c>
      <c r="AB9" s="1505">
        <f t="shared" si="4"/>
        <v>1</v>
      </c>
      <c r="AC9" s="1505">
        <f t="shared" si="5"/>
        <v>1</v>
      </c>
    </row>
    <row r="10" spans="1:29" s="1291" customFormat="1" ht="28.8">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73"/>
      <c r="Q10" s="1133" t="str">
        <f t="shared" si="6"/>
        <v>土地使用年限（年）</v>
      </c>
      <c r="R10" s="1502" t="s">
        <v>8</v>
      </c>
      <c r="S10" s="1503">
        <f t="shared" si="0"/>
        <v>100</v>
      </c>
      <c r="T10" s="1502" t="s">
        <v>8</v>
      </c>
      <c r="U10" s="1503">
        <f t="shared" si="1"/>
        <v>100</v>
      </c>
      <c r="V10" s="1502" t="s">
        <v>8</v>
      </c>
      <c r="W10" s="1503">
        <f t="shared" si="2"/>
        <v>100</v>
      </c>
      <c r="X10" s="1504"/>
      <c r="Y10" s="3419"/>
      <c r="Z10" s="1132" t="str">
        <f t="shared" si="7"/>
        <v>土地使用年限（年）</v>
      </c>
      <c r="AA10" s="1505">
        <f t="shared" si="3"/>
        <v>1</v>
      </c>
      <c r="AB10" s="1505">
        <f t="shared" si="4"/>
        <v>1</v>
      </c>
      <c r="AC10" s="1505">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73"/>
      <c r="Q11" s="1133" t="str">
        <f t="shared" si="6"/>
        <v>容积率</v>
      </c>
      <c r="R11" s="1502" t="s">
        <v>8</v>
      </c>
      <c r="S11" s="1503" t="e">
        <f t="shared" si="0"/>
        <v>#N/A</v>
      </c>
      <c r="T11" s="1502" t="s">
        <v>8</v>
      </c>
      <c r="U11" s="1503" t="e">
        <f t="shared" si="1"/>
        <v>#N/A</v>
      </c>
      <c r="V11" s="1502" t="s">
        <v>8</v>
      </c>
      <c r="W11" s="1503" t="e">
        <f t="shared" si="2"/>
        <v>#N/A</v>
      </c>
      <c r="X11" s="1504"/>
      <c r="Y11" s="3419"/>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32"/>
      <c r="F12" s="252">
        <f>SUMIF(70:70,E12,71:71)-SUMIF(70:70,C12,71:71)+100</f>
        <v>100</v>
      </c>
      <c r="G12" s="900"/>
      <c r="H12" s="252">
        <f>SUMIF(70:70,G12,71:71)-SUMIF(70:70,C12,71:71)+100</f>
        <v>100</v>
      </c>
      <c r="I12" s="532"/>
      <c r="J12" s="252">
        <f>SUMIF(70:70,I12,71:71)-SUMIF(70:70,C12,71:71)+100</f>
        <v>100</v>
      </c>
      <c r="K12" s="574"/>
      <c r="L12" s="2016"/>
      <c r="M12" s="2017"/>
      <c r="N12" s="2017"/>
      <c r="O12" s="2018"/>
      <c r="P12" s="3473"/>
      <c r="Q12" s="1133">
        <f t="shared" si="6"/>
        <v>111</v>
      </c>
      <c r="R12" s="1502" t="s">
        <v>8</v>
      </c>
      <c r="S12" s="1503">
        <f t="shared" si="0"/>
        <v>100</v>
      </c>
      <c r="T12" s="1502" t="s">
        <v>8</v>
      </c>
      <c r="U12" s="1503">
        <f t="shared" si="1"/>
        <v>100</v>
      </c>
      <c r="V12" s="1502" t="s">
        <v>8</v>
      </c>
      <c r="W12" s="1503">
        <f t="shared" si="2"/>
        <v>100</v>
      </c>
      <c r="X12" s="1504"/>
      <c r="Y12" s="3419"/>
      <c r="Z12" s="1132">
        <f t="shared" si="7"/>
        <v>111</v>
      </c>
      <c r="AA12" s="1505">
        <f>D12/F12</f>
        <v>1</v>
      </c>
      <c r="AB12" s="1505">
        <f>D12/H12</f>
        <v>1</v>
      </c>
      <c r="AC12" s="1505">
        <f>D12/J12</f>
        <v>1</v>
      </c>
    </row>
    <row r="13" spans="1:29" ht="15">
      <c r="A13" s="2633"/>
      <c r="B13" s="2639">
        <v>111</v>
      </c>
      <c r="C13" s="532"/>
      <c r="D13" s="533">
        <v>100</v>
      </c>
      <c r="E13" s="532"/>
      <c r="F13" s="252">
        <f>SUMIF(72:72,E13,73:73)-SUMIF(72:72,C13,73:73)+100</f>
        <v>100</v>
      </c>
      <c r="G13" s="900"/>
      <c r="H13" s="533">
        <f>SUMIF(72:72,G13,73:73)-SUMIF(72:72,C13,73:73)+100</f>
        <v>100</v>
      </c>
      <c r="I13" s="532"/>
      <c r="J13" s="533">
        <f>SUMIF(72:72,I13,73:73)-SUMIF(72:72,C13,73:73)+100</f>
        <v>100</v>
      </c>
      <c r="K13" s="574"/>
      <c r="L13" s="2023"/>
      <c r="M13" s="2015"/>
      <c r="N13" s="2015"/>
      <c r="O13" s="2022"/>
      <c r="P13" s="3473"/>
      <c r="Q13" s="1133">
        <f t="shared" si="6"/>
        <v>111</v>
      </c>
      <c r="R13" s="1502" t="s">
        <v>8</v>
      </c>
      <c r="S13" s="1503">
        <f t="shared" si="0"/>
        <v>100</v>
      </c>
      <c r="T13" s="1502" t="s">
        <v>8</v>
      </c>
      <c r="U13" s="1503">
        <f t="shared" si="1"/>
        <v>100</v>
      </c>
      <c r="V13" s="1502" t="s">
        <v>8</v>
      </c>
      <c r="W13" s="1503">
        <f t="shared" si="2"/>
        <v>100</v>
      </c>
      <c r="X13" s="1504"/>
      <c r="Y13" s="3419"/>
      <c r="Z13" s="1132">
        <f t="shared" si="7"/>
        <v>111</v>
      </c>
      <c r="AA13" s="1505">
        <f t="shared" si="3"/>
        <v>1</v>
      </c>
      <c r="AB13" s="1505">
        <f t="shared" si="4"/>
        <v>1</v>
      </c>
      <c r="AC13" s="1505">
        <f t="shared" si="5"/>
        <v>1</v>
      </c>
    </row>
    <row r="14" spans="1:29" ht="15.6" thickBot="1">
      <c r="A14" s="2634"/>
      <c r="B14" s="2640">
        <v>111</v>
      </c>
      <c r="C14" s="538"/>
      <c r="D14" s="539">
        <v>100</v>
      </c>
      <c r="E14" s="538"/>
      <c r="F14" s="539">
        <f>SUMIF(74:74,E14,75:75)-SUMIF(74:74,C14,75:75)+100</f>
        <v>100</v>
      </c>
      <c r="G14" s="900"/>
      <c r="H14" s="539">
        <f>SUMIF(74:74,G14,75:75)-SUMIF(74:74,C14,75:75)+100</f>
        <v>100</v>
      </c>
      <c r="I14" s="532"/>
      <c r="J14" s="539">
        <f>SUMIF(74:74,I14,75:75)-SUMIF(74:74,C14,75:75)+100</f>
        <v>100</v>
      </c>
      <c r="K14" s="574"/>
      <c r="L14" s="2023"/>
      <c r="M14" s="2015"/>
      <c r="N14" s="2015"/>
      <c r="O14" s="2022"/>
      <c r="P14" s="3473"/>
      <c r="Q14" s="1133">
        <f t="shared" si="6"/>
        <v>111</v>
      </c>
      <c r="R14" s="1502" t="s">
        <v>8</v>
      </c>
      <c r="S14" s="1503">
        <f t="shared" si="0"/>
        <v>100</v>
      </c>
      <c r="T14" s="1502" t="s">
        <v>8</v>
      </c>
      <c r="U14" s="1503">
        <f t="shared" si="1"/>
        <v>100</v>
      </c>
      <c r="V14" s="1502" t="s">
        <v>8</v>
      </c>
      <c r="W14" s="1503">
        <f t="shared" si="2"/>
        <v>100</v>
      </c>
      <c r="X14" s="1504"/>
      <c r="Y14" s="3419"/>
      <c r="Z14" s="1132">
        <f t="shared" si="7"/>
        <v>111</v>
      </c>
      <c r="AA14" s="1505">
        <f t="shared" si="3"/>
        <v>1</v>
      </c>
      <c r="AB14" s="1505">
        <f t="shared" si="4"/>
        <v>1</v>
      </c>
      <c r="AC14" s="1505">
        <f t="shared" si="5"/>
        <v>1</v>
      </c>
    </row>
    <row r="15" spans="1:29" ht="82.8">
      <c r="A15" s="2626" t="s">
        <v>2734</v>
      </c>
      <c r="B15" s="164" t="s">
        <v>534</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6"/>
      <c r="L15" s="2023"/>
      <c r="M15" s="2015"/>
      <c r="N15" s="2015"/>
      <c r="O15" s="2022"/>
      <c r="P15" s="3507" t="s">
        <v>533</v>
      </c>
      <c r="Q15" s="1506" t="str">
        <f t="shared" si="6"/>
        <v>商业繁华度</v>
      </c>
      <c r="R15" s="1507" t="s">
        <v>8</v>
      </c>
      <c r="S15" s="1508">
        <f t="shared" si="0"/>
        <v>100</v>
      </c>
      <c r="T15" s="1507" t="s">
        <v>8</v>
      </c>
      <c r="U15" s="1508">
        <f t="shared" si="1"/>
        <v>100</v>
      </c>
      <c r="V15" s="1507" t="s">
        <v>8</v>
      </c>
      <c r="W15" s="1508">
        <f t="shared" si="2"/>
        <v>100</v>
      </c>
      <c r="X15" s="1501"/>
      <c r="Y15" s="3507" t="s">
        <v>533</v>
      </c>
      <c r="Z15" s="1509" t="str">
        <f t="shared" si="7"/>
        <v>商业繁华度</v>
      </c>
      <c r="AA15" s="1510">
        <f t="shared" si="3"/>
        <v>1</v>
      </c>
      <c r="AB15" s="1510">
        <f t="shared" si="4"/>
        <v>1</v>
      </c>
      <c r="AC15" s="1510">
        <f t="shared" si="5"/>
        <v>1</v>
      </c>
    </row>
    <row r="16" spans="1:29" ht="15">
      <c r="A16" s="525"/>
      <c r="B16" s="857"/>
      <c r="C16" s="569"/>
      <c r="D16" s="548"/>
      <c r="E16" s="569"/>
      <c r="F16" s="550"/>
      <c r="G16" s="569"/>
      <c r="H16" s="552"/>
      <c r="I16" s="569"/>
      <c r="J16" s="548"/>
      <c r="K16" s="887"/>
      <c r="L16" s="2023"/>
      <c r="M16" s="2015"/>
      <c r="N16" s="2015"/>
      <c r="O16" s="2022"/>
      <c r="P16" s="3508"/>
      <c r="Q16" s="1506"/>
      <c r="R16" s="1507"/>
      <c r="S16" s="1508"/>
      <c r="T16" s="1507"/>
      <c r="U16" s="1508"/>
      <c r="V16" s="1507"/>
      <c r="W16" s="1508"/>
      <c r="X16" s="1501"/>
      <c r="Y16" s="3508"/>
      <c r="Z16" s="1509"/>
      <c r="AA16" s="1510">
        <v>1</v>
      </c>
      <c r="AB16" s="1510">
        <v>1</v>
      </c>
      <c r="AC16" s="1510">
        <v>1</v>
      </c>
    </row>
    <row r="17" spans="1:29" ht="96.6">
      <c r="A17" s="525"/>
      <c r="B17" s="859" t="s">
        <v>295</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6"/>
      <c r="L17" s="2023"/>
      <c r="M17" s="2015"/>
      <c r="N17" s="2015"/>
      <c r="O17" s="2022"/>
      <c r="P17" s="3508"/>
      <c r="Q17" s="1506" t="str">
        <f>B17</f>
        <v>交通便捷度</v>
      </c>
      <c r="R17" s="1507" t="s">
        <v>8</v>
      </c>
      <c r="S17" s="1508">
        <f>F17</f>
        <v>100</v>
      </c>
      <c r="T17" s="1507" t="s">
        <v>8</v>
      </c>
      <c r="U17" s="1508">
        <f>H17</f>
        <v>100</v>
      </c>
      <c r="V17" s="1507" t="s">
        <v>8</v>
      </c>
      <c r="W17" s="1508">
        <f>J17</f>
        <v>100</v>
      </c>
      <c r="X17" s="1501"/>
      <c r="Y17" s="3508"/>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3"/>
      <c r="M18" s="2015"/>
      <c r="N18" s="2015"/>
      <c r="O18" s="2022"/>
      <c r="P18" s="3508"/>
      <c r="Q18" s="1506"/>
      <c r="R18" s="1507"/>
      <c r="S18" s="1508"/>
      <c r="T18" s="1507"/>
      <c r="U18" s="1508"/>
      <c r="V18" s="1507"/>
      <c r="W18" s="1508"/>
      <c r="X18" s="1501"/>
      <c r="Y18" s="3508"/>
      <c r="Z18" s="1509"/>
      <c r="AA18" s="1510">
        <v>1</v>
      </c>
      <c r="AB18" s="1510">
        <v>1</v>
      </c>
      <c r="AC18" s="1510">
        <v>1</v>
      </c>
    </row>
    <row r="19" spans="1:29" ht="41.4">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6"/>
      <c r="L19" s="2023"/>
      <c r="M19" s="2015"/>
      <c r="N19" s="2015"/>
      <c r="O19" s="2022"/>
      <c r="P19" s="3508"/>
      <c r="Q19" s="1506" t="str">
        <f>B19</f>
        <v>公共配套设施</v>
      </c>
      <c r="R19" s="1507" t="s">
        <v>8</v>
      </c>
      <c r="S19" s="1508">
        <f>F19</f>
        <v>100</v>
      </c>
      <c r="T19" s="1507" t="s">
        <v>8</v>
      </c>
      <c r="U19" s="1508">
        <f>H19</f>
        <v>100</v>
      </c>
      <c r="V19" s="1507" t="s">
        <v>8</v>
      </c>
      <c r="W19" s="1508">
        <f>J19</f>
        <v>100</v>
      </c>
      <c r="X19" s="1501"/>
      <c r="Y19" s="3508"/>
      <c r="Z19" s="1509" t="str">
        <f>Q19</f>
        <v>公共配套设施</v>
      </c>
      <c r="AA19" s="1510">
        <f t="shared" si="3"/>
        <v>1</v>
      </c>
      <c r="AB19" s="1510">
        <f t="shared" si="4"/>
        <v>1</v>
      </c>
      <c r="AC19" s="1510">
        <f t="shared" si="5"/>
        <v>1</v>
      </c>
    </row>
    <row r="20" spans="1:29" ht="15">
      <c r="A20" s="525"/>
      <c r="B20" s="588"/>
      <c r="C20" s="569"/>
      <c r="D20" s="548"/>
      <c r="E20" s="549"/>
      <c r="F20" s="550"/>
      <c r="G20" s="551"/>
      <c r="H20" s="548"/>
      <c r="I20" s="549"/>
      <c r="J20" s="548"/>
      <c r="K20" s="887"/>
      <c r="L20" s="2023"/>
      <c r="M20" s="2015"/>
      <c r="N20" s="2015"/>
      <c r="O20" s="2022"/>
      <c r="P20" s="3508"/>
      <c r="Q20" s="1506"/>
      <c r="R20" s="1507"/>
      <c r="S20" s="1508"/>
      <c r="T20" s="1507"/>
      <c r="U20" s="1508"/>
      <c r="V20" s="1507"/>
      <c r="W20" s="1508"/>
      <c r="X20" s="1501"/>
      <c r="Y20" s="3508"/>
      <c r="Z20" s="1509"/>
      <c r="AA20" s="1510">
        <v>1</v>
      </c>
      <c r="AB20" s="1510">
        <v>1</v>
      </c>
      <c r="AC20" s="1510">
        <v>1</v>
      </c>
    </row>
    <row r="21" spans="1:29" ht="41.4">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6"/>
      <c r="L21" s="2023"/>
      <c r="M21" s="2015"/>
      <c r="N21" s="2015"/>
      <c r="O21" s="2022"/>
      <c r="P21" s="3508"/>
      <c r="Q21" s="2428" t="str">
        <f>B21</f>
        <v>基础设施水平</v>
      </c>
      <c r="R21" s="1507" t="s">
        <v>8</v>
      </c>
      <c r="S21" s="1508">
        <f>F21</f>
        <v>100</v>
      </c>
      <c r="T21" s="1507" t="s">
        <v>8</v>
      </c>
      <c r="U21" s="1508">
        <f>H21</f>
        <v>100</v>
      </c>
      <c r="V21" s="1507" t="s">
        <v>8</v>
      </c>
      <c r="W21" s="1508">
        <f>J21</f>
        <v>100</v>
      </c>
      <c r="X21" s="2430"/>
      <c r="Y21" s="3508"/>
      <c r="Z21" s="2429" t="str">
        <f>Q21</f>
        <v>基础设施水平</v>
      </c>
      <c r="AA21" s="1510">
        <f t="shared" ref="AA21" si="8">D21/F21</f>
        <v>1</v>
      </c>
      <c r="AB21" s="1510">
        <f t="shared" ref="AB21" si="9">D21/H21</f>
        <v>1</v>
      </c>
      <c r="AC21" s="1510">
        <f t="shared" ref="AC21" si="10">D21/J21</f>
        <v>1</v>
      </c>
    </row>
    <row r="22" spans="1:29" ht="15">
      <c r="A22" s="525"/>
      <c r="B22" s="910"/>
      <c r="C22" s="861"/>
      <c r="D22" s="548"/>
      <c r="E22" s="569"/>
      <c r="F22" s="550"/>
      <c r="G22" s="569"/>
      <c r="H22" s="548"/>
      <c r="I22" s="569"/>
      <c r="J22" s="548"/>
      <c r="K22" s="2445"/>
      <c r="L22" s="2023"/>
      <c r="M22" s="2015"/>
      <c r="N22" s="2015"/>
      <c r="O22" s="2022"/>
      <c r="P22" s="3508"/>
      <c r="Q22" s="2428"/>
      <c r="R22" s="1507"/>
      <c r="S22" s="1508"/>
      <c r="T22" s="1507"/>
      <c r="U22" s="1508"/>
      <c r="V22" s="1507"/>
      <c r="W22" s="1508"/>
      <c r="X22" s="2430"/>
      <c r="Y22" s="3508"/>
      <c r="Z22" s="2429"/>
      <c r="AA22" s="1510">
        <v>1</v>
      </c>
      <c r="AB22" s="1510">
        <v>1</v>
      </c>
      <c r="AC22" s="1510">
        <v>1</v>
      </c>
    </row>
    <row r="23" spans="1:29" ht="55.2">
      <c r="A23" s="525"/>
      <c r="B23" s="859" t="s">
        <v>296</v>
      </c>
      <c r="C23" s="888"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6"/>
      <c r="L23" s="2023"/>
      <c r="M23" s="2015"/>
      <c r="N23" s="2015"/>
      <c r="O23" s="2022"/>
      <c r="P23" s="3508"/>
      <c r="Q23" s="1506" t="str">
        <f>B23</f>
        <v>自然及人文环境</v>
      </c>
      <c r="R23" s="1507" t="s">
        <v>8</v>
      </c>
      <c r="S23" s="1508">
        <f>F23</f>
        <v>100</v>
      </c>
      <c r="T23" s="1507" t="s">
        <v>8</v>
      </c>
      <c r="U23" s="1508">
        <f>H23</f>
        <v>100</v>
      </c>
      <c r="V23" s="1507" t="s">
        <v>8</v>
      </c>
      <c r="W23" s="1508">
        <f>J23</f>
        <v>100</v>
      </c>
      <c r="X23" s="1501"/>
      <c r="Y23" s="3508"/>
      <c r="Z23" s="1509" t="str">
        <f>Q23</f>
        <v>自然及人文环境</v>
      </c>
      <c r="AA23" s="1510">
        <f t="shared" si="3"/>
        <v>1</v>
      </c>
      <c r="AB23" s="1510">
        <f t="shared" si="4"/>
        <v>1</v>
      </c>
      <c r="AC23" s="1510">
        <f t="shared" si="5"/>
        <v>1</v>
      </c>
    </row>
    <row r="24" spans="1:29" ht="15">
      <c r="A24" s="525"/>
      <c r="B24" s="588"/>
      <c r="C24" s="569"/>
      <c r="D24" s="548"/>
      <c r="E24" s="549"/>
      <c r="F24" s="550"/>
      <c r="G24" s="551"/>
      <c r="H24" s="548"/>
      <c r="I24" s="549"/>
      <c r="J24" s="548"/>
      <c r="K24" s="887"/>
      <c r="L24" s="2023"/>
      <c r="M24" s="2015"/>
      <c r="N24" s="2015"/>
      <c r="O24" s="2022"/>
      <c r="P24" s="3508"/>
      <c r="Q24" s="1506"/>
      <c r="R24" s="1507"/>
      <c r="S24" s="1508"/>
      <c r="T24" s="1507"/>
      <c r="U24" s="1508"/>
      <c r="V24" s="1507"/>
      <c r="W24" s="1508"/>
      <c r="X24" s="1501"/>
      <c r="Y24" s="3508"/>
      <c r="Z24" s="1509"/>
      <c r="AA24" s="1510">
        <v>1</v>
      </c>
      <c r="AB24" s="1510">
        <v>1</v>
      </c>
      <c r="AC24" s="1510">
        <v>1</v>
      </c>
    </row>
    <row r="25" spans="1:29" ht="15">
      <c r="A25" s="525"/>
      <c r="B25" s="520" t="s">
        <v>540</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08"/>
      <c r="Q25" s="1506" t="str">
        <f t="shared" ref="Q25:Q46" si="11">B25</f>
        <v>临街状况</v>
      </c>
      <c r="R25" s="1507" t="s">
        <v>8</v>
      </c>
      <c r="S25" s="1508">
        <f>F25</f>
        <v>100</v>
      </c>
      <c r="T25" s="1507" t="s">
        <v>8</v>
      </c>
      <c r="U25" s="1508">
        <f>H25</f>
        <v>100</v>
      </c>
      <c r="V25" s="1507" t="s">
        <v>8</v>
      </c>
      <c r="W25" s="1508">
        <f>J25</f>
        <v>100</v>
      </c>
      <c r="X25" s="1501"/>
      <c r="Y25" s="3508"/>
      <c r="Z25" s="1509" t="str">
        <f>Q25</f>
        <v>临街状况</v>
      </c>
      <c r="AA25" s="1510">
        <f t="shared" si="3"/>
        <v>1</v>
      </c>
      <c r="AB25" s="1510">
        <f t="shared" si="4"/>
        <v>1</v>
      </c>
      <c r="AC25" s="1510">
        <f t="shared" si="5"/>
        <v>1</v>
      </c>
    </row>
    <row r="26" spans="1:29" ht="15">
      <c r="A26" s="525"/>
      <c r="B26" s="865" t="s">
        <v>751</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08"/>
      <c r="Q26" s="1506" t="str">
        <f t="shared" si="11"/>
        <v>平面位置/可视性</v>
      </c>
      <c r="R26" s="1507" t="s">
        <v>8</v>
      </c>
      <c r="S26" s="1508">
        <f>F26</f>
        <v>100</v>
      </c>
      <c r="T26" s="1507" t="s">
        <v>8</v>
      </c>
      <c r="U26" s="1508">
        <f>H26</f>
        <v>100</v>
      </c>
      <c r="V26" s="1507" t="s">
        <v>8</v>
      </c>
      <c r="W26" s="1508">
        <f>J26</f>
        <v>100</v>
      </c>
      <c r="X26" s="1501"/>
      <c r="Y26" s="3508"/>
      <c r="Z26" s="1509" t="str">
        <f>Q26</f>
        <v>平面位置/可视性</v>
      </c>
      <c r="AA26" s="1510">
        <f t="shared" si="3"/>
        <v>1</v>
      </c>
      <c r="AB26" s="1510">
        <f t="shared" si="4"/>
        <v>1</v>
      </c>
      <c r="AC26" s="1510">
        <f t="shared" si="5"/>
        <v>1</v>
      </c>
    </row>
    <row r="27" spans="1:29" s="1202" customFormat="1" ht="15">
      <c r="A27" s="529"/>
      <c r="B27" s="859" t="s">
        <v>752</v>
      </c>
      <c r="C27" s="889"/>
      <c r="D27" s="863">
        <v>100</v>
      </c>
      <c r="E27" s="889"/>
      <c r="F27" s="864">
        <f>SUMIF(90:90,E27,91:91)-SUMIF(90:90,C27,91:91)+100</f>
        <v>100</v>
      </c>
      <c r="G27" s="889"/>
      <c r="H27" s="863">
        <f>SUMIF(90:90,G27,91:91)-SUMIF(90:90,C27,91:91)+100</f>
        <v>100</v>
      </c>
      <c r="I27" s="889"/>
      <c r="J27" s="863">
        <f>SUMIF(90:90,I27,91:91)-SUMIF(90:90,C27,91:91)+100</f>
        <v>100</v>
      </c>
      <c r="K27" s="577"/>
      <c r="L27" s="2016"/>
      <c r="M27" s="2017"/>
      <c r="N27" s="2017"/>
      <c r="O27" s="2018"/>
      <c r="P27" s="3508"/>
      <c r="Q27" s="1133" t="str">
        <f t="shared" si="11"/>
        <v>人流量</v>
      </c>
      <c r="R27" s="1502" t="s">
        <v>8</v>
      </c>
      <c r="S27" s="1503">
        <f>F27</f>
        <v>100</v>
      </c>
      <c r="T27" s="1502" t="s">
        <v>8</v>
      </c>
      <c r="U27" s="1503">
        <f>H27</f>
        <v>100</v>
      </c>
      <c r="V27" s="1502" t="s">
        <v>8</v>
      </c>
      <c r="W27" s="1503">
        <f>J27</f>
        <v>100</v>
      </c>
      <c r="X27" s="1504"/>
      <c r="Y27" s="3508"/>
      <c r="Z27" s="1132" t="str">
        <f>Q27</f>
        <v>人流量</v>
      </c>
      <c r="AA27" s="1510">
        <f>D27/F27</f>
        <v>1</v>
      </c>
      <c r="AB27" s="1510">
        <f>D27/H27</f>
        <v>1</v>
      </c>
      <c r="AC27" s="1510">
        <f>D27/J27</f>
        <v>1</v>
      </c>
    </row>
    <row r="28" spans="1:29" ht="15">
      <c r="A28" s="525"/>
      <c r="B28" s="520" t="s">
        <v>754</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08"/>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08"/>
      <c r="Z28" s="1509" t="str">
        <f t="shared" ref="Z28:Z46" si="15">Q28</f>
        <v>楼层</v>
      </c>
      <c r="AA28" s="1510">
        <f t="shared" si="3"/>
        <v>1</v>
      </c>
      <c r="AB28" s="1510">
        <f t="shared" si="4"/>
        <v>1</v>
      </c>
      <c r="AC28" s="1510">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08"/>
      <c r="Q29" s="1506">
        <f t="shared" si="11"/>
        <v>111</v>
      </c>
      <c r="R29" s="1507" t="s">
        <v>8</v>
      </c>
      <c r="S29" s="1508">
        <f t="shared" si="12"/>
        <v>100</v>
      </c>
      <c r="T29" s="1507" t="s">
        <v>8</v>
      </c>
      <c r="U29" s="1508">
        <f t="shared" si="13"/>
        <v>100</v>
      </c>
      <c r="V29" s="1507" t="s">
        <v>8</v>
      </c>
      <c r="W29" s="1508">
        <f t="shared" si="14"/>
        <v>100</v>
      </c>
      <c r="X29" s="1501"/>
      <c r="Y29" s="3508"/>
      <c r="Z29" s="1509">
        <f t="shared" si="15"/>
        <v>111</v>
      </c>
      <c r="AA29" s="1510">
        <f t="shared" si="3"/>
        <v>1</v>
      </c>
      <c r="AB29" s="1510">
        <f t="shared" si="4"/>
        <v>1</v>
      </c>
      <c r="AC29" s="1510">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08"/>
      <c r="Q30" s="1506">
        <f t="shared" si="11"/>
        <v>111</v>
      </c>
      <c r="R30" s="1507" t="s">
        <v>8</v>
      </c>
      <c r="S30" s="1508">
        <f t="shared" si="12"/>
        <v>100</v>
      </c>
      <c r="T30" s="1507" t="s">
        <v>8</v>
      </c>
      <c r="U30" s="1508">
        <f t="shared" si="13"/>
        <v>100</v>
      </c>
      <c r="V30" s="1507" t="s">
        <v>8</v>
      </c>
      <c r="W30" s="1508">
        <f t="shared" si="14"/>
        <v>100</v>
      </c>
      <c r="X30" s="1501"/>
      <c r="Y30" s="3508"/>
      <c r="Z30" s="1509">
        <f t="shared" si="15"/>
        <v>111</v>
      </c>
      <c r="AA30" s="1510">
        <f t="shared" si="3"/>
        <v>1</v>
      </c>
      <c r="AB30" s="1510">
        <f t="shared" si="4"/>
        <v>1</v>
      </c>
      <c r="AC30" s="1510">
        <f t="shared" si="5"/>
        <v>1</v>
      </c>
    </row>
    <row r="31" spans="1:29" ht="15.6"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08"/>
      <c r="Q31" s="1506">
        <f t="shared" si="11"/>
        <v>111</v>
      </c>
      <c r="R31" s="1507" t="s">
        <v>8</v>
      </c>
      <c r="S31" s="1508">
        <f t="shared" si="12"/>
        <v>100</v>
      </c>
      <c r="T31" s="1507" t="s">
        <v>8</v>
      </c>
      <c r="U31" s="1508">
        <f t="shared" si="13"/>
        <v>100</v>
      </c>
      <c r="V31" s="1507" t="s">
        <v>8</v>
      </c>
      <c r="W31" s="1508">
        <f t="shared" si="14"/>
        <v>100</v>
      </c>
      <c r="X31" s="1501"/>
      <c r="Y31" s="3508"/>
      <c r="Z31" s="1509">
        <f t="shared" si="15"/>
        <v>111</v>
      </c>
      <c r="AA31" s="1510">
        <f t="shared" si="3"/>
        <v>1</v>
      </c>
      <c r="AB31" s="1510">
        <f t="shared" si="4"/>
        <v>1</v>
      </c>
      <c r="AC31" s="1510">
        <f t="shared" si="5"/>
        <v>1</v>
      </c>
    </row>
    <row r="32" spans="1:29" ht="15">
      <c r="A32" s="2623" t="s">
        <v>2735</v>
      </c>
      <c r="B32" s="170" t="s">
        <v>755</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09" t="s">
        <v>543</v>
      </c>
      <c r="Q32" s="1506" t="str">
        <f t="shared" si="11"/>
        <v>商业类型</v>
      </c>
      <c r="R32" s="1507" t="s">
        <v>8</v>
      </c>
      <c r="S32" s="1508">
        <f t="shared" si="12"/>
        <v>100</v>
      </c>
      <c r="T32" s="1507" t="s">
        <v>8</v>
      </c>
      <c r="U32" s="1508">
        <f t="shared" si="13"/>
        <v>100</v>
      </c>
      <c r="V32" s="1507" t="s">
        <v>8</v>
      </c>
      <c r="W32" s="1508">
        <f t="shared" si="14"/>
        <v>100</v>
      </c>
      <c r="X32" s="1501"/>
      <c r="Y32" s="3510" t="s">
        <v>543</v>
      </c>
      <c r="Z32" s="1509" t="str">
        <f t="shared" si="15"/>
        <v>商业类型</v>
      </c>
      <c r="AA32" s="1510">
        <f t="shared" si="3"/>
        <v>1</v>
      </c>
      <c r="AB32" s="1510">
        <f t="shared" si="4"/>
        <v>1</v>
      </c>
      <c r="AC32" s="1510">
        <f t="shared" si="5"/>
        <v>1</v>
      </c>
    </row>
    <row r="33" spans="1:29" s="1292" customFormat="1" ht="15">
      <c r="A33" s="596"/>
      <c r="B33" s="520" t="s">
        <v>719</v>
      </c>
      <c r="C33" s="868"/>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10"/>
      <c r="Q33" s="1535" t="str">
        <f t="shared" si="11"/>
        <v>项目建筑规模</v>
      </c>
      <c r="R33" s="1511" t="s">
        <v>8</v>
      </c>
      <c r="S33" s="1512" t="e">
        <f t="shared" si="12"/>
        <v>#N/A</v>
      </c>
      <c r="T33" s="1511" t="s">
        <v>8</v>
      </c>
      <c r="U33" s="1512" t="e">
        <f t="shared" si="13"/>
        <v>#N/A</v>
      </c>
      <c r="V33" s="1511" t="s">
        <v>8</v>
      </c>
      <c r="W33" s="1512" t="e">
        <f t="shared" si="14"/>
        <v>#N/A</v>
      </c>
      <c r="X33" s="1513"/>
      <c r="Y33" s="3510"/>
      <c r="Z33" s="1514" t="str">
        <f t="shared" si="15"/>
        <v>项目建筑规模</v>
      </c>
      <c r="AA33" s="1510" t="e">
        <f t="shared" si="3"/>
        <v>#N/A</v>
      </c>
      <c r="AB33" s="1510" t="e">
        <f t="shared" si="4"/>
        <v>#N/A</v>
      </c>
      <c r="AC33" s="1510" t="e">
        <f t="shared" si="5"/>
        <v>#N/A</v>
      </c>
    </row>
    <row r="34" spans="1:29" ht="15">
      <c r="A34" s="587"/>
      <c r="B34" s="520" t="s">
        <v>720</v>
      </c>
      <c r="C34" s="869"/>
      <c r="D34" s="533">
        <v>100</v>
      </c>
      <c r="E34" s="870"/>
      <c r="F34" s="568">
        <f>SUMIF(105:105,E34,106:106)-SUMIF(105:105,C34,106:106)+100</f>
        <v>100</v>
      </c>
      <c r="G34" s="869"/>
      <c r="H34" s="533">
        <f>SUMIF(105:105,G34,106:106)-SUMIF(105:105,C34,106:106)+100</f>
        <v>100</v>
      </c>
      <c r="I34" s="869"/>
      <c r="J34" s="533">
        <f>SUMIF(105:105,I34,106:106)-SUMIF(105:105,C34,106:106)+100</f>
        <v>100</v>
      </c>
      <c r="K34" s="577"/>
      <c r="L34" s="2023"/>
      <c r="M34" s="2015"/>
      <c r="N34" s="2015"/>
      <c r="O34" s="2022"/>
      <c r="P34" s="3510"/>
      <c r="Q34" s="1506" t="str">
        <f t="shared" si="11"/>
        <v>建筑结构</v>
      </c>
      <c r="R34" s="1507" t="s">
        <v>8</v>
      </c>
      <c r="S34" s="1508">
        <f t="shared" si="12"/>
        <v>100</v>
      </c>
      <c r="T34" s="1507" t="s">
        <v>8</v>
      </c>
      <c r="U34" s="1508">
        <f t="shared" si="13"/>
        <v>100</v>
      </c>
      <c r="V34" s="1507" t="s">
        <v>8</v>
      </c>
      <c r="W34" s="1508">
        <f t="shared" si="14"/>
        <v>100</v>
      </c>
      <c r="X34" s="1501"/>
      <c r="Y34" s="3510"/>
      <c r="Z34" s="1509" t="str">
        <f t="shared" si="15"/>
        <v>建筑结构</v>
      </c>
      <c r="AA34" s="1510">
        <f t="shared" si="3"/>
        <v>1</v>
      </c>
      <c r="AB34" s="1510">
        <f t="shared" si="4"/>
        <v>1</v>
      </c>
      <c r="AC34" s="1510">
        <f t="shared" si="5"/>
        <v>1</v>
      </c>
    </row>
    <row r="35" spans="1:29" ht="15">
      <c r="A35" s="587"/>
      <c r="B35" s="520" t="s">
        <v>756</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10"/>
      <c r="Q35" s="1506" t="str">
        <f t="shared" si="11"/>
        <v>公共部分装修</v>
      </c>
      <c r="R35" s="1507" t="s">
        <v>8</v>
      </c>
      <c r="S35" s="1508">
        <f t="shared" si="12"/>
        <v>100</v>
      </c>
      <c r="T35" s="1507" t="s">
        <v>8</v>
      </c>
      <c r="U35" s="1508">
        <f t="shared" si="13"/>
        <v>100</v>
      </c>
      <c r="V35" s="1507" t="s">
        <v>8</v>
      </c>
      <c r="W35" s="1508">
        <f t="shared" si="14"/>
        <v>100</v>
      </c>
      <c r="X35" s="1501"/>
      <c r="Y35" s="3510"/>
      <c r="Z35" s="1509" t="str">
        <f t="shared" si="15"/>
        <v>公共部分装修</v>
      </c>
      <c r="AA35" s="1510">
        <f t="shared" si="3"/>
        <v>1</v>
      </c>
      <c r="AB35" s="1510">
        <f t="shared" si="4"/>
        <v>1</v>
      </c>
      <c r="AC35" s="1510">
        <f t="shared" si="5"/>
        <v>1</v>
      </c>
    </row>
    <row r="36" spans="1:29" ht="15">
      <c r="A36" s="587"/>
      <c r="B36" s="520" t="s">
        <v>757</v>
      </c>
      <c r="C36" s="871"/>
      <c r="D36" s="533">
        <v>100</v>
      </c>
      <c r="E36" s="871"/>
      <c r="F36" s="568" t="e">
        <f>LOOKUP(E36,110:110,111:111)-LOOKUP(C36,110:110,111:111)+100</f>
        <v>#N/A</v>
      </c>
      <c r="G36" s="871"/>
      <c r="H36" s="568" t="e">
        <f>LOOKUP(G36,110:110,111:111)-LOOKUP(C36,110:110,111:111)+100</f>
        <v>#N/A</v>
      </c>
      <c r="I36" s="871"/>
      <c r="J36" s="533" t="e">
        <f>LOOKUP(I36,110:110,111:111)-LOOKUP(C36,110:110,111:111)+100</f>
        <v>#N/A</v>
      </c>
      <c r="K36" s="577"/>
      <c r="L36" s="2023"/>
      <c r="M36" s="2015"/>
      <c r="N36" s="2015"/>
      <c r="O36" s="2022"/>
      <c r="P36" s="3510"/>
      <c r="Q36" s="1506" t="str">
        <f t="shared" si="11"/>
        <v>成新度</v>
      </c>
      <c r="R36" s="1507" t="s">
        <v>8</v>
      </c>
      <c r="S36" s="1508" t="e">
        <f t="shared" si="12"/>
        <v>#N/A</v>
      </c>
      <c r="T36" s="1507" t="s">
        <v>8</v>
      </c>
      <c r="U36" s="1508" t="e">
        <f t="shared" si="13"/>
        <v>#N/A</v>
      </c>
      <c r="V36" s="1507" t="s">
        <v>8</v>
      </c>
      <c r="W36" s="1508" t="e">
        <f t="shared" si="14"/>
        <v>#N/A</v>
      </c>
      <c r="X36" s="1501"/>
      <c r="Y36" s="3510"/>
      <c r="Z36" s="1509" t="str">
        <f t="shared" si="15"/>
        <v>成新度</v>
      </c>
      <c r="AA36" s="1510" t="e">
        <f t="shared" si="3"/>
        <v>#N/A</v>
      </c>
      <c r="AB36" s="1510" t="e">
        <f t="shared" si="4"/>
        <v>#N/A</v>
      </c>
      <c r="AC36" s="1510" t="e">
        <f t="shared" si="5"/>
        <v>#N/A</v>
      </c>
    </row>
    <row r="37" spans="1:29" s="1202"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10"/>
      <c r="Q37" s="1133" t="str">
        <f t="shared" si="11"/>
        <v>市政基础设施</v>
      </c>
      <c r="R37" s="1502" t="s">
        <v>8</v>
      </c>
      <c r="S37" s="1503">
        <f t="shared" si="12"/>
        <v>100</v>
      </c>
      <c r="T37" s="1502" t="s">
        <v>8</v>
      </c>
      <c r="U37" s="1503">
        <f t="shared" si="13"/>
        <v>100</v>
      </c>
      <c r="V37" s="1502" t="s">
        <v>8</v>
      </c>
      <c r="W37" s="1503">
        <f t="shared" si="14"/>
        <v>100</v>
      </c>
      <c r="X37" s="1504"/>
      <c r="Y37" s="3510"/>
      <c r="Z37" s="1132" t="str">
        <f t="shared" si="15"/>
        <v>市政基础设施</v>
      </c>
      <c r="AA37" s="1505">
        <f t="shared" si="3"/>
        <v>1</v>
      </c>
      <c r="AB37" s="1505">
        <f t="shared" si="4"/>
        <v>1</v>
      </c>
      <c r="AC37" s="1505">
        <f t="shared" si="5"/>
        <v>1</v>
      </c>
    </row>
    <row r="38" spans="1:29" ht="15">
      <c r="A38" s="587"/>
      <c r="B38" s="520" t="s">
        <v>758</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10" t="s">
        <v>759</v>
      </c>
      <c r="Q38" s="1506" t="str">
        <f t="shared" si="11"/>
        <v>业态</v>
      </c>
      <c r="R38" s="1507" t="s">
        <v>8</v>
      </c>
      <c r="S38" s="1508">
        <f t="shared" si="12"/>
        <v>100</v>
      </c>
      <c r="T38" s="1507" t="s">
        <v>8</v>
      </c>
      <c r="U38" s="1508">
        <f t="shared" si="13"/>
        <v>100</v>
      </c>
      <c r="V38" s="1507" t="s">
        <v>8</v>
      </c>
      <c r="W38" s="1508">
        <f t="shared" si="14"/>
        <v>100</v>
      </c>
      <c r="X38" s="1501"/>
      <c r="Y38" s="3510" t="s">
        <v>759</v>
      </c>
      <c r="Z38" s="1509" t="str">
        <f t="shared" si="15"/>
        <v>业态</v>
      </c>
      <c r="AA38" s="1510">
        <f t="shared" si="3"/>
        <v>1</v>
      </c>
      <c r="AB38" s="1510">
        <f t="shared" si="4"/>
        <v>1</v>
      </c>
      <c r="AC38" s="1510">
        <f t="shared" si="5"/>
        <v>1</v>
      </c>
    </row>
    <row r="39" spans="1:29" ht="15">
      <c r="A39" s="587"/>
      <c r="B39" s="520" t="s">
        <v>760</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10"/>
      <c r="Q39" s="1506" t="str">
        <f t="shared" si="11"/>
        <v>层高</v>
      </c>
      <c r="R39" s="1507" t="s">
        <v>8</v>
      </c>
      <c r="S39" s="1508">
        <f t="shared" si="12"/>
        <v>100</v>
      </c>
      <c r="T39" s="1507" t="s">
        <v>8</v>
      </c>
      <c r="U39" s="1508">
        <f t="shared" si="13"/>
        <v>100</v>
      </c>
      <c r="V39" s="1507" t="s">
        <v>8</v>
      </c>
      <c r="W39" s="1508">
        <f t="shared" si="14"/>
        <v>100</v>
      </c>
      <c r="X39" s="1501"/>
      <c r="Y39" s="3510"/>
      <c r="Z39" s="1509" t="str">
        <f t="shared" si="15"/>
        <v>层高</v>
      </c>
      <c r="AA39" s="1510">
        <f t="shared" si="3"/>
        <v>1</v>
      </c>
      <c r="AB39" s="1510">
        <f t="shared" si="4"/>
        <v>1</v>
      </c>
      <c r="AC39" s="1510">
        <f t="shared" si="5"/>
        <v>1</v>
      </c>
    </row>
    <row r="40" spans="1:29" ht="15">
      <c r="A40" s="587"/>
      <c r="B40" s="520" t="s">
        <v>761</v>
      </c>
      <c r="C40" s="890"/>
      <c r="D40" s="533">
        <v>100</v>
      </c>
      <c r="E40" s="891"/>
      <c r="F40" s="568">
        <f>SUMIF(118:118,E40,119:119)-SUMIF(118:118,C40,119:119)+100</f>
        <v>100</v>
      </c>
      <c r="G40" s="891"/>
      <c r="H40" s="533">
        <f>SUMIF(118:118,G40,119:119)-SUMIF(118:118,C40,119:119)+100</f>
        <v>100</v>
      </c>
      <c r="I40" s="891"/>
      <c r="J40" s="533">
        <f>SUMIF(118:118,I40,119:119)-SUMIF(118:118,C40,119:119)+100</f>
        <v>100</v>
      </c>
      <c r="K40" s="574"/>
      <c r="L40" s="2023"/>
      <c r="M40" s="2015"/>
      <c r="N40" s="2015"/>
      <c r="O40" s="2022"/>
      <c r="P40" s="3510"/>
      <c r="Q40" s="1506" t="str">
        <f t="shared" si="11"/>
        <v>单套建筑面积</v>
      </c>
      <c r="R40" s="1507" t="s">
        <v>8</v>
      </c>
      <c r="S40" s="1508">
        <f t="shared" si="12"/>
        <v>100</v>
      </c>
      <c r="T40" s="1507" t="s">
        <v>8</v>
      </c>
      <c r="U40" s="1508">
        <f t="shared" si="13"/>
        <v>100</v>
      </c>
      <c r="V40" s="1507" t="s">
        <v>8</v>
      </c>
      <c r="W40" s="1508">
        <f t="shared" si="14"/>
        <v>100</v>
      </c>
      <c r="X40" s="1501"/>
      <c r="Y40" s="3510"/>
      <c r="Z40" s="1509" t="str">
        <f t="shared" si="15"/>
        <v>单套建筑面积</v>
      </c>
      <c r="AA40" s="1510">
        <f t="shared" si="3"/>
        <v>1</v>
      </c>
      <c r="AB40" s="1510">
        <f t="shared" si="4"/>
        <v>1</v>
      </c>
      <c r="AC40" s="1510">
        <f t="shared" si="5"/>
        <v>1</v>
      </c>
    </row>
    <row r="41" spans="1:29" s="1292" customFormat="1" ht="15">
      <c r="A41" s="596"/>
      <c r="B41" s="892" t="s">
        <v>762</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10"/>
      <c r="Q41" s="1535" t="str">
        <f t="shared" si="11"/>
        <v>进深比</v>
      </c>
      <c r="R41" s="1511" t="s">
        <v>8</v>
      </c>
      <c r="S41" s="1512">
        <f t="shared" si="12"/>
        <v>100</v>
      </c>
      <c r="T41" s="1511" t="s">
        <v>8</v>
      </c>
      <c r="U41" s="1512">
        <f t="shared" si="13"/>
        <v>100</v>
      </c>
      <c r="V41" s="1511" t="s">
        <v>8</v>
      </c>
      <c r="W41" s="1512">
        <f t="shared" si="14"/>
        <v>100</v>
      </c>
      <c r="X41" s="1513"/>
      <c r="Y41" s="3510"/>
      <c r="Z41" s="1514" t="str">
        <f t="shared" si="15"/>
        <v>进深比</v>
      </c>
      <c r="AA41" s="1510">
        <f t="shared" si="3"/>
        <v>1</v>
      </c>
      <c r="AB41" s="1510">
        <f t="shared" si="4"/>
        <v>1</v>
      </c>
      <c r="AC41" s="1510">
        <f t="shared" si="5"/>
        <v>1</v>
      </c>
    </row>
    <row r="42" spans="1:29" ht="15">
      <c r="A42" s="587"/>
      <c r="B42" s="520" t="s">
        <v>763</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10"/>
      <c r="Q42" s="1506" t="str">
        <f t="shared" si="11"/>
        <v>内部装修</v>
      </c>
      <c r="R42" s="1507" t="s">
        <v>8</v>
      </c>
      <c r="S42" s="1508">
        <f t="shared" si="12"/>
        <v>100</v>
      </c>
      <c r="T42" s="1507" t="s">
        <v>8</v>
      </c>
      <c r="U42" s="1508">
        <f t="shared" si="13"/>
        <v>100</v>
      </c>
      <c r="V42" s="1507" t="s">
        <v>8</v>
      </c>
      <c r="W42" s="1508">
        <f t="shared" si="14"/>
        <v>100</v>
      </c>
      <c r="X42" s="1501"/>
      <c r="Y42" s="3510"/>
      <c r="Z42" s="1509" t="str">
        <f t="shared" si="15"/>
        <v>内部装修</v>
      </c>
      <c r="AA42" s="1510">
        <f t="shared" si="3"/>
        <v>1</v>
      </c>
      <c r="AB42" s="1510">
        <f t="shared" si="4"/>
        <v>1</v>
      </c>
      <c r="AC42" s="1510">
        <f t="shared" si="5"/>
        <v>1</v>
      </c>
    </row>
    <row r="43" spans="1:29" ht="28.8">
      <c r="A43" s="587"/>
      <c r="B43" s="520" t="s">
        <v>728</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10"/>
      <c r="Q43" s="1506" t="str">
        <f t="shared" si="11"/>
        <v>内部装修维护情况</v>
      </c>
      <c r="R43" s="1507" t="s">
        <v>8</v>
      </c>
      <c r="S43" s="1508">
        <f t="shared" si="12"/>
        <v>100</v>
      </c>
      <c r="T43" s="1507" t="s">
        <v>8</v>
      </c>
      <c r="U43" s="1508">
        <f t="shared" si="13"/>
        <v>100</v>
      </c>
      <c r="V43" s="1507" t="s">
        <v>8</v>
      </c>
      <c r="W43" s="1508">
        <f t="shared" si="14"/>
        <v>100</v>
      </c>
      <c r="X43" s="1501"/>
      <c r="Y43" s="3510"/>
      <c r="Z43" s="1509" t="str">
        <f t="shared" si="15"/>
        <v>内部装修维护情况</v>
      </c>
      <c r="AA43" s="1510">
        <f t="shared" si="3"/>
        <v>1</v>
      </c>
      <c r="AB43" s="1510">
        <f t="shared" si="4"/>
        <v>1</v>
      </c>
      <c r="AC43" s="1510">
        <f t="shared" si="5"/>
        <v>1</v>
      </c>
    </row>
    <row r="44" spans="1:29" s="1202" customFormat="1" ht="15">
      <c r="A44" s="593"/>
      <c r="B44" s="865">
        <v>111</v>
      </c>
      <c r="C44" s="868"/>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10"/>
      <c r="Q44" s="1133">
        <f t="shared" si="11"/>
        <v>111</v>
      </c>
      <c r="R44" s="1502" t="s">
        <v>8</v>
      </c>
      <c r="S44" s="1503">
        <f t="shared" si="12"/>
        <v>100</v>
      </c>
      <c r="T44" s="1502" t="s">
        <v>8</v>
      </c>
      <c r="U44" s="1503">
        <f t="shared" si="13"/>
        <v>100</v>
      </c>
      <c r="V44" s="1502" t="s">
        <v>8</v>
      </c>
      <c r="W44" s="1503">
        <f t="shared" si="14"/>
        <v>100</v>
      </c>
      <c r="X44" s="1504"/>
      <c r="Y44" s="3510"/>
      <c r="Z44" s="1132">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10"/>
      <c r="Q45" s="1506">
        <f t="shared" si="11"/>
        <v>111</v>
      </c>
      <c r="R45" s="1507" t="s">
        <v>8</v>
      </c>
      <c r="S45" s="1508">
        <f t="shared" si="12"/>
        <v>100</v>
      </c>
      <c r="T45" s="1507" t="s">
        <v>8</v>
      </c>
      <c r="U45" s="1508">
        <f t="shared" si="13"/>
        <v>100</v>
      </c>
      <c r="V45" s="1507" t="s">
        <v>8</v>
      </c>
      <c r="W45" s="1508">
        <f t="shared" si="14"/>
        <v>100</v>
      </c>
      <c r="X45" s="1501"/>
      <c r="Y45" s="3510"/>
      <c r="Z45" s="1509">
        <f t="shared" si="15"/>
        <v>111</v>
      </c>
      <c r="AA45" s="1510">
        <f t="shared" si="3"/>
        <v>1</v>
      </c>
      <c r="AB45" s="1510">
        <f t="shared" si="4"/>
        <v>1</v>
      </c>
      <c r="AC45" s="1510">
        <f t="shared" si="5"/>
        <v>1</v>
      </c>
    </row>
    <row r="46" spans="1:29" ht="15.6" thickBot="1">
      <c r="A46" s="874"/>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592"/>
      <c r="Q46" s="1506">
        <f t="shared" si="11"/>
        <v>111</v>
      </c>
      <c r="R46" s="1507" t="s">
        <v>8</v>
      </c>
      <c r="S46" s="1508">
        <f t="shared" si="12"/>
        <v>100</v>
      </c>
      <c r="T46" s="1507" t="s">
        <v>8</v>
      </c>
      <c r="U46" s="1508">
        <f t="shared" si="13"/>
        <v>100</v>
      </c>
      <c r="V46" s="1507" t="s">
        <v>8</v>
      </c>
      <c r="W46" s="1508">
        <f t="shared" si="14"/>
        <v>100</v>
      </c>
      <c r="X46" s="1501"/>
      <c r="Y46" s="3592"/>
      <c r="Z46" s="1509">
        <f t="shared" si="15"/>
        <v>111</v>
      </c>
      <c r="AA46" s="1510">
        <f t="shared" si="3"/>
        <v>1</v>
      </c>
      <c r="AB46" s="1510">
        <f t="shared" si="4"/>
        <v>1</v>
      </c>
      <c r="AC46" s="1510">
        <f t="shared" si="5"/>
        <v>1</v>
      </c>
    </row>
    <row r="47" spans="1:29" ht="14.4">
      <c r="A47" s="600" t="s">
        <v>729</v>
      </c>
      <c r="B47" s="875"/>
      <c r="C47" s="2469" t="s">
        <v>1</v>
      </c>
      <c r="D47" s="2470"/>
      <c r="E47" s="2471"/>
      <c r="F47" s="2472"/>
      <c r="G47" s="2473"/>
      <c r="H47" s="2474"/>
      <c r="I47" s="2471"/>
      <c r="J47" s="2474"/>
      <c r="K47" s="1540"/>
      <c r="L47" s="2025"/>
      <c r="M47" s="2026"/>
      <c r="N47" s="2015"/>
      <c r="O47" s="2026"/>
      <c r="P47" s="3473" t="str">
        <f>A47</f>
        <v>成交单价（元/平方米）</v>
      </c>
      <c r="Q47" s="3473"/>
      <c r="R47" s="3593">
        <f>E47</f>
        <v>0</v>
      </c>
      <c r="S47" s="3593"/>
      <c r="T47" s="3593">
        <f>G47</f>
        <v>0</v>
      </c>
      <c r="U47" s="3593"/>
      <c r="V47" s="3593">
        <f>I47</f>
        <v>0</v>
      </c>
      <c r="W47" s="3593"/>
      <c r="X47" s="1496"/>
      <c r="Y47" s="1515"/>
      <c r="Z47" s="1496"/>
      <c r="AA47" s="1496"/>
      <c r="AB47" s="1496"/>
      <c r="AC47" s="1496"/>
    </row>
    <row r="48" spans="1:29" ht="15" thickBot="1">
      <c r="A48" s="608" t="s">
        <v>2740</v>
      </c>
      <c r="B48" s="876"/>
      <c r="C48" s="2475" t="e">
        <f>R49</f>
        <v>#DIV/0!</v>
      </c>
      <c r="D48" s="3012" t="s">
        <v>2960</v>
      </c>
      <c r="E48" s="2476" t="e">
        <f>R48</f>
        <v>#DIV/0!</v>
      </c>
      <c r="F48" s="3013"/>
      <c r="G48" s="2475" t="e">
        <f>T48</f>
        <v>#DIV/0!</v>
      </c>
      <c r="H48" s="3013"/>
      <c r="I48" s="2476" t="e">
        <f>V48</f>
        <v>#DIV/0!</v>
      </c>
      <c r="J48" s="3013"/>
      <c r="K48" s="3021">
        <f>F48+H48+J48</f>
        <v>0</v>
      </c>
      <c r="L48" s="2025"/>
      <c r="M48" s="2026"/>
      <c r="N48" s="2015"/>
      <c r="O48" s="2026"/>
      <c r="P48" s="3473" t="str">
        <f>A48</f>
        <v>比较价格（元/平方米）</v>
      </c>
      <c r="Q48" s="3473"/>
      <c r="R48" s="3593" t="e">
        <f>IF(F1="售价",ROUND(PRODUCT(R47,AA7:AA46),0),ROUND(PRODUCT(R47,AA7:AA46),1))</f>
        <v>#DIV/0!</v>
      </c>
      <c r="S48" s="3593"/>
      <c r="T48" s="3593" t="e">
        <f>IF(F1="售价",ROUND(PRODUCT(T47,AB7:AB46),0),ROUND(PRODUCT(T47,AB7:AB46),1))</f>
        <v>#DIV/0!</v>
      </c>
      <c r="U48" s="3593"/>
      <c r="V48" s="3593" t="e">
        <f>IF(F1="售价",ROUND(PRODUCT(V47,AC7:AC46),0),ROUND(PRODUCT(V47,AC7:AC46),1))</f>
        <v>#DIV/0!</v>
      </c>
      <c r="W48" s="3593"/>
      <c r="X48" s="1496"/>
      <c r="Y48" s="1496"/>
      <c r="Z48" s="1496"/>
      <c r="AA48" s="1496"/>
      <c r="AB48" s="1496"/>
      <c r="AC48" s="1496"/>
    </row>
    <row r="49" spans="1:29" ht="15" thickBot="1">
      <c r="A49" s="612" t="s">
        <v>2892</v>
      </c>
      <c r="B49" s="613"/>
      <c r="C49" s="2477" t="e">
        <f>R49</f>
        <v>#DIV/0!</v>
      </c>
      <c r="D49" s="2477"/>
      <c r="E49" s="2477"/>
      <c r="F49" s="2477"/>
      <c r="G49" s="2477"/>
      <c r="H49" s="2477"/>
      <c r="I49" s="2477"/>
      <c r="J49" s="2477"/>
      <c r="K49" s="1541"/>
      <c r="L49" s="2025"/>
      <c r="M49" s="2026"/>
      <c r="N49" s="2015"/>
      <c r="O49" s="2026"/>
      <c r="P49" s="3470" t="str">
        <f>A49</f>
        <v>估价对象XX用房的比较价格（楼面单价，元/平方米）</v>
      </c>
      <c r="Q49" s="3471"/>
      <c r="R49" s="3594" t="e">
        <f>IF(F1="售价",ROUND(IF(D48="简单平均",AVERAGE(R48:V48),R48*F48+T48*H48+V48*J48),0),ROUND(IF(D48="简单平均",AVERAGE(R48:V48),R48*F48+T48*H48+V48*J48),1))</f>
        <v>#DIV/0!</v>
      </c>
      <c r="S49" s="3594"/>
      <c r="T49" s="3594"/>
      <c r="U49" s="3594"/>
      <c r="V49" s="3594"/>
      <c r="W49" s="3594"/>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550</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552</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2.2" thickBot="1">
      <c r="A57" s="1518" t="s">
        <v>567</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522</v>
      </c>
      <c r="B58" s="637"/>
      <c r="C58" s="2518"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2" customFormat="1" ht="15" thickBot="1">
      <c r="A60" s="644" t="s">
        <v>568</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524</v>
      </c>
      <c r="B61" s="639"/>
      <c r="C61" s="651" t="s">
        <v>569</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7"/>
    </row>
    <row r="63" spans="1:29" ht="14.4">
      <c r="A63" s="655" t="s">
        <v>570</v>
      </c>
      <c r="B63" s="656" t="s">
        <v>527</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9.4" thickTop="1">
      <c r="A65" s="660"/>
      <c r="B65" s="664" t="s">
        <v>530</v>
      </c>
      <c r="C65" s="665" t="s">
        <v>730</v>
      </c>
      <c r="D65" s="665" t="s">
        <v>731</v>
      </c>
      <c r="E65" s="665" t="s">
        <v>732</v>
      </c>
      <c r="F65" s="665" t="s">
        <v>733</v>
      </c>
      <c r="G65" s="665" t="s">
        <v>734</v>
      </c>
      <c r="H65" s="665" t="s">
        <v>735</v>
      </c>
      <c r="I65" s="665" t="s">
        <v>736</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531</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532</v>
      </c>
      <c r="B76" s="656" t="s">
        <v>571</v>
      </c>
      <c r="C76" s="694" t="s">
        <v>572</v>
      </c>
      <c r="D76" s="694" t="s">
        <v>573</v>
      </c>
      <c r="E76" s="694" t="s">
        <v>574</v>
      </c>
      <c r="F76" s="694" t="s">
        <v>575</v>
      </c>
      <c r="G76" s="694" t="s">
        <v>576</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579</v>
      </c>
      <c r="C78" s="699" t="s">
        <v>572</v>
      </c>
      <c r="D78" s="699" t="s">
        <v>573</v>
      </c>
      <c r="E78" s="699" t="s">
        <v>574</v>
      </c>
      <c r="F78" s="699" t="s">
        <v>575</v>
      </c>
      <c r="G78" s="699" t="s">
        <v>576</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2538</v>
      </c>
      <c r="C80" s="699" t="s">
        <v>572</v>
      </c>
      <c r="D80" s="699" t="s">
        <v>573</v>
      </c>
      <c r="E80" s="699" t="s">
        <v>574</v>
      </c>
      <c r="F80" s="699" t="s">
        <v>575</v>
      </c>
      <c r="G80" s="699" t="s">
        <v>576</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100</v>
      </c>
      <c r="E83" s="670">
        <f>D83-$K21</f>
        <v>100</v>
      </c>
      <c r="F83" s="670">
        <f>E83-$K21</f>
        <v>100</v>
      </c>
      <c r="G83" s="670">
        <f>F83-$K21</f>
        <v>100</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737</v>
      </c>
      <c r="C84" s="699" t="s">
        <v>572</v>
      </c>
      <c r="D84" s="699" t="s">
        <v>573</v>
      </c>
      <c r="E84" s="699" t="s">
        <v>574</v>
      </c>
      <c r="F84" s="699" t="s">
        <v>575</v>
      </c>
      <c r="G84" s="699" t="s">
        <v>576</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664" t="s">
        <v>764</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2" customFormat="1" ht="14.4" thickTop="1">
      <c r="A88" s="700"/>
      <c r="B88" s="664" t="str">
        <f>B26</f>
        <v>平面位置/可视性</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4.4" thickTop="1">
      <c r="A92" s="660"/>
      <c r="B92" s="664" t="str">
        <f>B28</f>
        <v>楼层</v>
      </c>
      <c r="C92" s="679"/>
      <c r="D92" s="679"/>
      <c r="E92" s="679"/>
      <c r="F92" s="679"/>
      <c r="G92" s="679"/>
      <c r="H92" s="679"/>
      <c r="I92" s="679"/>
      <c r="J92" s="679"/>
      <c r="K92" s="679"/>
      <c r="L92" s="878"/>
      <c r="M92" s="879"/>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544</v>
      </c>
      <c r="B100" s="656" t="s">
        <v>765</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 thickTop="1">
      <c r="A102" s="660"/>
      <c r="B102" s="664" t="s">
        <v>741</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742</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2">
        <v>0.5</v>
      </c>
      <c r="D110" s="882">
        <v>0.6</v>
      </c>
      <c r="E110" s="882">
        <v>0.7</v>
      </c>
      <c r="F110" s="882">
        <v>0.8</v>
      </c>
      <c r="G110" s="882">
        <v>0.9</v>
      </c>
      <c r="H110" s="882">
        <v>1.0001</v>
      </c>
      <c r="I110" s="893"/>
      <c r="J110" s="893"/>
      <c r="K110" s="894"/>
      <c r="L110" s="895"/>
      <c r="M110" s="896"/>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2"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766</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767</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768</v>
      </c>
      <c r="C118" s="897"/>
      <c r="D118" s="897"/>
      <c r="E118" s="897"/>
      <c r="F118" s="897"/>
      <c r="G118" s="897"/>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2" customFormat="1" ht="15" thickTop="1">
      <c r="A120" s="719"/>
      <c r="B120" s="664" t="s">
        <v>769</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748</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749</v>
      </c>
      <c r="C124" s="699" t="s">
        <v>572</v>
      </c>
      <c r="D124" s="699" t="s">
        <v>573</v>
      </c>
      <c r="E124" s="699" t="s">
        <v>574</v>
      </c>
      <c r="F124" s="699" t="s">
        <v>575</v>
      </c>
      <c r="G124" s="699" t="s">
        <v>576</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L20" sqref="L2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210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711</v>
      </c>
      <c r="B1" s="496" t="s">
        <v>770</v>
      </c>
      <c r="C1" s="497" t="s">
        <v>713</v>
      </c>
      <c r="D1" s="837"/>
      <c r="E1" s="499"/>
      <c r="F1" s="2523"/>
      <c r="G1" s="1531" t="s">
        <v>714</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9" customFormat="1" ht="28.5" customHeight="1">
      <c r="A2" s="416" t="s">
        <v>460</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9" customFormat="1" ht="28.5" customHeight="1" thickBot="1">
      <c r="A3" s="502" t="s">
        <v>512</v>
      </c>
      <c r="B3" s="503" t="e">
        <f>C50</f>
        <v>#DIV/0!</v>
      </c>
      <c r="C3" s="840" t="s">
        <v>715</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4.4">
      <c r="A4" s="505" t="s">
        <v>514</v>
      </c>
      <c r="B4" s="506"/>
      <c r="C4" s="3479" t="s">
        <v>515</v>
      </c>
      <c r="D4" s="3480"/>
      <c r="E4" s="3513" t="s">
        <v>516</v>
      </c>
      <c r="F4" s="3514"/>
      <c r="G4" s="3479" t="s">
        <v>517</v>
      </c>
      <c r="H4" s="3480"/>
      <c r="I4" s="3479" t="s">
        <v>518</v>
      </c>
      <c r="J4" s="3480"/>
      <c r="K4" s="507" t="s">
        <v>519</v>
      </c>
      <c r="L4" s="2014"/>
      <c r="M4" s="2015"/>
      <c r="N4" s="2015"/>
      <c r="O4" s="2015"/>
      <c r="P4" s="3596" t="s">
        <v>520</v>
      </c>
      <c r="Q4" s="3482"/>
      <c r="R4" s="3487" t="s">
        <v>516</v>
      </c>
      <c r="S4" s="3488"/>
      <c r="T4" s="3487" t="s">
        <v>517</v>
      </c>
      <c r="U4" s="3488"/>
      <c r="V4" s="3474" t="s">
        <v>518</v>
      </c>
      <c r="W4" s="3474"/>
      <c r="X4" s="1501"/>
      <c r="Y4" s="3487" t="s">
        <v>520</v>
      </c>
      <c r="Z4" s="3488"/>
      <c r="AA4" s="3476" t="s">
        <v>516</v>
      </c>
      <c r="AB4" s="3476" t="s">
        <v>517</v>
      </c>
      <c r="AC4" s="3476" t="s">
        <v>518</v>
      </c>
    </row>
    <row r="5" spans="1:29">
      <c r="A5" s="508"/>
      <c r="B5" s="509"/>
      <c r="C5" s="3495" t="s">
        <v>2886</v>
      </c>
      <c r="D5" s="3496"/>
      <c r="E5" s="3515" t="s">
        <v>2887</v>
      </c>
      <c r="F5" s="3516"/>
      <c r="G5" s="3495" t="s">
        <v>2888</v>
      </c>
      <c r="H5" s="3496"/>
      <c r="I5" s="3495" t="s">
        <v>2889</v>
      </c>
      <c r="J5" s="3496"/>
      <c r="K5" s="507"/>
      <c r="L5" s="2014"/>
      <c r="M5" s="2015"/>
      <c r="N5" s="2015"/>
      <c r="O5" s="2015"/>
      <c r="P5" s="3597"/>
      <c r="Q5" s="3484"/>
      <c r="R5" s="3489"/>
      <c r="S5" s="3490"/>
      <c r="T5" s="3489"/>
      <c r="U5" s="3490"/>
      <c r="V5" s="3474"/>
      <c r="W5" s="3474"/>
      <c r="X5" s="1501"/>
      <c r="Y5" s="3489"/>
      <c r="Z5" s="3490"/>
      <c r="AA5" s="3477"/>
      <c r="AB5" s="3477"/>
      <c r="AC5" s="3477"/>
    </row>
    <row r="6" spans="1:29" ht="15" thickBot="1">
      <c r="A6" s="510"/>
      <c r="B6" s="511"/>
      <c r="C6" s="3493" t="s">
        <v>2890</v>
      </c>
      <c r="D6" s="3494"/>
      <c r="E6" s="3511" t="s">
        <v>2890</v>
      </c>
      <c r="F6" s="3512"/>
      <c r="G6" s="3493" t="s">
        <v>2890</v>
      </c>
      <c r="H6" s="3494"/>
      <c r="I6" s="3493" t="s">
        <v>2890</v>
      </c>
      <c r="J6" s="3494"/>
      <c r="K6" s="507" t="s">
        <v>521</v>
      </c>
      <c r="L6" s="2014"/>
      <c r="M6" s="2015"/>
      <c r="N6" s="2015"/>
      <c r="O6" s="2015"/>
      <c r="P6" s="3598"/>
      <c r="Q6" s="3486"/>
      <c r="R6" s="3489"/>
      <c r="S6" s="3490"/>
      <c r="T6" s="3491"/>
      <c r="U6" s="3492"/>
      <c r="V6" s="3474"/>
      <c r="W6" s="3474"/>
      <c r="X6" s="1501"/>
      <c r="Y6" s="3491"/>
      <c r="Z6" s="3492"/>
      <c r="AA6" s="3478"/>
      <c r="AB6" s="3478"/>
      <c r="AC6" s="3478"/>
    </row>
    <row r="7" spans="1:29" s="1202" customFormat="1" ht="15" thickBot="1">
      <c r="A7" s="2628"/>
      <c r="B7" s="2635" t="s">
        <v>522</v>
      </c>
      <c r="C7" s="512">
        <f>'数据-取费表'!B2</f>
        <v>44195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506" t="s">
        <v>523</v>
      </c>
      <c r="Q7" s="3506"/>
      <c r="R7" s="1502" t="s">
        <v>8</v>
      </c>
      <c r="S7" s="1503">
        <f t="shared" ref="S7:S15" si="0">F7</f>
        <v>0</v>
      </c>
      <c r="T7" s="1502" t="s">
        <v>8</v>
      </c>
      <c r="U7" s="1503">
        <f t="shared" ref="U7:U15" si="1">H7</f>
        <v>0</v>
      </c>
      <c r="V7" s="1502" t="s">
        <v>8</v>
      </c>
      <c r="W7" s="1503">
        <f t="shared" ref="W7:W15" si="2">J7</f>
        <v>0</v>
      </c>
      <c r="X7" s="1504"/>
      <c r="Y7" s="3504" t="s">
        <v>523</v>
      </c>
      <c r="Z7" s="3505"/>
      <c r="AA7" s="1505" t="e">
        <f>D7/F7</f>
        <v>#DIV/0!</v>
      </c>
      <c r="AB7" s="1505" t="e">
        <f>D7/H7</f>
        <v>#DIV/0!</v>
      </c>
      <c r="AC7" s="1505" t="e">
        <f>D7/J7</f>
        <v>#DIV/0!</v>
      </c>
    </row>
    <row r="8" spans="1:29" s="1202" customFormat="1" ht="15" thickBot="1">
      <c r="A8" s="2629"/>
      <c r="B8" s="2636" t="s">
        <v>524</v>
      </c>
      <c r="C8" s="518" t="s">
        <v>569</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506" t="s">
        <v>526</v>
      </c>
      <c r="Q8" s="3505"/>
      <c r="R8" s="1502" t="s">
        <v>8</v>
      </c>
      <c r="S8" s="1503">
        <f t="shared" si="0"/>
        <v>0</v>
      </c>
      <c r="T8" s="1502" t="s">
        <v>8</v>
      </c>
      <c r="U8" s="1503">
        <f t="shared" si="1"/>
        <v>0</v>
      </c>
      <c r="V8" s="1502" t="s">
        <v>8</v>
      </c>
      <c r="W8" s="1503">
        <f t="shared" si="2"/>
        <v>0</v>
      </c>
      <c r="X8" s="1504"/>
      <c r="Y8" s="3504" t="s">
        <v>526</v>
      </c>
      <c r="Z8" s="3505"/>
      <c r="AA8" s="1505" t="e">
        <f t="shared" ref="AA8:AA47" si="3">D8/F8</f>
        <v>#DIV/0!</v>
      </c>
      <c r="AB8" s="1505" t="e">
        <f t="shared" ref="AB8:AB47" si="4">D8/H8</f>
        <v>#DIV/0!</v>
      </c>
      <c r="AC8" s="1505" t="e">
        <f t="shared" ref="AC8:AC47" si="5">D8/J8</f>
        <v>#DIV/0!</v>
      </c>
    </row>
    <row r="9" spans="1:29" s="1202" customFormat="1" ht="14.4">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73" t="s">
        <v>528</v>
      </c>
      <c r="Q9" s="1133" t="str">
        <f t="shared" ref="Q9:Q15" si="6">B9</f>
        <v>用途</v>
      </c>
      <c r="R9" s="1502" t="s">
        <v>8</v>
      </c>
      <c r="S9" s="1503">
        <f t="shared" si="0"/>
        <v>100</v>
      </c>
      <c r="T9" s="1502" t="s">
        <v>8</v>
      </c>
      <c r="U9" s="1503">
        <f t="shared" si="1"/>
        <v>100</v>
      </c>
      <c r="V9" s="1502" t="s">
        <v>8</v>
      </c>
      <c r="W9" s="1503">
        <f t="shared" si="2"/>
        <v>100</v>
      </c>
      <c r="X9" s="1504"/>
      <c r="Y9" s="3419" t="s">
        <v>529</v>
      </c>
      <c r="Z9" s="1132" t="str">
        <f t="shared" ref="Z9:Z15" si="7">Q9</f>
        <v>用途</v>
      </c>
      <c r="AA9" s="1505">
        <f t="shared" si="3"/>
        <v>1</v>
      </c>
      <c r="AB9" s="1505">
        <f t="shared" si="4"/>
        <v>1</v>
      </c>
      <c r="AC9" s="1505">
        <f t="shared" si="5"/>
        <v>1</v>
      </c>
    </row>
    <row r="10" spans="1:29" s="1291" customFormat="1" ht="28.8">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73"/>
      <c r="Q10" s="1133" t="str">
        <f t="shared" si="6"/>
        <v>土地使用年限（年）</v>
      </c>
      <c r="R10" s="1502" t="s">
        <v>8</v>
      </c>
      <c r="S10" s="1503">
        <f t="shared" si="0"/>
        <v>100</v>
      </c>
      <c r="T10" s="1502" t="s">
        <v>8</v>
      </c>
      <c r="U10" s="1503">
        <f t="shared" si="1"/>
        <v>100</v>
      </c>
      <c r="V10" s="1502" t="s">
        <v>8</v>
      </c>
      <c r="W10" s="1503">
        <f t="shared" si="2"/>
        <v>100</v>
      </c>
      <c r="X10" s="1504"/>
      <c r="Y10" s="3419"/>
      <c r="Z10" s="1132" t="str">
        <f t="shared" si="7"/>
        <v>土地使用年限（年）</v>
      </c>
      <c r="AA10" s="1505">
        <f t="shared" si="3"/>
        <v>1</v>
      </c>
      <c r="AB10" s="1505">
        <f t="shared" si="4"/>
        <v>1</v>
      </c>
      <c r="AC10" s="1505">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73"/>
      <c r="Q11" s="1133" t="str">
        <f t="shared" si="6"/>
        <v>容积率</v>
      </c>
      <c r="R11" s="1502" t="s">
        <v>8</v>
      </c>
      <c r="S11" s="1503" t="e">
        <f t="shared" si="0"/>
        <v>#N/A</v>
      </c>
      <c r="T11" s="1502" t="s">
        <v>8</v>
      </c>
      <c r="U11" s="1503" t="e">
        <f t="shared" si="1"/>
        <v>#N/A</v>
      </c>
      <c r="V11" s="1502" t="s">
        <v>8</v>
      </c>
      <c r="W11" s="1503" t="e">
        <f t="shared" si="2"/>
        <v>#N/A</v>
      </c>
      <c r="X11" s="1504"/>
      <c r="Y11" s="3419"/>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21"/>
      <c r="F12" s="252">
        <f>SUMIF(71:71,E12,72:72)-SUMIF(71:71,C12,72:72)+100</f>
        <v>100</v>
      </c>
      <c r="G12" s="898"/>
      <c r="H12" s="252">
        <f>SUMIF(71:71,G12,72:72)-SUMIF(71:71,C12,72:72)+100</f>
        <v>100</v>
      </c>
      <c r="I12" s="521"/>
      <c r="J12" s="252">
        <f>SUMIF(71:71,I12,72:72)-SUMIF(71:71,C12,72:72)+100</f>
        <v>100</v>
      </c>
      <c r="K12" s="574"/>
      <c r="L12" s="2016"/>
      <c r="M12" s="2017"/>
      <c r="N12" s="2017"/>
      <c r="O12" s="2017"/>
      <c r="P12" s="3473"/>
      <c r="Q12" s="1133">
        <f t="shared" si="6"/>
        <v>111</v>
      </c>
      <c r="R12" s="1502" t="s">
        <v>8</v>
      </c>
      <c r="S12" s="1503">
        <f t="shared" si="0"/>
        <v>100</v>
      </c>
      <c r="T12" s="1502" t="s">
        <v>8</v>
      </c>
      <c r="U12" s="1503">
        <f t="shared" si="1"/>
        <v>100</v>
      </c>
      <c r="V12" s="1502" t="s">
        <v>8</v>
      </c>
      <c r="W12" s="1503">
        <f t="shared" si="2"/>
        <v>100</v>
      </c>
      <c r="X12" s="1504"/>
      <c r="Y12" s="3419"/>
      <c r="Z12" s="1132">
        <f t="shared" si="7"/>
        <v>111</v>
      </c>
      <c r="AA12" s="1505">
        <f>D12/F12</f>
        <v>1</v>
      </c>
      <c r="AB12" s="1505">
        <f>D12/H12</f>
        <v>1</v>
      </c>
      <c r="AC12" s="1505">
        <f>D12/J12</f>
        <v>1</v>
      </c>
    </row>
    <row r="13" spans="1:29" ht="15">
      <c r="A13" s="2633"/>
      <c r="B13" s="2639">
        <v>111</v>
      </c>
      <c r="C13" s="532"/>
      <c r="D13" s="533">
        <v>100</v>
      </c>
      <c r="E13" s="521"/>
      <c r="F13" s="252">
        <f>SUMIF(73:73,E13,74:74)-SUMIF(73:73,C13,74:74)+100</f>
        <v>100</v>
      </c>
      <c r="G13" s="898"/>
      <c r="H13" s="533">
        <f>SUMIF(73:73,G13,74:74)-SUMIF(73:73,C13,74:74)+100</f>
        <v>100</v>
      </c>
      <c r="I13" s="521"/>
      <c r="J13" s="533">
        <f>SUMIF(73:73,I13,74:74)-SUMIF(73:73,C13,74:74)+100</f>
        <v>100</v>
      </c>
      <c r="K13" s="574"/>
      <c r="L13" s="2023"/>
      <c r="M13" s="2015"/>
      <c r="N13" s="2015"/>
      <c r="O13" s="2015"/>
      <c r="P13" s="3473"/>
      <c r="Q13" s="1133">
        <f t="shared" si="6"/>
        <v>111</v>
      </c>
      <c r="R13" s="1502" t="s">
        <v>8</v>
      </c>
      <c r="S13" s="1503">
        <f t="shared" si="0"/>
        <v>100</v>
      </c>
      <c r="T13" s="1502" t="s">
        <v>8</v>
      </c>
      <c r="U13" s="1503">
        <f t="shared" si="1"/>
        <v>100</v>
      </c>
      <c r="V13" s="1502" t="s">
        <v>8</v>
      </c>
      <c r="W13" s="1503">
        <f t="shared" si="2"/>
        <v>100</v>
      </c>
      <c r="X13" s="1504"/>
      <c r="Y13" s="3419"/>
      <c r="Z13" s="1132">
        <f t="shared" si="7"/>
        <v>111</v>
      </c>
      <c r="AA13" s="1505">
        <f t="shared" si="3"/>
        <v>1</v>
      </c>
      <c r="AB13" s="1505">
        <f t="shared" si="4"/>
        <v>1</v>
      </c>
      <c r="AC13" s="1505">
        <f t="shared" si="5"/>
        <v>1</v>
      </c>
    </row>
    <row r="14" spans="1:29" ht="15.6" thickBot="1">
      <c r="A14" s="2634"/>
      <c r="B14" s="2640">
        <v>111</v>
      </c>
      <c r="C14" s="538"/>
      <c r="D14" s="539">
        <v>100</v>
      </c>
      <c r="E14" s="899"/>
      <c r="F14" s="539">
        <f>SUMIF(75:75,E14,76:76)-SUMIF(75:75,C14,76:76)+100</f>
        <v>100</v>
      </c>
      <c r="G14" s="898"/>
      <c r="H14" s="539">
        <f>SUMIF(75:75,G14,76:76)-SUMIF(75:75,C14,76:76)+100</f>
        <v>100</v>
      </c>
      <c r="I14" s="521"/>
      <c r="J14" s="539">
        <f>SUMIF(75:75,I14,76:76)-SUMIF(75:75,C14,76:76)+100</f>
        <v>100</v>
      </c>
      <c r="K14" s="574"/>
      <c r="L14" s="2023"/>
      <c r="M14" s="2015"/>
      <c r="N14" s="2015"/>
      <c r="O14" s="2015"/>
      <c r="P14" s="3473"/>
      <c r="Q14" s="1133">
        <f t="shared" si="6"/>
        <v>111</v>
      </c>
      <c r="R14" s="1502" t="s">
        <v>8</v>
      </c>
      <c r="S14" s="1503">
        <f t="shared" si="0"/>
        <v>100</v>
      </c>
      <c r="T14" s="1502" t="s">
        <v>8</v>
      </c>
      <c r="U14" s="1503">
        <f t="shared" si="1"/>
        <v>100</v>
      </c>
      <c r="V14" s="1502" t="s">
        <v>8</v>
      </c>
      <c r="W14" s="1503">
        <f t="shared" si="2"/>
        <v>100</v>
      </c>
      <c r="X14" s="1504"/>
      <c r="Y14" s="3419"/>
      <c r="Z14" s="1132">
        <f t="shared" si="7"/>
        <v>111</v>
      </c>
      <c r="AA14" s="1505">
        <f t="shared" si="3"/>
        <v>1</v>
      </c>
      <c r="AB14" s="1505">
        <f t="shared" si="4"/>
        <v>1</v>
      </c>
      <c r="AC14" s="1505">
        <f t="shared" si="5"/>
        <v>1</v>
      </c>
    </row>
    <row r="15" spans="1:29" ht="82.8">
      <c r="A15" s="2626" t="s">
        <v>2734</v>
      </c>
      <c r="B15" s="540" t="s">
        <v>535</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6"/>
      <c r="L15" s="2023"/>
      <c r="M15" s="2015"/>
      <c r="N15" s="2015"/>
      <c r="O15" s="2015"/>
      <c r="P15" s="3507" t="s">
        <v>533</v>
      </c>
      <c r="Q15" s="1506" t="str">
        <f t="shared" si="6"/>
        <v>办公集聚程度</v>
      </c>
      <c r="R15" s="1507" t="s">
        <v>8</v>
      </c>
      <c r="S15" s="1508">
        <f t="shared" si="0"/>
        <v>100</v>
      </c>
      <c r="T15" s="1507" t="s">
        <v>8</v>
      </c>
      <c r="U15" s="1508">
        <f t="shared" si="1"/>
        <v>100</v>
      </c>
      <c r="V15" s="1507" t="s">
        <v>8</v>
      </c>
      <c r="W15" s="1508">
        <f t="shared" si="2"/>
        <v>100</v>
      </c>
      <c r="X15" s="1501"/>
      <c r="Y15" s="3507" t="s">
        <v>533</v>
      </c>
      <c r="Z15" s="1509" t="str">
        <f t="shared" si="7"/>
        <v>办公集聚程度</v>
      </c>
      <c r="AA15" s="1510">
        <f t="shared" si="3"/>
        <v>1</v>
      </c>
      <c r="AB15" s="1510">
        <f t="shared" si="4"/>
        <v>1</v>
      </c>
      <c r="AC15" s="1510">
        <f t="shared" si="5"/>
        <v>1</v>
      </c>
    </row>
    <row r="16" spans="1:29" ht="15">
      <c r="A16" s="525"/>
      <c r="B16" s="546"/>
      <c r="C16" s="547"/>
      <c r="D16" s="548"/>
      <c r="E16" s="569"/>
      <c r="F16" s="548"/>
      <c r="G16" s="547"/>
      <c r="H16" s="552"/>
      <c r="I16" s="569"/>
      <c r="J16" s="548"/>
      <c r="K16" s="887"/>
      <c r="L16" s="2023"/>
      <c r="M16" s="2015"/>
      <c r="N16" s="2015"/>
      <c r="O16" s="2015"/>
      <c r="P16" s="3508"/>
      <c r="Q16" s="1506"/>
      <c r="R16" s="1507"/>
      <c r="S16" s="1508"/>
      <c r="T16" s="1507"/>
      <c r="U16" s="1508"/>
      <c r="V16" s="1507"/>
      <c r="W16" s="1508"/>
      <c r="X16" s="1501"/>
      <c r="Y16" s="3508"/>
      <c r="Z16" s="1509"/>
      <c r="AA16" s="1510">
        <v>1</v>
      </c>
      <c r="AB16" s="1510">
        <v>1</v>
      </c>
      <c r="AC16" s="1510">
        <v>1</v>
      </c>
    </row>
    <row r="17" spans="1:29" ht="96.6">
      <c r="A17" s="525"/>
      <c r="B17" s="553" t="s">
        <v>295</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6"/>
      <c r="L17" s="2023"/>
      <c r="M17" s="2015"/>
      <c r="N17" s="2015"/>
      <c r="O17" s="2015"/>
      <c r="P17" s="3508"/>
      <c r="Q17" s="1506" t="str">
        <f>B17</f>
        <v>交通便捷度</v>
      </c>
      <c r="R17" s="1507" t="s">
        <v>8</v>
      </c>
      <c r="S17" s="1508">
        <f>F17</f>
        <v>100</v>
      </c>
      <c r="T17" s="1507" t="s">
        <v>8</v>
      </c>
      <c r="U17" s="1508">
        <f>H17</f>
        <v>100</v>
      </c>
      <c r="V17" s="1507" t="s">
        <v>8</v>
      </c>
      <c r="W17" s="1508">
        <f>J17</f>
        <v>100</v>
      </c>
      <c r="X17" s="1501"/>
      <c r="Y17" s="3508"/>
      <c r="Z17" s="1509" t="str">
        <f>Q17</f>
        <v>交通便捷度</v>
      </c>
      <c r="AA17" s="1510">
        <f t="shared" si="3"/>
        <v>1</v>
      </c>
      <c r="AB17" s="1510">
        <f t="shared" si="4"/>
        <v>1</v>
      </c>
      <c r="AC17" s="1510">
        <f t="shared" si="5"/>
        <v>1</v>
      </c>
    </row>
    <row r="18" spans="1:29" ht="15">
      <c r="A18" s="525"/>
      <c r="B18" s="559"/>
      <c r="C18" s="560"/>
      <c r="D18" s="552"/>
      <c r="E18" s="562"/>
      <c r="F18" s="552"/>
      <c r="G18" s="561"/>
      <c r="H18" s="548"/>
      <c r="I18" s="561"/>
      <c r="J18" s="548"/>
      <c r="K18" s="887"/>
      <c r="L18" s="2023"/>
      <c r="M18" s="2015"/>
      <c r="N18" s="2015"/>
      <c r="O18" s="2015"/>
      <c r="P18" s="3508"/>
      <c r="Q18" s="1506"/>
      <c r="R18" s="1507"/>
      <c r="S18" s="1508"/>
      <c r="T18" s="1507"/>
      <c r="U18" s="1508"/>
      <c r="V18" s="1507"/>
      <c r="W18" s="1508"/>
      <c r="X18" s="1501"/>
      <c r="Y18" s="3508"/>
      <c r="Z18" s="1509"/>
      <c r="AA18" s="1510">
        <v>1</v>
      </c>
      <c r="AB18" s="1510">
        <v>1</v>
      </c>
      <c r="AC18" s="1510">
        <v>1</v>
      </c>
    </row>
    <row r="19" spans="1:29" ht="41.4">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6"/>
      <c r="L19" s="2023"/>
      <c r="M19" s="2015"/>
      <c r="N19" s="2015"/>
      <c r="O19" s="2015"/>
      <c r="P19" s="3508"/>
      <c r="Q19" s="1506" t="str">
        <f>B19</f>
        <v>公共配套设施</v>
      </c>
      <c r="R19" s="1507" t="s">
        <v>8</v>
      </c>
      <c r="S19" s="1508">
        <f>F19</f>
        <v>100</v>
      </c>
      <c r="T19" s="1507" t="s">
        <v>8</v>
      </c>
      <c r="U19" s="1508">
        <f>H19</f>
        <v>100</v>
      </c>
      <c r="V19" s="1507" t="s">
        <v>8</v>
      </c>
      <c r="W19" s="1508">
        <f>J19</f>
        <v>100</v>
      </c>
      <c r="X19" s="1501"/>
      <c r="Y19" s="3508"/>
      <c r="Z19" s="1509" t="str">
        <f>Q19</f>
        <v>公共配套设施</v>
      </c>
      <c r="AA19" s="1510">
        <f t="shared" si="3"/>
        <v>1</v>
      </c>
      <c r="AB19" s="1510">
        <f t="shared" si="4"/>
        <v>1</v>
      </c>
      <c r="AC19" s="1510">
        <f t="shared" si="5"/>
        <v>1</v>
      </c>
    </row>
    <row r="20" spans="1:29" ht="15">
      <c r="A20" s="525"/>
      <c r="B20" s="559"/>
      <c r="C20" s="547"/>
      <c r="D20" s="548"/>
      <c r="E20" s="551"/>
      <c r="F20" s="548"/>
      <c r="G20" s="549"/>
      <c r="H20" s="548"/>
      <c r="I20" s="549"/>
      <c r="J20" s="548"/>
      <c r="K20" s="887"/>
      <c r="L20" s="2023"/>
      <c r="M20" s="2015"/>
      <c r="N20" s="2015"/>
      <c r="O20" s="2015"/>
      <c r="P20" s="3508"/>
      <c r="Q20" s="1506"/>
      <c r="R20" s="1507"/>
      <c r="S20" s="1508"/>
      <c r="T20" s="1507"/>
      <c r="U20" s="1508"/>
      <c r="V20" s="1507"/>
      <c r="W20" s="1508"/>
      <c r="X20" s="1501"/>
      <c r="Y20" s="3508"/>
      <c r="Z20" s="1509"/>
      <c r="AA20" s="1510">
        <v>1</v>
      </c>
      <c r="AB20" s="1510">
        <v>1</v>
      </c>
      <c r="AC20" s="1510">
        <v>1</v>
      </c>
    </row>
    <row r="21" spans="1:29" ht="41.4">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6"/>
      <c r="L21" s="2023"/>
      <c r="M21" s="2015"/>
      <c r="N21" s="2015"/>
      <c r="O21" s="2015"/>
      <c r="P21" s="3508"/>
      <c r="Q21" s="2428" t="str">
        <f>B21</f>
        <v>基础设施水平</v>
      </c>
      <c r="R21" s="1507" t="s">
        <v>8</v>
      </c>
      <c r="S21" s="1508">
        <f>F21</f>
        <v>100</v>
      </c>
      <c r="T21" s="1507" t="s">
        <v>8</v>
      </c>
      <c r="U21" s="1508">
        <f>H21</f>
        <v>100</v>
      </c>
      <c r="V21" s="1507" t="s">
        <v>8</v>
      </c>
      <c r="W21" s="1508">
        <f>J21</f>
        <v>100</v>
      </c>
      <c r="X21" s="2430"/>
      <c r="Y21" s="3508"/>
      <c r="Z21" s="2429" t="str">
        <f>Q21</f>
        <v>基础设施水平</v>
      </c>
      <c r="AA21" s="1510">
        <f t="shared" ref="AA21" si="8">D21/F21</f>
        <v>1</v>
      </c>
      <c r="AB21" s="1510">
        <f t="shared" ref="AB21" si="9">D21/H21</f>
        <v>1</v>
      </c>
      <c r="AC21" s="1510">
        <f t="shared" ref="AC21" si="10">D21/J21</f>
        <v>1</v>
      </c>
    </row>
    <row r="22" spans="1:29" ht="15">
      <c r="A22" s="525"/>
      <c r="B22" s="571"/>
      <c r="C22" s="560"/>
      <c r="D22" s="548"/>
      <c r="E22" s="569"/>
      <c r="F22" s="548"/>
      <c r="G22" s="547"/>
      <c r="H22" s="548"/>
      <c r="I22" s="547"/>
      <c r="J22" s="548"/>
      <c r="K22" s="2445"/>
      <c r="L22" s="2023"/>
      <c r="M22" s="2015"/>
      <c r="N22" s="2015"/>
      <c r="O22" s="2015"/>
      <c r="P22" s="3508"/>
      <c r="Q22" s="2428"/>
      <c r="R22" s="1507"/>
      <c r="S22" s="1508"/>
      <c r="T22" s="1507"/>
      <c r="U22" s="1508"/>
      <c r="V22" s="1507"/>
      <c r="W22" s="1508"/>
      <c r="X22" s="2430"/>
      <c r="Y22" s="3508"/>
      <c r="Z22" s="2429"/>
      <c r="AA22" s="1510">
        <v>1</v>
      </c>
      <c r="AB22" s="1510">
        <v>1</v>
      </c>
      <c r="AC22" s="1510">
        <v>1</v>
      </c>
    </row>
    <row r="23" spans="1:29" ht="55.2">
      <c r="A23" s="525"/>
      <c r="B23" s="553" t="s">
        <v>771</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6"/>
      <c r="L23" s="2023"/>
      <c r="M23" s="2015"/>
      <c r="N23" s="2015"/>
      <c r="O23" s="2015"/>
      <c r="P23" s="3508"/>
      <c r="Q23" s="1506" t="str">
        <f>B23</f>
        <v>环境质量</v>
      </c>
      <c r="R23" s="1507" t="s">
        <v>8</v>
      </c>
      <c r="S23" s="1508">
        <f>F23</f>
        <v>100</v>
      </c>
      <c r="T23" s="1507" t="s">
        <v>8</v>
      </c>
      <c r="U23" s="1508">
        <f>H23</f>
        <v>100</v>
      </c>
      <c r="V23" s="1507" t="s">
        <v>8</v>
      </c>
      <c r="W23" s="1508">
        <f>J23</f>
        <v>100</v>
      </c>
      <c r="X23" s="1501"/>
      <c r="Y23" s="3508"/>
      <c r="Z23" s="1509" t="str">
        <f>Q23</f>
        <v>环境质量</v>
      </c>
      <c r="AA23" s="1510">
        <f t="shared" si="3"/>
        <v>1</v>
      </c>
      <c r="AB23" s="1510">
        <f t="shared" si="4"/>
        <v>1</v>
      </c>
      <c r="AC23" s="1510">
        <f t="shared" si="5"/>
        <v>1</v>
      </c>
    </row>
    <row r="24" spans="1:29" ht="15">
      <c r="A24" s="525"/>
      <c r="B24" s="571"/>
      <c r="C24" s="547"/>
      <c r="D24" s="548"/>
      <c r="E24" s="551"/>
      <c r="F24" s="548"/>
      <c r="G24" s="549"/>
      <c r="H24" s="548"/>
      <c r="I24" s="549"/>
      <c r="J24" s="548"/>
      <c r="K24" s="887"/>
      <c r="L24" s="2023"/>
      <c r="M24" s="2015"/>
      <c r="N24" s="2015"/>
      <c r="O24" s="2015"/>
      <c r="P24" s="3508"/>
      <c r="Q24" s="1506"/>
      <c r="R24" s="1507"/>
      <c r="S24" s="1508"/>
      <c r="T24" s="1507"/>
      <c r="U24" s="1508"/>
      <c r="V24" s="1507"/>
      <c r="W24" s="1508"/>
      <c r="X24" s="1501"/>
      <c r="Y24" s="3508"/>
      <c r="Z24" s="1509"/>
      <c r="AA24" s="1510">
        <v>1</v>
      </c>
      <c r="AB24" s="1510">
        <v>1</v>
      </c>
      <c r="AC24" s="1510">
        <v>1</v>
      </c>
    </row>
    <row r="25" spans="1:29" ht="28.8">
      <c r="A25" s="508"/>
      <c r="B25" s="553" t="s">
        <v>541</v>
      </c>
      <c r="C25" s="900"/>
      <c r="D25" s="533">
        <v>100</v>
      </c>
      <c r="E25" s="532"/>
      <c r="F25" s="533">
        <f>SUMIF(87:87,E26,88:88)-SUMIF(87:87,C26,88:88)+100</f>
        <v>100</v>
      </c>
      <c r="G25" s="900"/>
      <c r="H25" s="533">
        <f>SUMIF(87:87,G26,88:88)-SUMIF(87:87,C26,88:88)+100</f>
        <v>100</v>
      </c>
      <c r="I25" s="532"/>
      <c r="J25" s="533">
        <f>SUMIF(87:87,I26,88:88)-SUMIF(87:87,C26,88:88)+100</f>
        <v>100</v>
      </c>
      <c r="K25" s="886"/>
      <c r="L25" s="2023"/>
      <c r="M25" s="2015"/>
      <c r="N25" s="2015"/>
      <c r="O25" s="2015"/>
      <c r="P25" s="3508"/>
      <c r="Q25" s="1506" t="str">
        <f>B25</f>
        <v>毗邻道路的类型与等级</v>
      </c>
      <c r="R25" s="1507" t="s">
        <v>8</v>
      </c>
      <c r="S25" s="1508">
        <f>F25</f>
        <v>100</v>
      </c>
      <c r="T25" s="1507" t="s">
        <v>8</v>
      </c>
      <c r="U25" s="1508">
        <f>H25</f>
        <v>100</v>
      </c>
      <c r="V25" s="1507" t="s">
        <v>8</v>
      </c>
      <c r="W25" s="1508">
        <f>J25</f>
        <v>100</v>
      </c>
      <c r="X25" s="1501"/>
      <c r="Y25" s="3508"/>
      <c r="Z25" s="1509" t="str">
        <f>Q25</f>
        <v>毗邻道路的类型与等级</v>
      </c>
      <c r="AA25" s="1510">
        <f t="shared" si="3"/>
        <v>1</v>
      </c>
      <c r="AB25" s="1510">
        <f t="shared" si="4"/>
        <v>1</v>
      </c>
      <c r="AC25" s="1510">
        <f t="shared" si="5"/>
        <v>1</v>
      </c>
    </row>
    <row r="26" spans="1:29" ht="15">
      <c r="A26" s="508"/>
      <c r="B26" s="559"/>
      <c r="C26" s="573"/>
      <c r="D26" s="533"/>
      <c r="E26" s="576"/>
      <c r="F26" s="533"/>
      <c r="G26" s="573"/>
      <c r="H26" s="533"/>
      <c r="I26" s="576"/>
      <c r="J26" s="533"/>
      <c r="K26" s="887"/>
      <c r="L26" s="2023"/>
      <c r="M26" s="2015"/>
      <c r="N26" s="2015"/>
      <c r="O26" s="2015"/>
      <c r="P26" s="3508"/>
      <c r="Q26" s="1506"/>
      <c r="R26" s="1507"/>
      <c r="S26" s="1508"/>
      <c r="T26" s="1507"/>
      <c r="U26" s="1508"/>
      <c r="V26" s="1507"/>
      <c r="W26" s="1508"/>
      <c r="X26" s="1501"/>
      <c r="Y26" s="3508"/>
      <c r="Z26" s="1509"/>
      <c r="AA26" s="1510">
        <v>1</v>
      </c>
      <c r="AB26" s="1510">
        <v>1</v>
      </c>
      <c r="AC26" s="1510">
        <v>1</v>
      </c>
    </row>
    <row r="27" spans="1:29" ht="15">
      <c r="A27" s="525"/>
      <c r="B27" s="559" t="s">
        <v>754</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08"/>
      <c r="Q27" s="1506" t="str">
        <f t="shared" ref="Q27:Q47" si="11">B27</f>
        <v>楼层</v>
      </c>
      <c r="R27" s="1507" t="s">
        <v>8</v>
      </c>
      <c r="S27" s="1508">
        <f>F27</f>
        <v>100</v>
      </c>
      <c r="T27" s="1507" t="s">
        <v>8</v>
      </c>
      <c r="U27" s="1508">
        <f>H27</f>
        <v>100</v>
      </c>
      <c r="V27" s="1507" t="s">
        <v>8</v>
      </c>
      <c r="W27" s="1508">
        <f>J27</f>
        <v>100</v>
      </c>
      <c r="X27" s="1501"/>
      <c r="Y27" s="3508"/>
      <c r="Z27" s="1509" t="str">
        <f>Q27</f>
        <v>楼层</v>
      </c>
      <c r="AA27" s="1510">
        <f t="shared" si="3"/>
        <v>1</v>
      </c>
      <c r="AB27" s="1510">
        <f t="shared" si="4"/>
        <v>1</v>
      </c>
      <c r="AC27" s="1510">
        <f t="shared" si="5"/>
        <v>1</v>
      </c>
    </row>
    <row r="28" spans="1:29" s="1202" customFormat="1" ht="15">
      <c r="A28" s="529"/>
      <c r="B28" s="553" t="s">
        <v>772</v>
      </c>
      <c r="C28" s="901"/>
      <c r="D28" s="863">
        <v>100</v>
      </c>
      <c r="E28" s="889"/>
      <c r="F28" s="863">
        <f>SUMIF(91:91,E28,92:92)-SUMIF(91:91,C28,92:92)+100</f>
        <v>100</v>
      </c>
      <c r="G28" s="901"/>
      <c r="H28" s="863">
        <f>SUMIF(91:91,G28,92:92)-SUMIF(91:91,C28,92:92)+100</f>
        <v>100</v>
      </c>
      <c r="I28" s="889"/>
      <c r="J28" s="863">
        <f>SUMIF(91:91,I28,92:92)-SUMIF(91:91,C28,92:92)+100</f>
        <v>100</v>
      </c>
      <c r="K28" s="577"/>
      <c r="L28" s="2016"/>
      <c r="M28" s="2017"/>
      <c r="N28" s="2017"/>
      <c r="O28" s="2017"/>
      <c r="P28" s="3508"/>
      <c r="Q28" s="1133" t="str">
        <f t="shared" si="11"/>
        <v>朝向</v>
      </c>
      <c r="R28" s="1502" t="s">
        <v>8</v>
      </c>
      <c r="S28" s="1503">
        <f>F28</f>
        <v>100</v>
      </c>
      <c r="T28" s="1502" t="s">
        <v>8</v>
      </c>
      <c r="U28" s="1503">
        <f>H28</f>
        <v>100</v>
      </c>
      <c r="V28" s="1502" t="s">
        <v>8</v>
      </c>
      <c r="W28" s="1503">
        <f>J28</f>
        <v>100</v>
      </c>
      <c r="X28" s="1504"/>
      <c r="Y28" s="3508"/>
      <c r="Z28" s="1132" t="str">
        <f>Q28</f>
        <v>朝向</v>
      </c>
      <c r="AA28" s="1510">
        <f>D28/F28</f>
        <v>1</v>
      </c>
      <c r="AB28" s="1510">
        <f>D28/H28</f>
        <v>1</v>
      </c>
      <c r="AC28" s="1510">
        <f>D28/J28</f>
        <v>1</v>
      </c>
    </row>
    <row r="29" spans="1:29" ht="15">
      <c r="A29" s="525"/>
      <c r="B29" s="578">
        <v>111</v>
      </c>
      <c r="C29" s="900"/>
      <c r="D29" s="533">
        <v>100</v>
      </c>
      <c r="E29" s="521"/>
      <c r="F29" s="533">
        <f>SUMIF(93:93,E29,94:94)-SUMIF(93:93,C29,94:94)+100</f>
        <v>100</v>
      </c>
      <c r="G29" s="898"/>
      <c r="H29" s="533">
        <f>SUMIF(93:93,G29,94:94)-SUMIF(93:93,C29,94:94)+100</f>
        <v>100</v>
      </c>
      <c r="I29" s="521"/>
      <c r="J29" s="533">
        <f>SUMIF(93:93,I29,94:94)-SUMIF(93:93,C29,94:94)+100</f>
        <v>100</v>
      </c>
      <c r="K29" s="574"/>
      <c r="L29" s="2023"/>
      <c r="M29" s="2015"/>
      <c r="N29" s="2015"/>
      <c r="O29" s="2015"/>
      <c r="P29" s="3508"/>
      <c r="Q29" s="1506">
        <f t="shared" si="11"/>
        <v>111</v>
      </c>
      <c r="R29" s="1507" t="s">
        <v>8</v>
      </c>
      <c r="S29" s="1508">
        <f t="shared" ref="S29:S47" si="12">F29</f>
        <v>100</v>
      </c>
      <c r="T29" s="1507" t="s">
        <v>8</v>
      </c>
      <c r="U29" s="1508">
        <f t="shared" ref="U29:U47" si="13">H29</f>
        <v>100</v>
      </c>
      <c r="V29" s="1507" t="s">
        <v>8</v>
      </c>
      <c r="W29" s="1508">
        <f t="shared" ref="W29:W47" si="14">J29</f>
        <v>100</v>
      </c>
      <c r="X29" s="1501"/>
      <c r="Y29" s="3508"/>
      <c r="Z29" s="1509">
        <f t="shared" ref="Z29:Z47" si="15">Q29</f>
        <v>111</v>
      </c>
      <c r="AA29" s="1510">
        <f t="shared" si="3"/>
        <v>1</v>
      </c>
      <c r="AB29" s="1510">
        <f t="shared" si="4"/>
        <v>1</v>
      </c>
      <c r="AC29" s="1510">
        <f t="shared" si="5"/>
        <v>1</v>
      </c>
    </row>
    <row r="30" spans="1:29" ht="15">
      <c r="A30" s="525"/>
      <c r="B30" s="578">
        <v>111</v>
      </c>
      <c r="C30" s="900"/>
      <c r="D30" s="533">
        <v>100</v>
      </c>
      <c r="E30" s="521"/>
      <c r="F30" s="533">
        <f>SUMIF(95:95,E30,96:96)-SUMIF(95:95,C30,96:96)+100</f>
        <v>100</v>
      </c>
      <c r="G30" s="898"/>
      <c r="H30" s="533">
        <f>SUMIF(95:95,G30,96:96)-SUMIF(95:95,C30,96:96)+100</f>
        <v>100</v>
      </c>
      <c r="I30" s="521"/>
      <c r="J30" s="533">
        <f>SUMIF(95:95,I30,96:96)-SUMIF(95:95,C30,96:96)+100</f>
        <v>100</v>
      </c>
      <c r="K30" s="574"/>
      <c r="L30" s="2023"/>
      <c r="M30" s="2015"/>
      <c r="N30" s="2015"/>
      <c r="O30" s="2015"/>
      <c r="P30" s="3508"/>
      <c r="Q30" s="1506">
        <f t="shared" si="11"/>
        <v>111</v>
      </c>
      <c r="R30" s="1507" t="s">
        <v>8</v>
      </c>
      <c r="S30" s="1508">
        <f t="shared" si="12"/>
        <v>100</v>
      </c>
      <c r="T30" s="1507" t="s">
        <v>8</v>
      </c>
      <c r="U30" s="1508">
        <f t="shared" si="13"/>
        <v>100</v>
      </c>
      <c r="V30" s="1507" t="s">
        <v>8</v>
      </c>
      <c r="W30" s="1508">
        <f t="shared" si="14"/>
        <v>100</v>
      </c>
      <c r="X30" s="1501"/>
      <c r="Y30" s="3508"/>
      <c r="Z30" s="1509">
        <f t="shared" si="15"/>
        <v>111</v>
      </c>
      <c r="AA30" s="1510">
        <f t="shared" si="3"/>
        <v>1</v>
      </c>
      <c r="AB30" s="1510">
        <f t="shared" si="4"/>
        <v>1</v>
      </c>
      <c r="AC30" s="1510">
        <f t="shared" si="5"/>
        <v>1</v>
      </c>
    </row>
    <row r="31" spans="1:29" ht="15">
      <c r="A31" s="525"/>
      <c r="B31" s="578">
        <v>111</v>
      </c>
      <c r="C31" s="900"/>
      <c r="D31" s="533">
        <v>100</v>
      </c>
      <c r="E31" s="521"/>
      <c r="F31" s="533">
        <f>SUMIF(97:97,E31,98:98)-SUMIF(97:97,C31,98:98)+100</f>
        <v>100</v>
      </c>
      <c r="G31" s="898"/>
      <c r="H31" s="533">
        <f>SUMIF(97:97,G31,98:98)-SUMIF(97:97,C31,98:98)+100</f>
        <v>100</v>
      </c>
      <c r="I31" s="521"/>
      <c r="J31" s="533">
        <f>SUMIF(97:97,I31,98:98)-SUMIF(97:97,C31,98:98)+100</f>
        <v>100</v>
      </c>
      <c r="K31" s="574"/>
      <c r="L31" s="2023"/>
      <c r="M31" s="2015"/>
      <c r="N31" s="2015"/>
      <c r="O31" s="2015"/>
      <c r="P31" s="3508"/>
      <c r="Q31" s="1506">
        <f t="shared" si="11"/>
        <v>111</v>
      </c>
      <c r="R31" s="1507" t="s">
        <v>8</v>
      </c>
      <c r="S31" s="1508">
        <f t="shared" si="12"/>
        <v>100</v>
      </c>
      <c r="T31" s="1507" t="s">
        <v>8</v>
      </c>
      <c r="U31" s="1508">
        <f t="shared" si="13"/>
        <v>100</v>
      </c>
      <c r="V31" s="1507" t="s">
        <v>8</v>
      </c>
      <c r="W31" s="1508">
        <f t="shared" si="14"/>
        <v>100</v>
      </c>
      <c r="X31" s="1501"/>
      <c r="Y31" s="3508"/>
      <c r="Z31" s="1509">
        <f t="shared" si="15"/>
        <v>111</v>
      </c>
      <c r="AA31" s="1510">
        <f t="shared" si="3"/>
        <v>1</v>
      </c>
      <c r="AB31" s="1510">
        <f t="shared" si="4"/>
        <v>1</v>
      </c>
      <c r="AC31" s="1510">
        <f t="shared" si="5"/>
        <v>1</v>
      </c>
    </row>
    <row r="32" spans="1:29" ht="15.6" thickBot="1">
      <c r="A32" s="536"/>
      <c r="B32" s="902">
        <v>111</v>
      </c>
      <c r="C32" s="903"/>
      <c r="D32" s="539">
        <v>100</v>
      </c>
      <c r="E32" s="899"/>
      <c r="F32" s="539">
        <f>SUMIF(99:99,E32,100:100)-SUMIF(99:99,C32,100:100)+100</f>
        <v>100</v>
      </c>
      <c r="G32" s="898"/>
      <c r="H32" s="539">
        <f>SUMIF(99:99,G32,100:100)-SUMIF(99:99,C32,100:100)+100</f>
        <v>100</v>
      </c>
      <c r="I32" s="521"/>
      <c r="J32" s="539">
        <f>SUMIF(99:99,I32,100:100)-SUMIF(99:99,C32,100:100)+100</f>
        <v>100</v>
      </c>
      <c r="K32" s="574"/>
      <c r="L32" s="2023"/>
      <c r="M32" s="2015"/>
      <c r="N32" s="2015"/>
      <c r="O32" s="2015"/>
      <c r="P32" s="3508"/>
      <c r="Q32" s="1506">
        <f t="shared" si="11"/>
        <v>111</v>
      </c>
      <c r="R32" s="1507" t="s">
        <v>8</v>
      </c>
      <c r="S32" s="1508">
        <f t="shared" si="12"/>
        <v>100</v>
      </c>
      <c r="T32" s="1507" t="s">
        <v>8</v>
      </c>
      <c r="U32" s="1508">
        <f t="shared" si="13"/>
        <v>100</v>
      </c>
      <c r="V32" s="1507" t="s">
        <v>8</v>
      </c>
      <c r="W32" s="1508">
        <f t="shared" si="14"/>
        <v>100</v>
      </c>
      <c r="X32" s="1501"/>
      <c r="Y32" s="3508"/>
      <c r="Z32" s="1509">
        <f t="shared" si="15"/>
        <v>111</v>
      </c>
      <c r="AA32" s="1510">
        <f t="shared" si="3"/>
        <v>1</v>
      </c>
      <c r="AB32" s="1510">
        <f t="shared" si="4"/>
        <v>1</v>
      </c>
      <c r="AC32" s="1510">
        <f t="shared" si="5"/>
        <v>1</v>
      </c>
    </row>
    <row r="33" spans="1:29" ht="15">
      <c r="A33" s="2623" t="s">
        <v>2735</v>
      </c>
      <c r="B33" s="170" t="s">
        <v>773</v>
      </c>
      <c r="C33" s="904"/>
      <c r="D33" s="590">
        <v>100</v>
      </c>
      <c r="E33" s="904"/>
      <c r="F33" s="568">
        <f>SUMIF(101:101,E33,102:102)-SUMIF(101:101,C33,102:102)+100</f>
        <v>100</v>
      </c>
      <c r="G33" s="904"/>
      <c r="H33" s="533">
        <f>SUMIF(101:101,G33,102:102)-SUMIF(101:101,C33,102:102)+100</f>
        <v>100</v>
      </c>
      <c r="I33" s="904"/>
      <c r="J33" s="590">
        <f>SUMIF(101:101,I33,102:102)-SUMIF(101:101,C33,102:102)+100</f>
        <v>100</v>
      </c>
      <c r="K33" s="577"/>
      <c r="L33" s="2023"/>
      <c r="M33" s="2015"/>
      <c r="N33" s="2015"/>
      <c r="O33" s="2015"/>
      <c r="P33" s="3509" t="s">
        <v>543</v>
      </c>
      <c r="Q33" s="1506" t="str">
        <f t="shared" si="11"/>
        <v>建筑类型</v>
      </c>
      <c r="R33" s="1507" t="s">
        <v>8</v>
      </c>
      <c r="S33" s="1508">
        <f t="shared" si="12"/>
        <v>100</v>
      </c>
      <c r="T33" s="1507" t="s">
        <v>8</v>
      </c>
      <c r="U33" s="1508">
        <f t="shared" si="13"/>
        <v>100</v>
      </c>
      <c r="V33" s="1507" t="s">
        <v>8</v>
      </c>
      <c r="W33" s="1508">
        <f t="shared" si="14"/>
        <v>100</v>
      </c>
      <c r="X33" s="1501"/>
      <c r="Y33" s="3510" t="s">
        <v>543</v>
      </c>
      <c r="Z33" s="1509" t="str">
        <f t="shared" si="15"/>
        <v>建筑类型</v>
      </c>
      <c r="AA33" s="1510">
        <f t="shared" si="3"/>
        <v>1</v>
      </c>
      <c r="AB33" s="1510">
        <f t="shared" si="4"/>
        <v>1</v>
      </c>
      <c r="AC33" s="1510">
        <f t="shared" si="5"/>
        <v>1</v>
      </c>
    </row>
    <row r="34" spans="1:29" s="1292" customFormat="1" ht="15">
      <c r="A34" s="596"/>
      <c r="B34" s="520" t="s">
        <v>719</v>
      </c>
      <c r="C34" s="868"/>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10"/>
      <c r="Q34" s="1535" t="str">
        <f t="shared" si="11"/>
        <v>项目建筑规模</v>
      </c>
      <c r="R34" s="1511" t="s">
        <v>8</v>
      </c>
      <c r="S34" s="1512" t="e">
        <f t="shared" si="12"/>
        <v>#N/A</v>
      </c>
      <c r="T34" s="1511" t="s">
        <v>8</v>
      </c>
      <c r="U34" s="1512" t="e">
        <f t="shared" si="13"/>
        <v>#N/A</v>
      </c>
      <c r="V34" s="1511" t="s">
        <v>8</v>
      </c>
      <c r="W34" s="1512" t="e">
        <f t="shared" si="14"/>
        <v>#N/A</v>
      </c>
      <c r="X34" s="1513"/>
      <c r="Y34" s="3510"/>
      <c r="Z34" s="1514" t="str">
        <f t="shared" si="15"/>
        <v>项目建筑规模</v>
      </c>
      <c r="AA34" s="1510" t="e">
        <f t="shared" si="3"/>
        <v>#N/A</v>
      </c>
      <c r="AB34" s="1510" t="e">
        <f t="shared" si="4"/>
        <v>#N/A</v>
      </c>
      <c r="AC34" s="1510" t="e">
        <f t="shared" si="5"/>
        <v>#N/A</v>
      </c>
    </row>
    <row r="35" spans="1:29" ht="15">
      <c r="A35" s="587"/>
      <c r="B35" s="520" t="s">
        <v>720</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10"/>
      <c r="Q35" s="1506" t="str">
        <f t="shared" si="11"/>
        <v>建筑结构</v>
      </c>
      <c r="R35" s="1507" t="s">
        <v>8</v>
      </c>
      <c r="S35" s="1508">
        <f t="shared" si="12"/>
        <v>100</v>
      </c>
      <c r="T35" s="1507" t="s">
        <v>8</v>
      </c>
      <c r="U35" s="1508">
        <f t="shared" si="13"/>
        <v>100</v>
      </c>
      <c r="V35" s="1507" t="s">
        <v>8</v>
      </c>
      <c r="W35" s="1508">
        <f t="shared" si="14"/>
        <v>100</v>
      </c>
      <c r="X35" s="1501"/>
      <c r="Y35" s="3510"/>
      <c r="Z35" s="1509" t="str">
        <f t="shared" si="15"/>
        <v>建筑结构</v>
      </c>
      <c r="AA35" s="1510">
        <f t="shared" si="3"/>
        <v>1</v>
      </c>
      <c r="AB35" s="1510">
        <f t="shared" si="4"/>
        <v>1</v>
      </c>
      <c r="AC35" s="1510">
        <f t="shared" si="5"/>
        <v>1</v>
      </c>
    </row>
    <row r="36" spans="1:29" ht="15">
      <c r="A36" s="587"/>
      <c r="B36" s="520" t="s">
        <v>756</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10"/>
      <c r="Q36" s="1506" t="str">
        <f t="shared" si="11"/>
        <v>公共部分装修</v>
      </c>
      <c r="R36" s="1507" t="s">
        <v>8</v>
      </c>
      <c r="S36" s="1508">
        <f t="shared" si="12"/>
        <v>100</v>
      </c>
      <c r="T36" s="1507" t="s">
        <v>8</v>
      </c>
      <c r="U36" s="1508">
        <f t="shared" si="13"/>
        <v>100</v>
      </c>
      <c r="V36" s="1507" t="s">
        <v>8</v>
      </c>
      <c r="W36" s="1508">
        <f t="shared" si="14"/>
        <v>100</v>
      </c>
      <c r="X36" s="1501"/>
      <c r="Y36" s="3510"/>
      <c r="Z36" s="1509" t="str">
        <f t="shared" si="15"/>
        <v>公共部分装修</v>
      </c>
      <c r="AA36" s="1510">
        <f t="shared" si="3"/>
        <v>1</v>
      </c>
      <c r="AB36" s="1510">
        <f t="shared" si="4"/>
        <v>1</v>
      </c>
      <c r="AC36" s="1510">
        <f t="shared" si="5"/>
        <v>1</v>
      </c>
    </row>
    <row r="37" spans="1:29" ht="15">
      <c r="A37" s="587"/>
      <c r="B37" s="520" t="s">
        <v>757</v>
      </c>
      <c r="C37" s="871"/>
      <c r="D37" s="533">
        <v>100</v>
      </c>
      <c r="E37" s="871"/>
      <c r="F37" s="568" t="e">
        <f>LOOKUP(E37,111:111,112:112)-LOOKUP(C37,111:111,112:112)+100</f>
        <v>#N/A</v>
      </c>
      <c r="G37" s="871"/>
      <c r="H37" s="568" t="e">
        <f>LOOKUP(G37,111:111,112:112)-LOOKUP(C37,111:111,112:112)+100</f>
        <v>#N/A</v>
      </c>
      <c r="I37" s="871"/>
      <c r="J37" s="533" t="e">
        <f>LOOKUP(I37,111:111,112:112)-LOOKUP(C37,111:111,112:112)+100</f>
        <v>#N/A</v>
      </c>
      <c r="K37" s="577"/>
      <c r="L37" s="2023"/>
      <c r="M37" s="2015"/>
      <c r="N37" s="2015"/>
      <c r="O37" s="2015"/>
      <c r="P37" s="3510"/>
      <c r="Q37" s="1506" t="str">
        <f t="shared" si="11"/>
        <v>成新度</v>
      </c>
      <c r="R37" s="1507" t="s">
        <v>8</v>
      </c>
      <c r="S37" s="1508" t="e">
        <f t="shared" si="12"/>
        <v>#N/A</v>
      </c>
      <c r="T37" s="1507" t="s">
        <v>8</v>
      </c>
      <c r="U37" s="1508" t="e">
        <f t="shared" si="13"/>
        <v>#N/A</v>
      </c>
      <c r="V37" s="1507" t="s">
        <v>8</v>
      </c>
      <c r="W37" s="1508" t="e">
        <f t="shared" si="14"/>
        <v>#N/A</v>
      </c>
      <c r="X37" s="1501"/>
      <c r="Y37" s="3510"/>
      <c r="Z37" s="1509" t="str">
        <f t="shared" si="15"/>
        <v>成新度</v>
      </c>
      <c r="AA37" s="1510" t="e">
        <f t="shared" si="3"/>
        <v>#N/A</v>
      </c>
      <c r="AB37" s="1510" t="e">
        <f t="shared" si="4"/>
        <v>#N/A</v>
      </c>
      <c r="AC37" s="1510" t="e">
        <f t="shared" si="5"/>
        <v>#N/A</v>
      </c>
    </row>
    <row r="38" spans="1:29" s="1202" customFormat="1" ht="15">
      <c r="A38" s="593"/>
      <c r="B38" s="520" t="s">
        <v>774</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10"/>
      <c r="Q38" s="1133" t="str">
        <f t="shared" si="11"/>
        <v>写字楼等级</v>
      </c>
      <c r="R38" s="1502" t="s">
        <v>8</v>
      </c>
      <c r="S38" s="1503">
        <f t="shared" si="12"/>
        <v>100</v>
      </c>
      <c r="T38" s="1502" t="s">
        <v>8</v>
      </c>
      <c r="U38" s="1503">
        <f t="shared" si="13"/>
        <v>100</v>
      </c>
      <c r="V38" s="1502" t="s">
        <v>8</v>
      </c>
      <c r="W38" s="1503">
        <f t="shared" si="14"/>
        <v>100</v>
      </c>
      <c r="X38" s="1504"/>
      <c r="Y38" s="3510"/>
      <c r="Z38" s="1132" t="str">
        <f t="shared" si="15"/>
        <v>写字楼等级</v>
      </c>
      <c r="AA38" s="1505">
        <f t="shared" si="3"/>
        <v>1</v>
      </c>
      <c r="AB38" s="1505">
        <f t="shared" si="4"/>
        <v>1</v>
      </c>
      <c r="AC38" s="1505">
        <f t="shared" si="5"/>
        <v>1</v>
      </c>
    </row>
    <row r="39" spans="1:29" ht="15">
      <c r="A39" s="587"/>
      <c r="B39" s="520" t="s">
        <v>775</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10" t="s">
        <v>543</v>
      </c>
      <c r="Q39" s="1506" t="str">
        <f t="shared" si="11"/>
        <v>物业管理</v>
      </c>
      <c r="R39" s="1507" t="s">
        <v>8</v>
      </c>
      <c r="S39" s="1508">
        <f t="shared" si="12"/>
        <v>100</v>
      </c>
      <c r="T39" s="1507" t="s">
        <v>8</v>
      </c>
      <c r="U39" s="1508">
        <f t="shared" si="13"/>
        <v>100</v>
      </c>
      <c r="V39" s="1507" t="s">
        <v>8</v>
      </c>
      <c r="W39" s="1508">
        <f t="shared" si="14"/>
        <v>100</v>
      </c>
      <c r="X39" s="1501"/>
      <c r="Y39" s="3510" t="s">
        <v>543</v>
      </c>
      <c r="Z39" s="1509" t="str">
        <f t="shared" si="15"/>
        <v>物业管理</v>
      </c>
      <c r="AA39" s="1510">
        <f t="shared" si="3"/>
        <v>1</v>
      </c>
      <c r="AB39" s="1510">
        <f t="shared" si="4"/>
        <v>1</v>
      </c>
      <c r="AC39" s="1510">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10"/>
      <c r="Q40" s="1506" t="str">
        <f t="shared" si="11"/>
        <v>市政基础设施</v>
      </c>
      <c r="R40" s="1507" t="s">
        <v>8</v>
      </c>
      <c r="S40" s="1508">
        <f t="shared" si="12"/>
        <v>100</v>
      </c>
      <c r="T40" s="1507" t="s">
        <v>8</v>
      </c>
      <c r="U40" s="1508">
        <f t="shared" si="13"/>
        <v>100</v>
      </c>
      <c r="V40" s="1507" t="s">
        <v>8</v>
      </c>
      <c r="W40" s="1508">
        <f t="shared" si="14"/>
        <v>100</v>
      </c>
      <c r="X40" s="1501"/>
      <c r="Y40" s="3510"/>
      <c r="Z40" s="1509" t="str">
        <f t="shared" si="15"/>
        <v>市政基础设施</v>
      </c>
      <c r="AA40" s="1510">
        <f t="shared" si="3"/>
        <v>1</v>
      </c>
      <c r="AB40" s="1510">
        <f t="shared" si="4"/>
        <v>1</v>
      </c>
      <c r="AC40" s="1510">
        <f t="shared" si="5"/>
        <v>1</v>
      </c>
    </row>
    <row r="41" spans="1:29" ht="15">
      <c r="A41" s="587"/>
      <c r="B41" s="520" t="s">
        <v>760</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10"/>
      <c r="Q41" s="1506" t="str">
        <f t="shared" si="11"/>
        <v>层高</v>
      </c>
      <c r="R41" s="1507" t="s">
        <v>8</v>
      </c>
      <c r="S41" s="1508">
        <f t="shared" si="12"/>
        <v>100</v>
      </c>
      <c r="T41" s="1507" t="s">
        <v>8</v>
      </c>
      <c r="U41" s="1508">
        <f t="shared" si="13"/>
        <v>100</v>
      </c>
      <c r="V41" s="1507" t="s">
        <v>8</v>
      </c>
      <c r="W41" s="1508">
        <f t="shared" si="14"/>
        <v>100</v>
      </c>
      <c r="X41" s="1501"/>
      <c r="Y41" s="3510"/>
      <c r="Z41" s="1509" t="str">
        <f t="shared" si="15"/>
        <v>层高</v>
      </c>
      <c r="AA41" s="1510">
        <f t="shared" si="3"/>
        <v>1</v>
      </c>
      <c r="AB41" s="1510">
        <f t="shared" si="4"/>
        <v>1</v>
      </c>
      <c r="AC41" s="1510">
        <f t="shared" si="5"/>
        <v>1</v>
      </c>
    </row>
    <row r="42" spans="1:29" s="1292" customFormat="1" ht="15">
      <c r="A42" s="596"/>
      <c r="B42" s="892" t="s">
        <v>776</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10"/>
      <c r="Q42" s="1535" t="str">
        <f t="shared" si="11"/>
        <v>单套建筑面积</v>
      </c>
      <c r="R42" s="1511" t="s">
        <v>8</v>
      </c>
      <c r="S42" s="1512">
        <f t="shared" si="12"/>
        <v>100</v>
      </c>
      <c r="T42" s="1511" t="s">
        <v>8</v>
      </c>
      <c r="U42" s="1512">
        <f t="shared" si="13"/>
        <v>100</v>
      </c>
      <c r="V42" s="1511" t="s">
        <v>8</v>
      </c>
      <c r="W42" s="1512">
        <f t="shared" si="14"/>
        <v>100</v>
      </c>
      <c r="X42" s="1513"/>
      <c r="Y42" s="3510"/>
      <c r="Z42" s="1514" t="str">
        <f t="shared" si="15"/>
        <v>单套建筑面积</v>
      </c>
      <c r="AA42" s="1510">
        <f t="shared" si="3"/>
        <v>1</v>
      </c>
      <c r="AB42" s="1510">
        <f t="shared" si="4"/>
        <v>1</v>
      </c>
      <c r="AC42" s="1510">
        <f t="shared" si="5"/>
        <v>1</v>
      </c>
    </row>
    <row r="43" spans="1:29" ht="15">
      <c r="A43" s="587"/>
      <c r="B43" s="520" t="s">
        <v>763</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10"/>
      <c r="Q43" s="1506" t="str">
        <f t="shared" si="11"/>
        <v>内部装修</v>
      </c>
      <c r="R43" s="1507" t="s">
        <v>8</v>
      </c>
      <c r="S43" s="1508">
        <f t="shared" si="12"/>
        <v>100</v>
      </c>
      <c r="T43" s="1507" t="s">
        <v>8</v>
      </c>
      <c r="U43" s="1508">
        <f t="shared" si="13"/>
        <v>100</v>
      </c>
      <c r="V43" s="1507" t="s">
        <v>8</v>
      </c>
      <c r="W43" s="1508">
        <f t="shared" si="14"/>
        <v>100</v>
      </c>
      <c r="X43" s="1501"/>
      <c r="Y43" s="3510"/>
      <c r="Z43" s="1509" t="str">
        <f t="shared" si="15"/>
        <v>内部装修</v>
      </c>
      <c r="AA43" s="1510">
        <f t="shared" si="3"/>
        <v>1</v>
      </c>
      <c r="AB43" s="1510">
        <f t="shared" si="4"/>
        <v>1</v>
      </c>
      <c r="AC43" s="1510">
        <f t="shared" si="5"/>
        <v>1</v>
      </c>
    </row>
    <row r="44" spans="1:29" ht="28.8">
      <c r="A44" s="587"/>
      <c r="B44" s="520" t="s">
        <v>728</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10"/>
      <c r="Q44" s="1506" t="str">
        <f t="shared" si="11"/>
        <v>内部装修维护情况</v>
      </c>
      <c r="R44" s="1507" t="s">
        <v>8</v>
      </c>
      <c r="S44" s="1508">
        <f t="shared" si="12"/>
        <v>100</v>
      </c>
      <c r="T44" s="1507" t="s">
        <v>8</v>
      </c>
      <c r="U44" s="1508">
        <f t="shared" si="13"/>
        <v>100</v>
      </c>
      <c r="V44" s="1507" t="s">
        <v>8</v>
      </c>
      <c r="W44" s="1508">
        <f t="shared" si="14"/>
        <v>100</v>
      </c>
      <c r="X44" s="1501"/>
      <c r="Y44" s="3510"/>
      <c r="Z44" s="1509" t="str">
        <f t="shared" si="15"/>
        <v>内部装修维护情况</v>
      </c>
      <c r="AA44" s="1510">
        <f t="shared" si="3"/>
        <v>1</v>
      </c>
      <c r="AB44" s="1510">
        <f t="shared" si="4"/>
        <v>1</v>
      </c>
      <c r="AC44" s="1510">
        <f t="shared" si="5"/>
        <v>1</v>
      </c>
    </row>
    <row r="45" spans="1:29" s="1202" customFormat="1" ht="15">
      <c r="A45" s="593"/>
      <c r="B45" s="865">
        <v>111</v>
      </c>
      <c r="C45" s="868"/>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10"/>
      <c r="Q45" s="1133">
        <f t="shared" si="11"/>
        <v>111</v>
      </c>
      <c r="R45" s="1502" t="s">
        <v>8</v>
      </c>
      <c r="S45" s="1503">
        <f t="shared" si="12"/>
        <v>100</v>
      </c>
      <c r="T45" s="1502" t="s">
        <v>8</v>
      </c>
      <c r="U45" s="1503">
        <f t="shared" si="13"/>
        <v>100</v>
      </c>
      <c r="V45" s="1502" t="s">
        <v>8</v>
      </c>
      <c r="W45" s="1503">
        <f t="shared" si="14"/>
        <v>100</v>
      </c>
      <c r="X45" s="1504"/>
      <c r="Y45" s="3510"/>
      <c r="Z45" s="1132">
        <f t="shared" si="15"/>
        <v>111</v>
      </c>
      <c r="AA45" s="1505">
        <f t="shared" si="3"/>
        <v>1</v>
      </c>
      <c r="AB45" s="1505">
        <f t="shared" si="4"/>
        <v>1</v>
      </c>
      <c r="AC45" s="1505">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10"/>
      <c r="Q46" s="1506">
        <f t="shared" si="11"/>
        <v>111</v>
      </c>
      <c r="R46" s="1507" t="s">
        <v>8</v>
      </c>
      <c r="S46" s="1508">
        <f t="shared" si="12"/>
        <v>100</v>
      </c>
      <c r="T46" s="1507" t="s">
        <v>8</v>
      </c>
      <c r="U46" s="1508">
        <f t="shared" si="13"/>
        <v>100</v>
      </c>
      <c r="V46" s="1507" t="s">
        <v>8</v>
      </c>
      <c r="W46" s="1508">
        <f t="shared" si="14"/>
        <v>100</v>
      </c>
      <c r="X46" s="1501"/>
      <c r="Y46" s="3510"/>
      <c r="Z46" s="1509">
        <f t="shared" si="15"/>
        <v>111</v>
      </c>
      <c r="AA46" s="1510">
        <f t="shared" si="3"/>
        <v>1</v>
      </c>
      <c r="AB46" s="1510">
        <f t="shared" si="4"/>
        <v>1</v>
      </c>
      <c r="AC46" s="1510">
        <f t="shared" si="5"/>
        <v>1</v>
      </c>
    </row>
    <row r="47" spans="1:29" ht="15.6" thickBot="1">
      <c r="A47" s="874"/>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592"/>
      <c r="Q47" s="1506">
        <f t="shared" si="11"/>
        <v>111</v>
      </c>
      <c r="R47" s="1507" t="s">
        <v>8</v>
      </c>
      <c r="S47" s="1508">
        <f t="shared" si="12"/>
        <v>100</v>
      </c>
      <c r="T47" s="1507" t="s">
        <v>8</v>
      </c>
      <c r="U47" s="1508">
        <f t="shared" si="13"/>
        <v>100</v>
      </c>
      <c r="V47" s="1507" t="s">
        <v>8</v>
      </c>
      <c r="W47" s="1508">
        <f t="shared" si="14"/>
        <v>100</v>
      </c>
      <c r="X47" s="1501"/>
      <c r="Y47" s="3592"/>
      <c r="Z47" s="1509">
        <f t="shared" si="15"/>
        <v>111</v>
      </c>
      <c r="AA47" s="1510">
        <f t="shared" si="3"/>
        <v>1</v>
      </c>
      <c r="AB47" s="1510">
        <f t="shared" si="4"/>
        <v>1</v>
      </c>
      <c r="AC47" s="1510">
        <f t="shared" si="5"/>
        <v>1</v>
      </c>
    </row>
    <row r="48" spans="1:29" ht="14.4">
      <c r="A48" s="600" t="s">
        <v>729</v>
      </c>
      <c r="B48" s="875"/>
      <c r="C48" s="2469" t="s">
        <v>1</v>
      </c>
      <c r="D48" s="2470"/>
      <c r="E48" s="2471"/>
      <c r="F48" s="2472"/>
      <c r="G48" s="2473"/>
      <c r="H48" s="2474"/>
      <c r="I48" s="2471"/>
      <c r="J48" s="2474"/>
      <c r="K48" s="1540"/>
      <c r="L48" s="2025"/>
      <c r="M48" s="2015"/>
      <c r="N48" s="2015"/>
      <c r="O48" s="2015"/>
      <c r="P48" s="3471" t="str">
        <f>A48</f>
        <v>成交单价（元/平方米）</v>
      </c>
      <c r="Q48" s="3473"/>
      <c r="R48" s="3593">
        <f>E48</f>
        <v>0</v>
      </c>
      <c r="S48" s="3593"/>
      <c r="T48" s="3593">
        <f>G48</f>
        <v>0</v>
      </c>
      <c r="U48" s="3593"/>
      <c r="V48" s="3593">
        <f>I48</f>
        <v>0</v>
      </c>
      <c r="W48" s="3593"/>
      <c r="X48" s="1496"/>
      <c r="Y48" s="1515"/>
      <c r="Z48" s="1496"/>
      <c r="AA48" s="1496"/>
      <c r="AB48" s="1496"/>
      <c r="AC48" s="1496"/>
    </row>
    <row r="49" spans="1:29" ht="15" thickBot="1">
      <c r="A49" s="608" t="s">
        <v>2740</v>
      </c>
      <c r="B49" s="876"/>
      <c r="C49" s="2475" t="e">
        <f>R50</f>
        <v>#DIV/0!</v>
      </c>
      <c r="D49" s="3012" t="s">
        <v>2960</v>
      </c>
      <c r="E49" s="2476" t="e">
        <f>R49</f>
        <v>#DIV/0!</v>
      </c>
      <c r="F49" s="3013"/>
      <c r="G49" s="2475" t="e">
        <f>T49</f>
        <v>#DIV/0!</v>
      </c>
      <c r="H49" s="3013"/>
      <c r="I49" s="2476" t="e">
        <f>V49</f>
        <v>#DIV/0!</v>
      </c>
      <c r="J49" s="3013"/>
      <c r="K49" s="3021">
        <f>F49+H49+J49</f>
        <v>0</v>
      </c>
      <c r="L49" s="2025"/>
      <c r="M49" s="2015"/>
      <c r="N49" s="2015"/>
      <c r="O49" s="2015"/>
      <c r="P49" s="3471" t="str">
        <f>A49</f>
        <v>比较价格（元/平方米）</v>
      </c>
      <c r="Q49" s="3473"/>
      <c r="R49" s="3593" t="e">
        <f>IF(F1="售价",ROUND(PRODUCT(R48,AA7:AA47),0),ROUND(PRODUCT(R48,AA7:AA47),1))</f>
        <v>#DIV/0!</v>
      </c>
      <c r="S49" s="3593"/>
      <c r="T49" s="3593" t="e">
        <f>IF(F1="售价",ROUND(PRODUCT(T48,AB7:AB47),0),ROUND(PRODUCT(T48,AB7:AB47),1))</f>
        <v>#DIV/0!</v>
      </c>
      <c r="U49" s="3593"/>
      <c r="V49" s="3593" t="e">
        <f>IF(F1="售价",ROUND(PRODUCT(V48,AC7:AC47),0),ROUND(PRODUCT(V48,AC7:AC47),1))</f>
        <v>#DIV/0!</v>
      </c>
      <c r="W49" s="3593"/>
      <c r="X49" s="1496"/>
      <c r="Y49" s="1496"/>
      <c r="Z49" s="1496"/>
      <c r="AA49" s="1496"/>
      <c r="AB49" s="1496"/>
      <c r="AC49" s="1496"/>
    </row>
    <row r="50" spans="1:29" ht="15" thickBot="1">
      <c r="A50" s="612" t="s">
        <v>2892</v>
      </c>
      <c r="B50" s="613"/>
      <c r="C50" s="2477" t="e">
        <f>R50</f>
        <v>#DIV/0!</v>
      </c>
      <c r="D50" s="2477"/>
      <c r="E50" s="2477"/>
      <c r="F50" s="2477"/>
      <c r="G50" s="2477"/>
      <c r="H50" s="2477"/>
      <c r="I50" s="2477"/>
      <c r="J50" s="2477"/>
      <c r="K50" s="1541"/>
      <c r="L50" s="2025"/>
      <c r="M50" s="2015"/>
      <c r="N50" s="2015"/>
      <c r="O50" s="2015"/>
      <c r="P50" s="3595" t="str">
        <f>A50</f>
        <v>估价对象XX用房的比较价格（楼面单价，元/平方米）</v>
      </c>
      <c r="Q50" s="3471"/>
      <c r="R50" s="3594" t="e">
        <f>IF(F1="售价",ROUND(IF(D49="简单平均",AVERAGE(R49:V49),R49*F49+T49*H49+V49*J49),0),ROUND(IF(D49="简单平均",AVERAGE(R49:V49),R49*F49+T49*H49+V49*J49),1))</f>
        <v>#DIV/0!</v>
      </c>
      <c r="S50" s="3594"/>
      <c r="T50" s="3594"/>
      <c r="U50" s="3594"/>
      <c r="V50" s="3594"/>
      <c r="W50" s="3594"/>
      <c r="X50" s="1496"/>
      <c r="Y50" s="1496"/>
      <c r="Z50" s="1496"/>
      <c r="AA50" s="1496"/>
      <c r="AB50" s="1496"/>
      <c r="AC50" s="1496"/>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550</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551</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7" customFormat="1" ht="13.5" customHeight="1">
      <c r="A55" s="3213"/>
      <c r="B55" s="3213"/>
      <c r="C55" s="615" t="s">
        <v>552</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7"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2.2" thickBot="1">
      <c r="A58" s="1518" t="s">
        <v>567</v>
      </c>
      <c r="B58" s="1496"/>
      <c r="C58" s="1517"/>
      <c r="D58" s="1517"/>
      <c r="E58" s="1517"/>
      <c r="F58" s="1519"/>
      <c r="G58" s="1519"/>
      <c r="H58" s="1517"/>
      <c r="I58" s="1517"/>
      <c r="J58" s="1517"/>
      <c r="K58" s="1520"/>
      <c r="L58" s="1516"/>
      <c r="M58" s="1517"/>
      <c r="N58" s="2037"/>
      <c r="O58" s="2037"/>
      <c r="P58" s="2089"/>
      <c r="Q58" s="2038"/>
      <c r="R58" s="2026"/>
      <c r="S58" s="2026"/>
      <c r="T58" s="2026"/>
      <c r="U58" s="2026"/>
      <c r="V58" s="2026"/>
      <c r="W58" s="2026"/>
      <c r="X58" s="2026"/>
      <c r="Y58" s="2026"/>
      <c r="Z58" s="2026"/>
      <c r="AA58" s="2026"/>
      <c r="AB58" s="2026"/>
      <c r="AC58" s="2026"/>
    </row>
    <row r="59" spans="1:29" s="1299" customFormat="1" ht="14.4">
      <c r="A59" s="636" t="s">
        <v>522</v>
      </c>
      <c r="B59" s="637"/>
      <c r="C59" s="2518" t="str">
        <f>YEAR(C7)&amp;"-"&amp;MONTH(C7)</f>
        <v>2020-12</v>
      </c>
      <c r="D59" s="2520">
        <f>EDATE(C59,-1)</f>
        <v>44136</v>
      </c>
      <c r="E59" s="2520">
        <f t="shared" ref="E59:O59" si="16">EDATE(D59,-1)</f>
        <v>44105</v>
      </c>
      <c r="F59" s="2520">
        <f t="shared" si="16"/>
        <v>44075</v>
      </c>
      <c r="G59" s="2520">
        <f t="shared" si="16"/>
        <v>44044</v>
      </c>
      <c r="H59" s="2520">
        <f t="shared" si="16"/>
        <v>44013</v>
      </c>
      <c r="I59" s="2520">
        <f t="shared" si="16"/>
        <v>43983</v>
      </c>
      <c r="J59" s="2520">
        <f t="shared" si="16"/>
        <v>43952</v>
      </c>
      <c r="K59" s="2520">
        <f t="shared" si="16"/>
        <v>43922</v>
      </c>
      <c r="L59" s="2520">
        <f t="shared" si="16"/>
        <v>43891</v>
      </c>
      <c r="M59" s="2520">
        <f t="shared" si="16"/>
        <v>43862</v>
      </c>
      <c r="N59" s="2520">
        <f t="shared" si="16"/>
        <v>43831</v>
      </c>
      <c r="O59" s="2520">
        <f t="shared" si="16"/>
        <v>43800</v>
      </c>
      <c r="P59" s="2090"/>
      <c r="Q59" s="2041"/>
      <c r="R59" s="2041"/>
      <c r="S59" s="2041"/>
      <c r="T59" s="2041"/>
      <c r="U59" s="2041"/>
      <c r="V59" s="2041"/>
      <c r="W59" s="2041"/>
      <c r="X59" s="2041"/>
      <c r="Y59" s="2041"/>
      <c r="Z59" s="2041"/>
      <c r="AA59" s="2041"/>
      <c r="AB59" s="2041"/>
      <c r="AC59" s="2041"/>
    </row>
    <row r="60" spans="1:29" s="1202" customFormat="1">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2" customFormat="1" ht="15" thickBot="1">
      <c r="A61" s="644" t="s">
        <v>568</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2" customFormat="1" ht="14.4">
      <c r="A62" s="650" t="s">
        <v>524</v>
      </c>
      <c r="B62" s="639"/>
      <c r="C62" s="651" t="s">
        <v>569</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2" customFormat="1" ht="14.4" thickBot="1">
      <c r="A63" s="650"/>
      <c r="B63" s="639"/>
      <c r="C63" s="877">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ht="14.4">
      <c r="A64" s="655" t="s">
        <v>570</v>
      </c>
      <c r="B64" s="656" t="s">
        <v>527</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4.4"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9.4" thickTop="1">
      <c r="A66" s="660"/>
      <c r="B66" s="664" t="s">
        <v>530</v>
      </c>
      <c r="C66" s="665" t="s">
        <v>730</v>
      </c>
      <c r="D66" s="665" t="s">
        <v>731</v>
      </c>
      <c r="E66" s="665" t="s">
        <v>732</v>
      </c>
      <c r="F66" s="665" t="s">
        <v>733</v>
      </c>
      <c r="G66" s="665" t="s">
        <v>734</v>
      </c>
      <c r="H66" s="665" t="s">
        <v>735</v>
      </c>
      <c r="I66" s="665" t="s">
        <v>736</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4.4"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 thickTop="1">
      <c r="A68" s="660"/>
      <c r="B68" s="672" t="s">
        <v>531</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4.4"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2" customFormat="1" ht="14.4"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2" customFormat="1" ht="14.4"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2" customFormat="1" ht="14.4"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2" customFormat="1" ht="14.4"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2" customFormat="1" ht="14.4"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2" customFormat="1" ht="14.4"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ht="14.4">
      <c r="A77" s="655" t="s">
        <v>532</v>
      </c>
      <c r="B77" s="656" t="s">
        <v>578</v>
      </c>
      <c r="C77" s="694" t="s">
        <v>572</v>
      </c>
      <c r="D77" s="694" t="s">
        <v>573</v>
      </c>
      <c r="E77" s="694" t="s">
        <v>574</v>
      </c>
      <c r="F77" s="694" t="s">
        <v>575</v>
      </c>
      <c r="G77" s="694" t="s">
        <v>576</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4.4"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 thickTop="1">
      <c r="A79" s="660"/>
      <c r="B79" s="664" t="s">
        <v>579</v>
      </c>
      <c r="C79" s="699" t="s">
        <v>572</v>
      </c>
      <c r="D79" s="699" t="s">
        <v>573</v>
      </c>
      <c r="E79" s="699" t="s">
        <v>574</v>
      </c>
      <c r="F79" s="699" t="s">
        <v>575</v>
      </c>
      <c r="G79" s="699" t="s">
        <v>576</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4.4"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 thickTop="1">
      <c r="A81" s="660"/>
      <c r="B81" s="1809" t="s">
        <v>2538</v>
      </c>
      <c r="C81" s="699" t="s">
        <v>572</v>
      </c>
      <c r="D81" s="699" t="s">
        <v>573</v>
      </c>
      <c r="E81" s="699" t="s">
        <v>574</v>
      </c>
      <c r="F81" s="699" t="s">
        <v>575</v>
      </c>
      <c r="G81" s="699" t="s">
        <v>576</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4.4"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4.4" thickBot="1">
      <c r="A84" s="660"/>
      <c r="B84" s="672"/>
      <c r="C84" s="670">
        <v>100</v>
      </c>
      <c r="D84" s="670">
        <f>C84-$K21</f>
        <v>100</v>
      </c>
      <c r="E84" s="670">
        <f>D84-$K21</f>
        <v>100</v>
      </c>
      <c r="F84" s="670">
        <f>E84-$K21</f>
        <v>100</v>
      </c>
      <c r="G84" s="670">
        <f>F84-$K21</f>
        <v>100</v>
      </c>
      <c r="H84" s="923"/>
      <c r="I84" s="923"/>
      <c r="J84" s="923"/>
      <c r="K84" s="923"/>
      <c r="L84" s="923"/>
      <c r="M84" s="552"/>
      <c r="N84" s="2046"/>
      <c r="O84" s="2046"/>
      <c r="P84" s="2093"/>
      <c r="Q84" s="2038"/>
      <c r="R84" s="2026"/>
      <c r="S84" s="2026"/>
      <c r="T84" s="2026"/>
      <c r="U84" s="2026"/>
      <c r="V84" s="2026"/>
      <c r="W84" s="2026"/>
      <c r="X84" s="2026"/>
      <c r="Y84" s="2026"/>
      <c r="Z84" s="2026"/>
      <c r="AA84" s="2026"/>
      <c r="AB84" s="2026"/>
      <c r="AC84" s="2026"/>
    </row>
    <row r="85" spans="1:29" ht="15" thickTop="1">
      <c r="A85" s="660"/>
      <c r="B85" s="664" t="s">
        <v>777</v>
      </c>
      <c r="C85" s="699" t="s">
        <v>572</v>
      </c>
      <c r="D85" s="699" t="s">
        <v>573</v>
      </c>
      <c r="E85" s="699" t="s">
        <v>574</v>
      </c>
      <c r="F85" s="699" t="s">
        <v>575</v>
      </c>
      <c r="G85" s="699" t="s">
        <v>576</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4.4"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2" customFormat="1" ht="29.4" thickTop="1">
      <c r="A87" s="700"/>
      <c r="B87" s="664" t="s">
        <v>778</v>
      </c>
      <c r="C87" s="679"/>
      <c r="D87" s="679"/>
      <c r="E87" s="679"/>
      <c r="F87" s="679"/>
      <c r="G87" s="679"/>
      <c r="H87" s="679"/>
      <c r="I87" s="679"/>
      <c r="J87" s="679"/>
      <c r="K87" s="679"/>
      <c r="L87" s="878"/>
      <c r="M87" s="879"/>
      <c r="N87" s="2042"/>
      <c r="O87" s="2042"/>
      <c r="P87" s="2093"/>
      <c r="Q87" s="2038"/>
      <c r="R87" s="1904"/>
      <c r="S87" s="1904"/>
      <c r="T87" s="1904"/>
      <c r="U87" s="1904"/>
      <c r="V87" s="1904"/>
      <c r="W87" s="1904"/>
      <c r="X87" s="1904"/>
      <c r="Y87" s="1904"/>
      <c r="Z87" s="1904"/>
      <c r="AA87" s="1904"/>
      <c r="AB87" s="1904"/>
      <c r="AC87" s="1904"/>
    </row>
    <row r="88" spans="1:29" s="1202" customFormat="1" ht="14.4"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2" customFormat="1" ht="14.4" thickTop="1">
      <c r="A89" s="700"/>
      <c r="B89" s="664" t="str">
        <f>B27</f>
        <v>楼层</v>
      </c>
      <c r="C89" s="679"/>
      <c r="D89" s="679"/>
      <c r="E89" s="679"/>
      <c r="F89" s="880"/>
      <c r="G89" s="679"/>
      <c r="H89" s="679"/>
      <c r="I89" s="679"/>
      <c r="J89" s="679"/>
      <c r="K89" s="679"/>
      <c r="L89" s="679"/>
      <c r="M89" s="879"/>
      <c r="N89" s="2042"/>
      <c r="O89" s="2042"/>
      <c r="P89" s="2093"/>
      <c r="Q89" s="2038"/>
      <c r="R89" s="1904"/>
      <c r="S89" s="1904"/>
      <c r="T89" s="1904"/>
      <c r="U89" s="1904"/>
      <c r="V89" s="1904"/>
      <c r="W89" s="1904"/>
      <c r="X89" s="1904"/>
      <c r="Y89" s="1904"/>
      <c r="Z89" s="1904"/>
      <c r="AA89" s="1904"/>
      <c r="AB89" s="1904"/>
      <c r="AC89" s="1904"/>
    </row>
    <row r="90" spans="1:29" s="1202" customFormat="1" ht="14.4"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2" customFormat="1" ht="14.4"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2" customFormat="1" ht="14.4"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4.4" thickTop="1">
      <c r="A93" s="660"/>
      <c r="B93" s="664">
        <f>B29</f>
        <v>111</v>
      </c>
      <c r="C93" s="679"/>
      <c r="D93" s="679"/>
      <c r="E93" s="679"/>
      <c r="F93" s="679"/>
      <c r="G93" s="679"/>
      <c r="H93" s="679"/>
      <c r="I93" s="679"/>
      <c r="J93" s="679"/>
      <c r="K93" s="679"/>
      <c r="L93" s="878"/>
      <c r="M93" s="879"/>
      <c r="N93" s="2044"/>
      <c r="O93" s="2044"/>
      <c r="P93" s="2093"/>
      <c r="Q93" s="2038"/>
      <c r="R93" s="2026"/>
      <c r="S93" s="2026"/>
      <c r="T93" s="2026"/>
      <c r="U93" s="2026"/>
      <c r="V93" s="2026"/>
      <c r="W93" s="2026"/>
      <c r="X93" s="2026"/>
      <c r="Y93" s="2026"/>
      <c r="Z93" s="2026"/>
      <c r="AA93" s="2026"/>
      <c r="AB93" s="2026"/>
      <c r="AC93" s="2026"/>
    </row>
    <row r="94" spans="1:29" ht="14.4"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4.4"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4.4"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4.4"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4.4"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4.4"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4.4" thickBot="1">
      <c r="A100" s="881"/>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ht="14.4">
      <c r="A101" s="655" t="s">
        <v>544</v>
      </c>
      <c r="B101" s="656" t="s">
        <v>740</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4.4"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 thickTop="1">
      <c r="A103" s="660"/>
      <c r="B103" s="664" t="s">
        <v>741</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2"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2" customFormat="1" ht="14.4"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742</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4.4"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744</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4.4"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745</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2">
        <v>0.5</v>
      </c>
      <c r="D111" s="882">
        <v>0.6</v>
      </c>
      <c r="E111" s="882">
        <v>0.7</v>
      </c>
      <c r="F111" s="882">
        <v>0.8</v>
      </c>
      <c r="G111" s="882">
        <v>0.9</v>
      </c>
      <c r="H111" s="882">
        <v>1.0001</v>
      </c>
      <c r="I111" s="893"/>
      <c r="J111" s="893"/>
      <c r="K111" s="894"/>
      <c r="L111" s="895"/>
      <c r="M111" s="896"/>
      <c r="N111" s="2044"/>
      <c r="O111" s="2044"/>
      <c r="P111" s="2093"/>
      <c r="Q111" s="2038"/>
      <c r="R111" s="2026"/>
      <c r="S111" s="2026"/>
      <c r="T111" s="2026"/>
      <c r="U111" s="2026"/>
      <c r="V111" s="2026"/>
      <c r="W111" s="2026"/>
      <c r="X111" s="2026"/>
      <c r="Y111" s="2026"/>
      <c r="Z111" s="2026"/>
      <c r="AA111" s="2026"/>
      <c r="AB111" s="2026"/>
      <c r="AC111" s="2026"/>
    </row>
    <row r="112" spans="1:29" ht="14.4"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2" customFormat="1" ht="15" thickTop="1">
      <c r="A113" s="719"/>
      <c r="B113" s="664" t="s">
        <v>779</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2" customFormat="1" ht="14.4"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746</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4.4"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4.4"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5" t="s">
        <v>780</v>
      </c>
      <c r="C119" s="709"/>
      <c r="D119" s="709"/>
      <c r="E119" s="709"/>
      <c r="F119" s="709"/>
      <c r="G119" s="709"/>
      <c r="H119" s="709"/>
      <c r="I119" s="709"/>
      <c r="J119" s="709"/>
      <c r="K119" s="709"/>
      <c r="L119" s="906"/>
      <c r="M119" s="907"/>
      <c r="N119" s="2046"/>
      <c r="O119" s="2046"/>
      <c r="P119" s="2098"/>
      <c r="Q119" s="2086"/>
      <c r="R119" s="2026"/>
      <c r="S119" s="2026"/>
      <c r="T119" s="2026"/>
      <c r="U119" s="2026"/>
      <c r="V119" s="2026"/>
      <c r="W119" s="2026"/>
      <c r="X119" s="2026"/>
      <c r="Y119" s="2026"/>
      <c r="Z119" s="2026"/>
      <c r="AA119" s="2026"/>
      <c r="AB119" s="2026"/>
      <c r="AC119" s="2026"/>
    </row>
    <row r="120" spans="1:29" ht="14.4"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2" customFormat="1" ht="15" thickTop="1">
      <c r="A121" s="719"/>
      <c r="B121" s="664" t="s">
        <v>768</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2" customFormat="1" ht="14.4"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748</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4.4"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9.4" thickTop="1">
      <c r="A125" s="726"/>
      <c r="B125" s="664" t="s">
        <v>749</v>
      </c>
      <c r="C125" s="699" t="s">
        <v>572</v>
      </c>
      <c r="D125" s="699" t="s">
        <v>573</v>
      </c>
      <c r="E125" s="699" t="s">
        <v>574</v>
      </c>
      <c r="F125" s="699" t="s">
        <v>575</v>
      </c>
      <c r="G125" s="699" t="s">
        <v>576</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4.4"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2" customFormat="1" ht="14.4"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2" customFormat="1" ht="14.4"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4.4"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4.4"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4.4"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4.4" thickBot="1">
      <c r="A132" s="881"/>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C7:Q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711</v>
      </c>
      <c r="B1" s="496" t="s">
        <v>781</v>
      </c>
      <c r="C1" s="497" t="s">
        <v>713</v>
      </c>
      <c r="D1" s="837"/>
      <c r="E1" s="499"/>
      <c r="F1" s="2523"/>
      <c r="G1" s="1531" t="s">
        <v>714</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9" customFormat="1" ht="28.5" customHeight="1">
      <c r="A2" s="416" t="s">
        <v>460</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9" customFormat="1" ht="28.5" customHeight="1" thickBot="1">
      <c r="A3" s="502" t="s">
        <v>512</v>
      </c>
      <c r="B3" s="503" t="e">
        <f>C43</f>
        <v>#DIV/0!</v>
      </c>
      <c r="C3" s="840" t="s">
        <v>715</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514</v>
      </c>
      <c r="B4" s="506"/>
      <c r="C4" s="3479" t="s">
        <v>515</v>
      </c>
      <c r="D4" s="3480"/>
      <c r="E4" s="3513" t="s">
        <v>516</v>
      </c>
      <c r="F4" s="3514"/>
      <c r="G4" s="3479" t="s">
        <v>517</v>
      </c>
      <c r="H4" s="3480"/>
      <c r="I4" s="3479" t="s">
        <v>518</v>
      </c>
      <c r="J4" s="3480"/>
      <c r="K4" s="507" t="s">
        <v>519</v>
      </c>
      <c r="L4" s="2014"/>
      <c r="M4" s="2015"/>
      <c r="N4" s="2015"/>
      <c r="O4" s="2015"/>
      <c r="P4" s="3481" t="s">
        <v>520</v>
      </c>
      <c r="Q4" s="3482"/>
      <c r="R4" s="3487" t="s">
        <v>516</v>
      </c>
      <c r="S4" s="3488"/>
      <c r="T4" s="3487" t="s">
        <v>517</v>
      </c>
      <c r="U4" s="3488"/>
      <c r="V4" s="3474" t="s">
        <v>518</v>
      </c>
      <c r="W4" s="3474"/>
      <c r="X4" s="1501"/>
      <c r="Y4" s="3487" t="s">
        <v>520</v>
      </c>
      <c r="Z4" s="3488"/>
      <c r="AA4" s="3476" t="s">
        <v>516</v>
      </c>
      <c r="AB4" s="3477" t="s">
        <v>517</v>
      </c>
      <c r="AC4" s="3476" t="s">
        <v>518</v>
      </c>
    </row>
    <row r="5" spans="1:29">
      <c r="A5" s="508"/>
      <c r="B5" s="509"/>
      <c r="C5" s="3495" t="s">
        <v>2886</v>
      </c>
      <c r="D5" s="3496"/>
      <c r="E5" s="3515" t="s">
        <v>2887</v>
      </c>
      <c r="F5" s="3516"/>
      <c r="G5" s="3495" t="s">
        <v>2888</v>
      </c>
      <c r="H5" s="3496"/>
      <c r="I5" s="3495" t="s">
        <v>2889</v>
      </c>
      <c r="J5" s="3496"/>
      <c r="K5" s="507"/>
      <c r="L5" s="2014"/>
      <c r="M5" s="2015"/>
      <c r="N5" s="2015"/>
      <c r="O5" s="2015"/>
      <c r="P5" s="3483"/>
      <c r="Q5" s="3484"/>
      <c r="R5" s="3489"/>
      <c r="S5" s="3490"/>
      <c r="T5" s="3489"/>
      <c r="U5" s="3490"/>
      <c r="V5" s="3474"/>
      <c r="W5" s="3474"/>
      <c r="X5" s="1501"/>
      <c r="Y5" s="3489"/>
      <c r="Z5" s="3490"/>
      <c r="AA5" s="3477"/>
      <c r="AB5" s="3477"/>
      <c r="AC5" s="3477"/>
    </row>
    <row r="6" spans="1:29" ht="15" thickBot="1">
      <c r="A6" s="510"/>
      <c r="B6" s="511"/>
      <c r="C6" s="3493" t="s">
        <v>2890</v>
      </c>
      <c r="D6" s="3494"/>
      <c r="E6" s="3511" t="s">
        <v>2890</v>
      </c>
      <c r="F6" s="3512"/>
      <c r="G6" s="3493" t="s">
        <v>2890</v>
      </c>
      <c r="H6" s="3494"/>
      <c r="I6" s="3493" t="s">
        <v>2890</v>
      </c>
      <c r="J6" s="3494"/>
      <c r="K6" s="507" t="s">
        <v>521</v>
      </c>
      <c r="L6" s="2014"/>
      <c r="M6" s="2015"/>
      <c r="N6" s="2015"/>
      <c r="O6" s="2015"/>
      <c r="P6" s="3485"/>
      <c r="Q6" s="3486"/>
      <c r="R6" s="3489"/>
      <c r="S6" s="3490"/>
      <c r="T6" s="3491"/>
      <c r="U6" s="3492"/>
      <c r="V6" s="3474"/>
      <c r="W6" s="3474"/>
      <c r="X6" s="1501"/>
      <c r="Y6" s="3491"/>
      <c r="Z6" s="3492"/>
      <c r="AA6" s="3478"/>
      <c r="AB6" s="3478"/>
      <c r="AC6" s="3478"/>
    </row>
    <row r="7" spans="1:29" s="1202" customFormat="1" ht="15" thickBot="1">
      <c r="A7" s="2628"/>
      <c r="B7" s="2635" t="s">
        <v>522</v>
      </c>
      <c r="C7" s="512">
        <f>'数据-取费表'!B2</f>
        <v>44195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504" t="s">
        <v>523</v>
      </c>
      <c r="Q7" s="3506"/>
      <c r="R7" s="1502" t="s">
        <v>8</v>
      </c>
      <c r="S7" s="1503">
        <f t="shared" ref="S7:S15" si="0">F7</f>
        <v>0</v>
      </c>
      <c r="T7" s="1502" t="s">
        <v>8</v>
      </c>
      <c r="U7" s="1503">
        <f t="shared" ref="U7:U15" si="1">H7</f>
        <v>0</v>
      </c>
      <c r="V7" s="1502" t="s">
        <v>8</v>
      </c>
      <c r="W7" s="1503">
        <f t="shared" ref="W7:W15" si="2">J7</f>
        <v>0</v>
      </c>
      <c r="X7" s="1504"/>
      <c r="Y7" s="3504" t="s">
        <v>523</v>
      </c>
      <c r="Z7" s="3505"/>
      <c r="AA7" s="1505" t="e">
        <f>D7/F7</f>
        <v>#DIV/0!</v>
      </c>
      <c r="AB7" s="1505" t="e">
        <f>D7/H7</f>
        <v>#DIV/0!</v>
      </c>
      <c r="AC7" s="1505" t="e">
        <f>D7/J7</f>
        <v>#DIV/0!</v>
      </c>
    </row>
    <row r="8" spans="1:29" s="1202" customFormat="1" ht="15" thickBot="1">
      <c r="A8" s="2629"/>
      <c r="B8" s="2636" t="s">
        <v>524</v>
      </c>
      <c r="C8" s="518" t="s">
        <v>569</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504" t="s">
        <v>526</v>
      </c>
      <c r="Q8" s="3505"/>
      <c r="R8" s="1502" t="s">
        <v>8</v>
      </c>
      <c r="S8" s="1503">
        <f t="shared" si="0"/>
        <v>0</v>
      </c>
      <c r="T8" s="1502" t="s">
        <v>8</v>
      </c>
      <c r="U8" s="1503">
        <f t="shared" si="1"/>
        <v>0</v>
      </c>
      <c r="V8" s="1502" t="s">
        <v>8</v>
      </c>
      <c r="W8" s="1503">
        <f t="shared" si="2"/>
        <v>0</v>
      </c>
      <c r="X8" s="1504"/>
      <c r="Y8" s="3504" t="s">
        <v>526</v>
      </c>
      <c r="Z8" s="3505"/>
      <c r="AA8" s="1505" t="e">
        <f t="shared" ref="AA8:AA40" si="3">D8/F8</f>
        <v>#DIV/0!</v>
      </c>
      <c r="AB8" s="1505" t="e">
        <f t="shared" ref="AB8:AB40" si="4">D8/H8</f>
        <v>#DIV/0!</v>
      </c>
      <c r="AC8" s="1505" t="e">
        <f t="shared" ref="AC8:AC40" si="5">D8/J8</f>
        <v>#DIV/0!</v>
      </c>
    </row>
    <row r="9" spans="1:29" s="1202" customFormat="1" ht="14.4">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73" t="s">
        <v>528</v>
      </c>
      <c r="Q9" s="1133" t="str">
        <f t="shared" ref="Q9:Q15" si="6">B9</f>
        <v>用途</v>
      </c>
      <c r="R9" s="1502" t="s">
        <v>8</v>
      </c>
      <c r="S9" s="1503">
        <f t="shared" si="0"/>
        <v>100</v>
      </c>
      <c r="T9" s="1502" t="s">
        <v>8</v>
      </c>
      <c r="U9" s="1503">
        <f t="shared" si="1"/>
        <v>100</v>
      </c>
      <c r="V9" s="1502" t="s">
        <v>8</v>
      </c>
      <c r="W9" s="1503">
        <f t="shared" si="2"/>
        <v>100</v>
      </c>
      <c r="X9" s="1504"/>
      <c r="Y9" s="3419" t="s">
        <v>529</v>
      </c>
      <c r="Z9" s="1132" t="str">
        <f t="shared" ref="Z9:Z15" si="7">Q9</f>
        <v>用途</v>
      </c>
      <c r="AA9" s="1505">
        <f t="shared" si="3"/>
        <v>1</v>
      </c>
      <c r="AB9" s="1505">
        <f t="shared" si="4"/>
        <v>1</v>
      </c>
      <c r="AC9" s="1505">
        <f t="shared" si="5"/>
        <v>1</v>
      </c>
    </row>
    <row r="10" spans="1:29" s="1291" customFormat="1" ht="28.8">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73"/>
      <c r="Q10" s="1133" t="str">
        <f t="shared" si="6"/>
        <v>土地使用年限（年）</v>
      </c>
      <c r="R10" s="1502" t="s">
        <v>8</v>
      </c>
      <c r="S10" s="1503">
        <f t="shared" si="0"/>
        <v>100</v>
      </c>
      <c r="T10" s="1502" t="s">
        <v>8</v>
      </c>
      <c r="U10" s="1503">
        <f t="shared" si="1"/>
        <v>100</v>
      </c>
      <c r="V10" s="1502" t="s">
        <v>8</v>
      </c>
      <c r="W10" s="1503">
        <f t="shared" si="2"/>
        <v>100</v>
      </c>
      <c r="X10" s="1504"/>
      <c r="Y10" s="3419"/>
      <c r="Z10" s="1132" t="str">
        <f t="shared" si="7"/>
        <v>土地使用年限（年）</v>
      </c>
      <c r="AA10" s="1505">
        <f t="shared" si="3"/>
        <v>1</v>
      </c>
      <c r="AB10" s="1505">
        <f t="shared" si="4"/>
        <v>1</v>
      </c>
      <c r="AC10" s="1505">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73"/>
      <c r="Q11" s="1133" t="str">
        <f t="shared" si="6"/>
        <v>容积率</v>
      </c>
      <c r="R11" s="1502" t="s">
        <v>8</v>
      </c>
      <c r="S11" s="1503" t="e">
        <f t="shared" si="0"/>
        <v>#N/A</v>
      </c>
      <c r="T11" s="1502" t="s">
        <v>8</v>
      </c>
      <c r="U11" s="1503" t="e">
        <f t="shared" si="1"/>
        <v>#N/A</v>
      </c>
      <c r="V11" s="1502" t="s">
        <v>8</v>
      </c>
      <c r="W11" s="1503" t="e">
        <f t="shared" si="2"/>
        <v>#N/A</v>
      </c>
      <c r="X11" s="1504"/>
      <c r="Y11" s="3419"/>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32"/>
      <c r="F12" s="252">
        <f>SUMIF(64:64,E12,65:65)-SUMIF(64:64,C12,65:65)+100</f>
        <v>100</v>
      </c>
      <c r="G12" s="908"/>
      <c r="H12" s="252">
        <f>SUMIF(64:64,G12,65:65)-SUMIF(64:64,C12,65:65)+100</f>
        <v>100</v>
      </c>
      <c r="I12" s="868"/>
      <c r="J12" s="252">
        <f>SUMIF(64:64,I12,65:65)-SUMIF(64:64,C12,65:65)+100</f>
        <v>100</v>
      </c>
      <c r="K12" s="574"/>
      <c r="L12" s="2016"/>
      <c r="M12" s="2017"/>
      <c r="N12" s="2017"/>
      <c r="O12" s="2018"/>
      <c r="P12" s="3473"/>
      <c r="Q12" s="1133">
        <f t="shared" si="6"/>
        <v>111</v>
      </c>
      <c r="R12" s="1502" t="s">
        <v>8</v>
      </c>
      <c r="S12" s="1503">
        <f t="shared" si="0"/>
        <v>100</v>
      </c>
      <c r="T12" s="1502" t="s">
        <v>8</v>
      </c>
      <c r="U12" s="1503">
        <f t="shared" si="1"/>
        <v>100</v>
      </c>
      <c r="V12" s="1502" t="s">
        <v>8</v>
      </c>
      <c r="W12" s="1503">
        <f t="shared" si="2"/>
        <v>100</v>
      </c>
      <c r="X12" s="1504"/>
      <c r="Y12" s="3419"/>
      <c r="Z12" s="1132">
        <f t="shared" si="7"/>
        <v>111</v>
      </c>
      <c r="AA12" s="1505">
        <f>D12/F12</f>
        <v>1</v>
      </c>
      <c r="AB12" s="1505">
        <f>D12/H12</f>
        <v>1</v>
      </c>
      <c r="AC12" s="1505">
        <f>D12/J12</f>
        <v>1</v>
      </c>
    </row>
    <row r="13" spans="1:29" ht="15">
      <c r="A13" s="2633"/>
      <c r="B13" s="2639">
        <v>111</v>
      </c>
      <c r="C13" s="532"/>
      <c r="D13" s="533">
        <v>100</v>
      </c>
      <c r="E13" s="532"/>
      <c r="F13" s="252">
        <f>SUMIF(66:66,E13,67:67)-SUMIF(66:66,C13,67:67)+100</f>
        <v>100</v>
      </c>
      <c r="G13" s="908"/>
      <c r="H13" s="533">
        <f>SUMIF(66:66,G13,67:67)-SUMIF(66:66,C13,67:67)+100</f>
        <v>100</v>
      </c>
      <c r="I13" s="868"/>
      <c r="J13" s="533">
        <f>SUMIF(66:66,I13,67:67)-SUMIF(66:66,C13,67:67)+100</f>
        <v>100</v>
      </c>
      <c r="K13" s="574"/>
      <c r="L13" s="2023"/>
      <c r="M13" s="2015"/>
      <c r="N13" s="2015"/>
      <c r="O13" s="2022"/>
      <c r="P13" s="3473"/>
      <c r="Q13" s="1133">
        <f t="shared" si="6"/>
        <v>111</v>
      </c>
      <c r="R13" s="1502" t="s">
        <v>8</v>
      </c>
      <c r="S13" s="1503">
        <f t="shared" si="0"/>
        <v>100</v>
      </c>
      <c r="T13" s="1502" t="s">
        <v>8</v>
      </c>
      <c r="U13" s="1503">
        <f t="shared" si="1"/>
        <v>100</v>
      </c>
      <c r="V13" s="1502" t="s">
        <v>8</v>
      </c>
      <c r="W13" s="1503">
        <f t="shared" si="2"/>
        <v>100</v>
      </c>
      <c r="X13" s="1504"/>
      <c r="Y13" s="3419"/>
      <c r="Z13" s="1132">
        <f t="shared" si="7"/>
        <v>111</v>
      </c>
      <c r="AA13" s="1505">
        <f t="shared" si="3"/>
        <v>1</v>
      </c>
      <c r="AB13" s="1505">
        <f t="shared" si="4"/>
        <v>1</v>
      </c>
      <c r="AC13" s="1505">
        <f t="shared" si="5"/>
        <v>1</v>
      </c>
    </row>
    <row r="14" spans="1:29" ht="15.6" thickBot="1">
      <c r="A14" s="2634"/>
      <c r="B14" s="2640">
        <v>111</v>
      </c>
      <c r="C14" s="538"/>
      <c r="D14" s="539">
        <v>100</v>
      </c>
      <c r="E14" s="538"/>
      <c r="F14" s="539">
        <f>SUMIF(68:68,E14,69:69)-SUMIF(68:68,C14,69:69)+100</f>
        <v>100</v>
      </c>
      <c r="G14" s="908"/>
      <c r="H14" s="539">
        <f>SUMIF(68:68,G14,69:69)-SUMIF(68:68,C14,69:69)+100</f>
        <v>100</v>
      </c>
      <c r="I14" s="868"/>
      <c r="J14" s="539">
        <f>SUMIF(68:68,I14,69:69)-SUMIF(68:68,C14,69:69)+100</f>
        <v>100</v>
      </c>
      <c r="K14" s="574"/>
      <c r="L14" s="2023"/>
      <c r="M14" s="2015"/>
      <c r="N14" s="2015"/>
      <c r="O14" s="2022"/>
      <c r="P14" s="3473"/>
      <c r="Q14" s="1133">
        <f t="shared" si="6"/>
        <v>111</v>
      </c>
      <c r="R14" s="1502" t="s">
        <v>8</v>
      </c>
      <c r="S14" s="1503">
        <f t="shared" si="0"/>
        <v>100</v>
      </c>
      <c r="T14" s="1502" t="s">
        <v>8</v>
      </c>
      <c r="U14" s="1503">
        <f t="shared" si="1"/>
        <v>100</v>
      </c>
      <c r="V14" s="1502" t="s">
        <v>8</v>
      </c>
      <c r="W14" s="1503">
        <f t="shared" si="2"/>
        <v>100</v>
      </c>
      <c r="X14" s="1504"/>
      <c r="Y14" s="3419"/>
      <c r="Z14" s="1132">
        <f t="shared" si="7"/>
        <v>111</v>
      </c>
      <c r="AA14" s="1505">
        <f t="shared" si="3"/>
        <v>1</v>
      </c>
      <c r="AB14" s="1505">
        <f t="shared" si="4"/>
        <v>1</v>
      </c>
      <c r="AC14" s="1505">
        <f t="shared" si="5"/>
        <v>1</v>
      </c>
    </row>
    <row r="15" spans="1:29" ht="69">
      <c r="A15" s="2626" t="s">
        <v>2734</v>
      </c>
      <c r="B15" s="164" t="s">
        <v>782</v>
      </c>
      <c r="C15" s="909"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6"/>
      <c r="L15" s="2023"/>
      <c r="M15" s="2015"/>
      <c r="N15" s="2015"/>
      <c r="O15" s="2022"/>
      <c r="P15" s="3507" t="s">
        <v>533</v>
      </c>
      <c r="Q15" s="1506" t="str">
        <f t="shared" si="6"/>
        <v>产业集聚程度</v>
      </c>
      <c r="R15" s="1507" t="s">
        <v>8</v>
      </c>
      <c r="S15" s="1508">
        <f t="shared" si="0"/>
        <v>100</v>
      </c>
      <c r="T15" s="1507" t="s">
        <v>8</v>
      </c>
      <c r="U15" s="1508">
        <f t="shared" si="1"/>
        <v>100</v>
      </c>
      <c r="V15" s="1507" t="s">
        <v>8</v>
      </c>
      <c r="W15" s="1508">
        <f t="shared" si="2"/>
        <v>100</v>
      </c>
      <c r="X15" s="1501"/>
      <c r="Y15" s="3507" t="s">
        <v>533</v>
      </c>
      <c r="Z15" s="1509" t="str">
        <f t="shared" si="7"/>
        <v>产业集聚程度</v>
      </c>
      <c r="AA15" s="1510">
        <f t="shared" si="3"/>
        <v>1</v>
      </c>
      <c r="AB15" s="1510">
        <f t="shared" si="4"/>
        <v>1</v>
      </c>
      <c r="AC15" s="1510">
        <f t="shared" si="5"/>
        <v>1</v>
      </c>
    </row>
    <row r="16" spans="1:29" ht="15">
      <c r="A16" s="525"/>
      <c r="B16" s="857"/>
      <c r="C16" s="569"/>
      <c r="D16" s="548"/>
      <c r="E16" s="569"/>
      <c r="F16" s="550"/>
      <c r="G16" s="569"/>
      <c r="H16" s="552"/>
      <c r="I16" s="569"/>
      <c r="J16" s="548"/>
      <c r="K16" s="887"/>
      <c r="L16" s="2023"/>
      <c r="M16" s="2015"/>
      <c r="N16" s="2015"/>
      <c r="O16" s="2022"/>
      <c r="P16" s="3508"/>
      <c r="Q16" s="1506"/>
      <c r="R16" s="1507"/>
      <c r="S16" s="1508"/>
      <c r="T16" s="1507"/>
      <c r="U16" s="1508"/>
      <c r="V16" s="1507"/>
      <c r="W16" s="1508"/>
      <c r="X16" s="1501"/>
      <c r="Y16" s="3508"/>
      <c r="Z16" s="1509"/>
      <c r="AA16" s="1510">
        <v>1</v>
      </c>
      <c r="AB16" s="1510">
        <v>1</v>
      </c>
      <c r="AC16" s="1510">
        <v>1</v>
      </c>
    </row>
    <row r="17" spans="1:29" ht="96.6">
      <c r="A17" s="525"/>
      <c r="B17" s="859" t="s">
        <v>295</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6"/>
      <c r="L17" s="2023"/>
      <c r="M17" s="2015"/>
      <c r="N17" s="2015"/>
      <c r="O17" s="2022"/>
      <c r="P17" s="3508"/>
      <c r="Q17" s="1506" t="str">
        <f>B17</f>
        <v>交通便捷度</v>
      </c>
      <c r="R17" s="1507" t="s">
        <v>8</v>
      </c>
      <c r="S17" s="1508">
        <f>F17</f>
        <v>100</v>
      </c>
      <c r="T17" s="1507" t="s">
        <v>8</v>
      </c>
      <c r="U17" s="1508">
        <f>H17</f>
        <v>100</v>
      </c>
      <c r="V17" s="1507" t="s">
        <v>8</v>
      </c>
      <c r="W17" s="1508">
        <f>J17</f>
        <v>100</v>
      </c>
      <c r="X17" s="1501"/>
      <c r="Y17" s="3508"/>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3"/>
      <c r="M18" s="2015"/>
      <c r="N18" s="2015"/>
      <c r="O18" s="2022"/>
      <c r="P18" s="3508"/>
      <c r="Q18" s="1506"/>
      <c r="R18" s="1507"/>
      <c r="S18" s="1508"/>
      <c r="T18" s="1507"/>
      <c r="U18" s="1508"/>
      <c r="V18" s="1507"/>
      <c r="W18" s="1508"/>
      <c r="X18" s="1501"/>
      <c r="Y18" s="3508"/>
      <c r="Z18" s="1509"/>
      <c r="AA18" s="1510">
        <v>1</v>
      </c>
      <c r="AB18" s="1510">
        <v>1</v>
      </c>
      <c r="AC18" s="1510">
        <v>1</v>
      </c>
    </row>
    <row r="19" spans="1:29" ht="41.4">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6"/>
      <c r="L19" s="2023"/>
      <c r="M19" s="2015"/>
      <c r="N19" s="2015"/>
      <c r="O19" s="2022"/>
      <c r="P19" s="3508"/>
      <c r="Q19" s="1506" t="str">
        <f>B19</f>
        <v>公共配套设施</v>
      </c>
      <c r="R19" s="1507" t="s">
        <v>8</v>
      </c>
      <c r="S19" s="1508">
        <f>F19</f>
        <v>100</v>
      </c>
      <c r="T19" s="1507" t="s">
        <v>8</v>
      </c>
      <c r="U19" s="1508">
        <f>H19</f>
        <v>100</v>
      </c>
      <c r="V19" s="1507" t="s">
        <v>8</v>
      </c>
      <c r="W19" s="1508">
        <f>J19</f>
        <v>100</v>
      </c>
      <c r="X19" s="1501"/>
      <c r="Y19" s="3508"/>
      <c r="Z19" s="1509" t="str">
        <f>Q19</f>
        <v>公共配套设施</v>
      </c>
      <c r="AA19" s="1510">
        <f t="shared" si="3"/>
        <v>1</v>
      </c>
      <c r="AB19" s="1510">
        <f t="shared" si="4"/>
        <v>1</v>
      </c>
      <c r="AC19" s="1510">
        <f t="shared" si="5"/>
        <v>1</v>
      </c>
    </row>
    <row r="20" spans="1:29" ht="15">
      <c r="A20" s="525"/>
      <c r="B20" s="559"/>
      <c r="C20" s="569"/>
      <c r="D20" s="548"/>
      <c r="E20" s="549"/>
      <c r="F20" s="550"/>
      <c r="G20" s="551"/>
      <c r="H20" s="548"/>
      <c r="I20" s="549"/>
      <c r="J20" s="548"/>
      <c r="K20" s="887"/>
      <c r="L20" s="2023"/>
      <c r="M20" s="2015"/>
      <c r="N20" s="2015"/>
      <c r="O20" s="2022"/>
      <c r="P20" s="3508"/>
      <c r="Q20" s="1506"/>
      <c r="R20" s="1507"/>
      <c r="S20" s="1508"/>
      <c r="T20" s="1507"/>
      <c r="U20" s="1508"/>
      <c r="V20" s="1507"/>
      <c r="W20" s="1508"/>
      <c r="X20" s="1501"/>
      <c r="Y20" s="3508"/>
      <c r="Z20" s="1509"/>
      <c r="AA20" s="1510">
        <v>1</v>
      </c>
      <c r="AB20" s="1510">
        <v>1</v>
      </c>
      <c r="AC20" s="1510">
        <v>1</v>
      </c>
    </row>
    <row r="21" spans="1:29" ht="41.4">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6"/>
      <c r="L21" s="2023"/>
      <c r="M21" s="2015"/>
      <c r="N21" s="2015"/>
      <c r="O21" s="2022"/>
      <c r="P21" s="3508"/>
      <c r="Q21" s="2428" t="str">
        <f>B21</f>
        <v>基础设施水平</v>
      </c>
      <c r="R21" s="1507" t="s">
        <v>8</v>
      </c>
      <c r="S21" s="1508">
        <f>F21</f>
        <v>100</v>
      </c>
      <c r="T21" s="1507" t="s">
        <v>8</v>
      </c>
      <c r="U21" s="1508">
        <f>H21</f>
        <v>100</v>
      </c>
      <c r="V21" s="1507" t="s">
        <v>8</v>
      </c>
      <c r="W21" s="1508">
        <f>J21</f>
        <v>100</v>
      </c>
      <c r="X21" s="2430"/>
      <c r="Y21" s="3508"/>
      <c r="Z21" s="2429" t="str">
        <f>Q21</f>
        <v>基础设施水平</v>
      </c>
      <c r="AA21" s="1510">
        <f t="shared" ref="AA21" si="8">D21/F21</f>
        <v>1</v>
      </c>
      <c r="AB21" s="1510">
        <f t="shared" ref="AB21" si="9">D21/H21</f>
        <v>1</v>
      </c>
      <c r="AC21" s="1510">
        <f t="shared" ref="AC21" si="10">D21/J21</f>
        <v>1</v>
      </c>
    </row>
    <row r="22" spans="1:29" ht="15">
      <c r="A22" s="525"/>
      <c r="B22" s="571"/>
      <c r="C22" s="861"/>
      <c r="D22" s="548"/>
      <c r="E22" s="569"/>
      <c r="F22" s="550"/>
      <c r="G22" s="569"/>
      <c r="H22" s="548"/>
      <c r="I22" s="569"/>
      <c r="J22" s="548"/>
      <c r="K22" s="2445"/>
      <c r="L22" s="2023"/>
      <c r="M22" s="2015"/>
      <c r="N22" s="2015"/>
      <c r="O22" s="2022"/>
      <c r="P22" s="3508"/>
      <c r="Q22" s="2428"/>
      <c r="R22" s="1507"/>
      <c r="S22" s="1508"/>
      <c r="T22" s="1507"/>
      <c r="U22" s="1508"/>
      <c r="V22" s="1507"/>
      <c r="W22" s="1508"/>
      <c r="X22" s="2430"/>
      <c r="Y22" s="3508"/>
      <c r="Z22" s="2429"/>
      <c r="AA22" s="1510">
        <v>1</v>
      </c>
      <c r="AB22" s="1510">
        <v>1</v>
      </c>
      <c r="AC22" s="1510">
        <v>1</v>
      </c>
    </row>
    <row r="23" spans="1:29" ht="82.8">
      <c r="A23" s="525"/>
      <c r="B23" s="859" t="s">
        <v>771</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6"/>
      <c r="L23" s="2023"/>
      <c r="M23" s="2015"/>
      <c r="N23" s="2015"/>
      <c r="O23" s="2022"/>
      <c r="P23" s="3508"/>
      <c r="Q23" s="1506" t="str">
        <f>B23</f>
        <v>环境质量</v>
      </c>
      <c r="R23" s="1507" t="s">
        <v>8</v>
      </c>
      <c r="S23" s="1508">
        <f>F23</f>
        <v>100</v>
      </c>
      <c r="T23" s="1507" t="s">
        <v>8</v>
      </c>
      <c r="U23" s="1508">
        <f>H23</f>
        <v>100</v>
      </c>
      <c r="V23" s="1507" t="s">
        <v>8</v>
      </c>
      <c r="W23" s="1508">
        <f>J23</f>
        <v>100</v>
      </c>
      <c r="X23" s="1501"/>
      <c r="Y23" s="3508"/>
      <c r="Z23" s="1509" t="str">
        <f>Q23</f>
        <v>环境质量</v>
      </c>
      <c r="AA23" s="1510">
        <f t="shared" si="3"/>
        <v>1</v>
      </c>
      <c r="AB23" s="1510">
        <f t="shared" si="4"/>
        <v>1</v>
      </c>
      <c r="AC23" s="1510">
        <f t="shared" si="5"/>
        <v>1</v>
      </c>
    </row>
    <row r="24" spans="1:29" ht="15">
      <c r="A24" s="525"/>
      <c r="B24" s="910"/>
      <c r="C24" s="569"/>
      <c r="D24" s="548"/>
      <c r="E24" s="549"/>
      <c r="F24" s="550"/>
      <c r="G24" s="551"/>
      <c r="H24" s="548"/>
      <c r="I24" s="549"/>
      <c r="J24" s="548"/>
      <c r="K24" s="887"/>
      <c r="L24" s="2023"/>
      <c r="M24" s="2015"/>
      <c r="N24" s="2015"/>
      <c r="O24" s="2022"/>
      <c r="P24" s="3508"/>
      <c r="Q24" s="1506"/>
      <c r="R24" s="1507"/>
      <c r="S24" s="1508"/>
      <c r="T24" s="1507"/>
      <c r="U24" s="1508"/>
      <c r="V24" s="1507"/>
      <c r="W24" s="1508"/>
      <c r="X24" s="1501"/>
      <c r="Y24" s="3508"/>
      <c r="Z24" s="1509"/>
      <c r="AA24" s="1510">
        <v>1</v>
      </c>
      <c r="AB24" s="1510">
        <v>1</v>
      </c>
      <c r="AC24" s="1510">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08"/>
      <c r="Q25" s="1506">
        <f>B25</f>
        <v>111</v>
      </c>
      <c r="R25" s="1507" t="s">
        <v>8</v>
      </c>
      <c r="S25" s="1508">
        <f>F25</f>
        <v>100</v>
      </c>
      <c r="T25" s="1507" t="s">
        <v>8</v>
      </c>
      <c r="U25" s="1508">
        <f>H25</f>
        <v>100</v>
      </c>
      <c r="V25" s="1507" t="s">
        <v>8</v>
      </c>
      <c r="W25" s="1508">
        <f>J25</f>
        <v>100</v>
      </c>
      <c r="X25" s="1501"/>
      <c r="Y25" s="3508"/>
      <c r="Z25" s="1509">
        <f>Q25</f>
        <v>111</v>
      </c>
      <c r="AA25" s="1510">
        <f t="shared" si="3"/>
        <v>1</v>
      </c>
      <c r="AB25" s="1510">
        <f t="shared" si="4"/>
        <v>1</v>
      </c>
      <c r="AC25" s="1510">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08"/>
      <c r="Q26" s="1506">
        <f t="shared" ref="Q26:Q40" si="11">B26</f>
        <v>111</v>
      </c>
      <c r="R26" s="1507" t="s">
        <v>8</v>
      </c>
      <c r="S26" s="1508">
        <f>F26</f>
        <v>100</v>
      </c>
      <c r="T26" s="1507" t="s">
        <v>8</v>
      </c>
      <c r="U26" s="1508">
        <f>H26</f>
        <v>100</v>
      </c>
      <c r="V26" s="1507" t="s">
        <v>8</v>
      </c>
      <c r="W26" s="1508">
        <f>J26</f>
        <v>100</v>
      </c>
      <c r="X26" s="1501"/>
      <c r="Y26" s="3508"/>
      <c r="Z26" s="1509">
        <f>Q26</f>
        <v>111</v>
      </c>
      <c r="AA26" s="1510">
        <f t="shared" si="3"/>
        <v>1</v>
      </c>
      <c r="AB26" s="1510">
        <f t="shared" si="4"/>
        <v>1</v>
      </c>
      <c r="AC26" s="1510">
        <f t="shared" si="5"/>
        <v>1</v>
      </c>
    </row>
    <row r="27" spans="1:29" s="1202"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08"/>
      <c r="Q27" s="1133">
        <f t="shared" si="11"/>
        <v>111</v>
      </c>
      <c r="R27" s="1502" t="s">
        <v>8</v>
      </c>
      <c r="S27" s="1503">
        <f>F27</f>
        <v>100</v>
      </c>
      <c r="T27" s="1502" t="s">
        <v>8</v>
      </c>
      <c r="U27" s="1503">
        <f>H27</f>
        <v>100</v>
      </c>
      <c r="V27" s="1502" t="s">
        <v>8</v>
      </c>
      <c r="W27" s="1503">
        <f>J27</f>
        <v>100</v>
      </c>
      <c r="X27" s="1504"/>
      <c r="Y27" s="3508"/>
      <c r="Z27" s="1132">
        <f>Q27</f>
        <v>111</v>
      </c>
      <c r="AA27" s="1510">
        <f>D27/F27</f>
        <v>1</v>
      </c>
      <c r="AB27" s="1510">
        <f>D27/H27</f>
        <v>1</v>
      </c>
      <c r="AC27" s="1510">
        <f>D27/J27</f>
        <v>1</v>
      </c>
    </row>
    <row r="28" spans="1:29" ht="15.6" thickBot="1">
      <c r="A28" s="536"/>
      <c r="B28" s="865">
        <v>111</v>
      </c>
      <c r="C28" s="538"/>
      <c r="D28" s="539">
        <v>100</v>
      </c>
      <c r="E28" s="532"/>
      <c r="F28" s="854">
        <f>SUMIF(86:86,E28,87:87)-SUMIF(86:86,C28,87:87)+100</f>
        <v>100</v>
      </c>
      <c r="G28" s="868"/>
      <c r="H28" s="539">
        <f>SUMIF(86:86,G28,87:87)-SUMIF(86:86,C28,87:87)+100</f>
        <v>100</v>
      </c>
      <c r="I28" s="868"/>
      <c r="J28" s="539">
        <f>SUMIF(86:86,I28,87:87)-SUMIF(86:86,C28,87:87)+100</f>
        <v>100</v>
      </c>
      <c r="K28" s="574"/>
      <c r="L28" s="2023"/>
      <c r="M28" s="2015"/>
      <c r="N28" s="2015"/>
      <c r="O28" s="2022"/>
      <c r="P28" s="3508"/>
      <c r="Q28" s="1506">
        <f t="shared" si="11"/>
        <v>111</v>
      </c>
      <c r="R28" s="1507" t="s">
        <v>8</v>
      </c>
      <c r="S28" s="1508">
        <f t="shared" ref="S28:S40" si="12">F28</f>
        <v>100</v>
      </c>
      <c r="T28" s="1507" t="s">
        <v>8</v>
      </c>
      <c r="U28" s="1508">
        <f t="shared" ref="U28:U40" si="13">H28</f>
        <v>100</v>
      </c>
      <c r="V28" s="1507" t="s">
        <v>8</v>
      </c>
      <c r="W28" s="1508">
        <f t="shared" ref="W28:W40" si="14">J28</f>
        <v>100</v>
      </c>
      <c r="X28" s="1501"/>
      <c r="Y28" s="3508"/>
      <c r="Z28" s="1509">
        <f t="shared" ref="Z28:Z40" si="15">Q28</f>
        <v>111</v>
      </c>
      <c r="AA28" s="1510">
        <f t="shared" si="3"/>
        <v>1</v>
      </c>
      <c r="AB28" s="1510">
        <f t="shared" si="4"/>
        <v>1</v>
      </c>
      <c r="AC28" s="1510">
        <f t="shared" si="5"/>
        <v>1</v>
      </c>
    </row>
    <row r="29" spans="1:29" ht="15">
      <c r="A29" s="2623" t="s">
        <v>2735</v>
      </c>
      <c r="B29" s="170" t="s">
        <v>773</v>
      </c>
      <c r="C29" s="904"/>
      <c r="D29" s="590">
        <v>100</v>
      </c>
      <c r="E29" s="904"/>
      <c r="F29" s="568">
        <f>SUMIF(88:88,E29,89:89)-SUMIF(88:88,C29,89:89)+100</f>
        <v>100</v>
      </c>
      <c r="G29" s="904"/>
      <c r="H29" s="533">
        <f>SUMIF(88:88,G29,89:89)-SUMIF(88:88,C29,89:89)+100</f>
        <v>100</v>
      </c>
      <c r="I29" s="904"/>
      <c r="J29" s="590">
        <f>SUMIF(88:88,I29,89:89)-SUMIF(88:88,C29,89:89)+100</f>
        <v>100</v>
      </c>
      <c r="K29" s="577"/>
      <c r="L29" s="2023"/>
      <c r="M29" s="2015"/>
      <c r="N29" s="2015"/>
      <c r="O29" s="2022"/>
      <c r="P29" s="3509" t="s">
        <v>543</v>
      </c>
      <c r="Q29" s="1506" t="str">
        <f t="shared" si="11"/>
        <v>建筑类型</v>
      </c>
      <c r="R29" s="1507" t="s">
        <v>8</v>
      </c>
      <c r="S29" s="1508">
        <f t="shared" si="12"/>
        <v>100</v>
      </c>
      <c r="T29" s="1507" t="s">
        <v>8</v>
      </c>
      <c r="U29" s="1508">
        <f t="shared" si="13"/>
        <v>100</v>
      </c>
      <c r="V29" s="1507" t="s">
        <v>8</v>
      </c>
      <c r="W29" s="1508">
        <f t="shared" si="14"/>
        <v>100</v>
      </c>
      <c r="X29" s="1501"/>
      <c r="Y29" s="3510" t="s">
        <v>543</v>
      </c>
      <c r="Z29" s="1509" t="str">
        <f t="shared" si="15"/>
        <v>建筑类型</v>
      </c>
      <c r="AA29" s="1510">
        <f t="shared" si="3"/>
        <v>1</v>
      </c>
      <c r="AB29" s="1510">
        <f t="shared" si="4"/>
        <v>1</v>
      </c>
      <c r="AC29" s="1510">
        <f t="shared" si="5"/>
        <v>1</v>
      </c>
    </row>
    <row r="30" spans="1:29" s="1292" customFormat="1" ht="15">
      <c r="A30" s="596"/>
      <c r="B30" s="520" t="s">
        <v>719</v>
      </c>
      <c r="C30" s="868"/>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10"/>
      <c r="Q30" s="1535" t="str">
        <f t="shared" si="11"/>
        <v>项目建筑规模</v>
      </c>
      <c r="R30" s="1511" t="s">
        <v>8</v>
      </c>
      <c r="S30" s="1512" t="e">
        <f t="shared" si="12"/>
        <v>#N/A</v>
      </c>
      <c r="T30" s="1511" t="s">
        <v>8</v>
      </c>
      <c r="U30" s="1512" t="e">
        <f t="shared" si="13"/>
        <v>#N/A</v>
      </c>
      <c r="V30" s="1511" t="s">
        <v>8</v>
      </c>
      <c r="W30" s="1512" t="e">
        <f t="shared" si="14"/>
        <v>#N/A</v>
      </c>
      <c r="X30" s="1513"/>
      <c r="Y30" s="3510"/>
      <c r="Z30" s="1514" t="str">
        <f t="shared" si="15"/>
        <v>项目建筑规模</v>
      </c>
      <c r="AA30" s="1510" t="e">
        <f t="shared" si="3"/>
        <v>#N/A</v>
      </c>
      <c r="AB30" s="1510" t="e">
        <f t="shared" si="4"/>
        <v>#N/A</v>
      </c>
      <c r="AC30" s="1510" t="e">
        <f t="shared" si="5"/>
        <v>#N/A</v>
      </c>
    </row>
    <row r="31" spans="1:29" ht="15">
      <c r="A31" s="587"/>
      <c r="B31" s="520" t="s">
        <v>720</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10"/>
      <c r="Q31" s="1506" t="str">
        <f t="shared" si="11"/>
        <v>建筑结构</v>
      </c>
      <c r="R31" s="1507" t="s">
        <v>8</v>
      </c>
      <c r="S31" s="1508">
        <f t="shared" si="12"/>
        <v>100</v>
      </c>
      <c r="T31" s="1507" t="s">
        <v>8</v>
      </c>
      <c r="U31" s="1508">
        <f t="shared" si="13"/>
        <v>100</v>
      </c>
      <c r="V31" s="1507" t="s">
        <v>8</v>
      </c>
      <c r="W31" s="1508">
        <f t="shared" si="14"/>
        <v>100</v>
      </c>
      <c r="X31" s="1501"/>
      <c r="Y31" s="3510"/>
      <c r="Z31" s="1509" t="str">
        <f t="shared" si="15"/>
        <v>建筑结构</v>
      </c>
      <c r="AA31" s="1510">
        <f t="shared" si="3"/>
        <v>1</v>
      </c>
      <c r="AB31" s="1510">
        <f t="shared" si="4"/>
        <v>1</v>
      </c>
      <c r="AC31" s="1510">
        <f t="shared" si="5"/>
        <v>1</v>
      </c>
    </row>
    <row r="32" spans="1:29" ht="15">
      <c r="A32" s="587"/>
      <c r="B32" s="520" t="s">
        <v>756</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10"/>
      <c r="Q32" s="1506" t="str">
        <f t="shared" si="11"/>
        <v>公共部分装修</v>
      </c>
      <c r="R32" s="1507" t="s">
        <v>8</v>
      </c>
      <c r="S32" s="1508">
        <f t="shared" si="12"/>
        <v>100</v>
      </c>
      <c r="T32" s="1507" t="s">
        <v>8</v>
      </c>
      <c r="U32" s="1508">
        <f t="shared" si="13"/>
        <v>100</v>
      </c>
      <c r="V32" s="1507" t="s">
        <v>8</v>
      </c>
      <c r="W32" s="1508">
        <f t="shared" si="14"/>
        <v>100</v>
      </c>
      <c r="X32" s="1501"/>
      <c r="Y32" s="3510"/>
      <c r="Z32" s="1509" t="str">
        <f t="shared" si="15"/>
        <v>公共部分装修</v>
      </c>
      <c r="AA32" s="1510">
        <f t="shared" si="3"/>
        <v>1</v>
      </c>
      <c r="AB32" s="1510">
        <f t="shared" si="4"/>
        <v>1</v>
      </c>
      <c r="AC32" s="1510">
        <f t="shared" si="5"/>
        <v>1</v>
      </c>
    </row>
    <row r="33" spans="1:29" ht="15">
      <c r="A33" s="587"/>
      <c r="B33" s="520" t="s">
        <v>757</v>
      </c>
      <c r="C33" s="868"/>
      <c r="D33" s="533">
        <v>100</v>
      </c>
      <c r="E33" s="871"/>
      <c r="F33" s="568" t="e">
        <f>LOOKUP(E33,98:98,99:99)-LOOKUP(C33,98:98,99:99)+100</f>
        <v>#N/A</v>
      </c>
      <c r="G33" s="871"/>
      <c r="H33" s="568" t="e">
        <f>LOOKUP(G33,98:98,99:99)-LOOKUP(C33,98:98,99:99)+100</f>
        <v>#N/A</v>
      </c>
      <c r="I33" s="871"/>
      <c r="J33" s="533" t="e">
        <f>LOOKUP(I33,98:98,99:99)-LOOKUP(C33,98:98,99:99)+100</f>
        <v>#N/A</v>
      </c>
      <c r="K33" s="577"/>
      <c r="L33" s="2023"/>
      <c r="M33" s="2015"/>
      <c r="N33" s="2015"/>
      <c r="O33" s="2022"/>
      <c r="P33" s="3510"/>
      <c r="Q33" s="1506" t="str">
        <f t="shared" si="11"/>
        <v>成新度</v>
      </c>
      <c r="R33" s="1507" t="s">
        <v>8</v>
      </c>
      <c r="S33" s="1508" t="e">
        <f t="shared" si="12"/>
        <v>#N/A</v>
      </c>
      <c r="T33" s="1507" t="s">
        <v>8</v>
      </c>
      <c r="U33" s="1508" t="e">
        <f t="shared" si="13"/>
        <v>#N/A</v>
      </c>
      <c r="V33" s="1507" t="s">
        <v>8</v>
      </c>
      <c r="W33" s="1508" t="e">
        <f t="shared" si="14"/>
        <v>#N/A</v>
      </c>
      <c r="X33" s="1501"/>
      <c r="Y33" s="3510"/>
      <c r="Z33" s="1509" t="str">
        <f t="shared" si="15"/>
        <v>成新度</v>
      </c>
      <c r="AA33" s="1510" t="e">
        <f t="shared" si="3"/>
        <v>#N/A</v>
      </c>
      <c r="AB33" s="1510" t="e">
        <f t="shared" si="4"/>
        <v>#N/A</v>
      </c>
      <c r="AC33" s="1510" t="e">
        <f t="shared" si="5"/>
        <v>#N/A</v>
      </c>
    </row>
    <row r="34" spans="1:29" s="1202" customFormat="1" ht="15">
      <c r="A34" s="593"/>
      <c r="B34" s="520" t="s">
        <v>775</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10"/>
      <c r="Q34" s="1133" t="str">
        <f t="shared" si="11"/>
        <v>物业管理</v>
      </c>
      <c r="R34" s="1502" t="s">
        <v>8</v>
      </c>
      <c r="S34" s="1503">
        <f t="shared" si="12"/>
        <v>100</v>
      </c>
      <c r="T34" s="1502" t="s">
        <v>8</v>
      </c>
      <c r="U34" s="1503">
        <f t="shared" si="13"/>
        <v>100</v>
      </c>
      <c r="V34" s="1502" t="s">
        <v>8</v>
      </c>
      <c r="W34" s="1503">
        <f t="shared" si="14"/>
        <v>100</v>
      </c>
      <c r="X34" s="1504"/>
      <c r="Y34" s="3510"/>
      <c r="Z34" s="1132" t="str">
        <f t="shared" si="15"/>
        <v>物业管理</v>
      </c>
      <c r="AA34" s="1505">
        <f t="shared" si="3"/>
        <v>1</v>
      </c>
      <c r="AB34" s="1505">
        <f t="shared" si="4"/>
        <v>1</v>
      </c>
      <c r="AC34" s="1505">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10" t="s">
        <v>543</v>
      </c>
      <c r="Q35" s="1506" t="str">
        <f t="shared" si="11"/>
        <v>市政基础设施</v>
      </c>
      <c r="R35" s="1507" t="s">
        <v>8</v>
      </c>
      <c r="S35" s="1508">
        <f t="shared" si="12"/>
        <v>100</v>
      </c>
      <c r="T35" s="1507" t="s">
        <v>8</v>
      </c>
      <c r="U35" s="1508">
        <f t="shared" si="13"/>
        <v>100</v>
      </c>
      <c r="V35" s="1507" t="s">
        <v>8</v>
      </c>
      <c r="W35" s="1508">
        <f t="shared" si="14"/>
        <v>100</v>
      </c>
      <c r="X35" s="1501"/>
      <c r="Y35" s="3510" t="s">
        <v>543</v>
      </c>
      <c r="Z35" s="1509" t="str">
        <f t="shared" si="15"/>
        <v>市政基础设施</v>
      </c>
      <c r="AA35" s="1510">
        <f t="shared" si="3"/>
        <v>1</v>
      </c>
      <c r="AB35" s="1510">
        <f t="shared" si="4"/>
        <v>1</v>
      </c>
      <c r="AC35" s="1510">
        <f t="shared" si="5"/>
        <v>1</v>
      </c>
    </row>
    <row r="36" spans="1:29" ht="15">
      <c r="A36" s="587"/>
      <c r="B36" s="520" t="s">
        <v>763</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10"/>
      <c r="Q36" s="1506" t="str">
        <f t="shared" si="11"/>
        <v>内部装修</v>
      </c>
      <c r="R36" s="1507" t="s">
        <v>8</v>
      </c>
      <c r="S36" s="1508">
        <f t="shared" si="12"/>
        <v>100</v>
      </c>
      <c r="T36" s="1507" t="s">
        <v>8</v>
      </c>
      <c r="U36" s="1508">
        <f t="shared" si="13"/>
        <v>100</v>
      </c>
      <c r="V36" s="1507" t="s">
        <v>8</v>
      </c>
      <c r="W36" s="1508">
        <f t="shared" si="14"/>
        <v>100</v>
      </c>
      <c r="X36" s="1501"/>
      <c r="Y36" s="3510"/>
      <c r="Z36" s="1509" t="str">
        <f t="shared" si="15"/>
        <v>内部装修</v>
      </c>
      <c r="AA36" s="1510">
        <f t="shared" si="3"/>
        <v>1</v>
      </c>
      <c r="AB36" s="1510">
        <f t="shared" si="4"/>
        <v>1</v>
      </c>
      <c r="AC36" s="1510">
        <f t="shared" si="5"/>
        <v>1</v>
      </c>
    </row>
    <row r="37" spans="1:29" ht="15">
      <c r="A37" s="587"/>
      <c r="B37" s="520" t="s">
        <v>783</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10"/>
      <c r="Q37" s="1506" t="str">
        <f t="shared" si="11"/>
        <v>内部装修状况</v>
      </c>
      <c r="R37" s="1507" t="s">
        <v>8</v>
      </c>
      <c r="S37" s="1508">
        <f t="shared" si="12"/>
        <v>100</v>
      </c>
      <c r="T37" s="1507" t="s">
        <v>8</v>
      </c>
      <c r="U37" s="1508">
        <f t="shared" si="13"/>
        <v>100</v>
      </c>
      <c r="V37" s="1507" t="s">
        <v>8</v>
      </c>
      <c r="W37" s="1508">
        <f t="shared" si="14"/>
        <v>100</v>
      </c>
      <c r="X37" s="1501"/>
      <c r="Y37" s="3510"/>
      <c r="Z37" s="1509" t="str">
        <f t="shared" si="15"/>
        <v>内部装修状况</v>
      </c>
      <c r="AA37" s="1510">
        <f t="shared" si="3"/>
        <v>1</v>
      </c>
      <c r="AB37" s="1510">
        <f t="shared" si="4"/>
        <v>1</v>
      </c>
      <c r="AC37" s="1510">
        <f t="shared" si="5"/>
        <v>1</v>
      </c>
    </row>
    <row r="38" spans="1:29" s="1292" customFormat="1" ht="15">
      <c r="A38" s="596"/>
      <c r="B38" s="865">
        <v>111</v>
      </c>
      <c r="C38" s="868"/>
      <c r="D38" s="533">
        <v>100</v>
      </c>
      <c r="E38" s="532"/>
      <c r="F38" s="568">
        <f>SUMIF(108:108,E38,109:109)-SUMIF(108:108,C38,109:109)+100</f>
        <v>100</v>
      </c>
      <c r="G38" s="868"/>
      <c r="H38" s="533">
        <f>SUMIF(108:108,G38,109:109)-SUMIF(108:108,C38,109:109)+100</f>
        <v>100</v>
      </c>
      <c r="I38" s="868"/>
      <c r="J38" s="533">
        <f>SUMIF(108:108,I38,109:1038)-SUMIF(108:108,C38,109:109)+100</f>
        <v>100</v>
      </c>
      <c r="K38" s="574"/>
      <c r="L38" s="2021"/>
      <c r="M38" s="2051"/>
      <c r="N38" s="2051"/>
      <c r="O38" s="2024"/>
      <c r="P38" s="3510"/>
      <c r="Q38" s="1535">
        <f t="shared" si="11"/>
        <v>111</v>
      </c>
      <c r="R38" s="1511" t="s">
        <v>8</v>
      </c>
      <c r="S38" s="1512">
        <f t="shared" si="12"/>
        <v>100</v>
      </c>
      <c r="T38" s="1511" t="s">
        <v>8</v>
      </c>
      <c r="U38" s="1512">
        <f t="shared" si="13"/>
        <v>100</v>
      </c>
      <c r="V38" s="1511" t="s">
        <v>8</v>
      </c>
      <c r="W38" s="1512">
        <f t="shared" si="14"/>
        <v>100</v>
      </c>
      <c r="X38" s="1513"/>
      <c r="Y38" s="3510"/>
      <c r="Z38" s="1514">
        <f t="shared" si="15"/>
        <v>111</v>
      </c>
      <c r="AA38" s="1510">
        <f t="shared" si="3"/>
        <v>1</v>
      </c>
      <c r="AB38" s="1510">
        <f t="shared" si="4"/>
        <v>1</v>
      </c>
      <c r="AC38" s="1510">
        <f t="shared" si="5"/>
        <v>1</v>
      </c>
    </row>
    <row r="39" spans="1:29" ht="15">
      <c r="A39" s="587"/>
      <c r="B39" s="865">
        <v>111</v>
      </c>
      <c r="C39" s="868"/>
      <c r="D39" s="533">
        <v>100</v>
      </c>
      <c r="E39" s="532"/>
      <c r="F39" s="568">
        <f>SUMIF(110:110,E39,111:111)-SUMIF(110:110,C39,111:111)+100</f>
        <v>100</v>
      </c>
      <c r="G39" s="868"/>
      <c r="H39" s="533">
        <f>SUMIF(110:110,G39,111:111)-SUMIF(110:110,C39,111:111)+100</f>
        <v>100</v>
      </c>
      <c r="I39" s="868"/>
      <c r="J39" s="533">
        <f>SUMIF(110:110,I39,111:111)-SUMIF(110:110,C39,111:111)+100</f>
        <v>100</v>
      </c>
      <c r="K39" s="574"/>
      <c r="L39" s="2023"/>
      <c r="M39" s="2015"/>
      <c r="N39" s="2015"/>
      <c r="O39" s="2022"/>
      <c r="P39" s="3510"/>
      <c r="Q39" s="1506">
        <f t="shared" si="11"/>
        <v>111</v>
      </c>
      <c r="R39" s="1507" t="s">
        <v>8</v>
      </c>
      <c r="S39" s="1508">
        <f t="shared" si="12"/>
        <v>100</v>
      </c>
      <c r="T39" s="1507" t="s">
        <v>8</v>
      </c>
      <c r="U39" s="1508">
        <f t="shared" si="13"/>
        <v>100</v>
      </c>
      <c r="V39" s="1507" t="s">
        <v>8</v>
      </c>
      <c r="W39" s="1508">
        <f t="shared" si="14"/>
        <v>100</v>
      </c>
      <c r="X39" s="1501"/>
      <c r="Y39" s="3510"/>
      <c r="Z39" s="1509">
        <f t="shared" si="15"/>
        <v>111</v>
      </c>
      <c r="AA39" s="1510">
        <f t="shared" si="3"/>
        <v>1</v>
      </c>
      <c r="AB39" s="1510">
        <f t="shared" si="4"/>
        <v>1</v>
      </c>
      <c r="AC39" s="1510">
        <f t="shared" si="5"/>
        <v>1</v>
      </c>
    </row>
    <row r="40" spans="1:29" ht="15.6" thickBot="1">
      <c r="A40" s="874"/>
      <c r="B40" s="537">
        <v>111</v>
      </c>
      <c r="C40" s="538"/>
      <c r="D40" s="539">
        <v>100</v>
      </c>
      <c r="E40" s="532"/>
      <c r="F40" s="854">
        <f>SUMIF(112:112,E40,113:113)-SUMIF(112:112,C40,113:113)+100</f>
        <v>100</v>
      </c>
      <c r="G40" s="868"/>
      <c r="H40" s="539">
        <f>SUMIF(112:112,G40,113:113)-SUMIF(112:112,C40,113:113)+100</f>
        <v>100</v>
      </c>
      <c r="I40" s="868"/>
      <c r="J40" s="539">
        <f>SUMIF(112:112,I40,113:113)-SUMIF(112:112,C40,113:113)+100</f>
        <v>100</v>
      </c>
      <c r="K40" s="574"/>
      <c r="L40" s="2023"/>
      <c r="M40" s="2015"/>
      <c r="N40" s="2015"/>
      <c r="O40" s="2022"/>
      <c r="P40" s="3592"/>
      <c r="Q40" s="1506">
        <f t="shared" si="11"/>
        <v>111</v>
      </c>
      <c r="R40" s="1507" t="s">
        <v>8</v>
      </c>
      <c r="S40" s="1508">
        <f t="shared" si="12"/>
        <v>100</v>
      </c>
      <c r="T40" s="1507" t="s">
        <v>8</v>
      </c>
      <c r="U40" s="1508">
        <f t="shared" si="13"/>
        <v>100</v>
      </c>
      <c r="V40" s="1507" t="s">
        <v>8</v>
      </c>
      <c r="W40" s="1508">
        <f t="shared" si="14"/>
        <v>100</v>
      </c>
      <c r="X40" s="1501"/>
      <c r="Y40" s="3592"/>
      <c r="Z40" s="1509">
        <f t="shared" si="15"/>
        <v>111</v>
      </c>
      <c r="AA40" s="1510">
        <f t="shared" si="3"/>
        <v>1</v>
      </c>
      <c r="AB40" s="1510">
        <f t="shared" si="4"/>
        <v>1</v>
      </c>
      <c r="AC40" s="1510">
        <f t="shared" si="5"/>
        <v>1</v>
      </c>
    </row>
    <row r="41" spans="1:29" ht="14.4">
      <c r="A41" s="600" t="s">
        <v>729</v>
      </c>
      <c r="B41" s="875"/>
      <c r="C41" s="2469" t="s">
        <v>1</v>
      </c>
      <c r="D41" s="2470"/>
      <c r="E41" s="2471"/>
      <c r="F41" s="2472"/>
      <c r="G41" s="2473"/>
      <c r="H41" s="2474"/>
      <c r="I41" s="2471"/>
      <c r="J41" s="2474"/>
      <c r="K41" s="1540"/>
      <c r="L41" s="2025"/>
      <c r="M41" s="2026"/>
      <c r="N41" s="2015"/>
      <c r="O41" s="2026"/>
      <c r="P41" s="3473" t="str">
        <f>A41</f>
        <v>成交单价（元/平方米）</v>
      </c>
      <c r="Q41" s="3473"/>
      <c r="R41" s="3593">
        <f>E41</f>
        <v>0</v>
      </c>
      <c r="S41" s="3593"/>
      <c r="T41" s="3593">
        <f>G41</f>
        <v>0</v>
      </c>
      <c r="U41" s="3593"/>
      <c r="V41" s="3593">
        <f>I41</f>
        <v>0</v>
      </c>
      <c r="W41" s="3593"/>
      <c r="X41" s="1496"/>
      <c r="Y41" s="1515"/>
      <c r="Z41" s="1496"/>
      <c r="AA41" s="1496"/>
      <c r="AB41" s="1496"/>
      <c r="AC41" s="1496"/>
    </row>
    <row r="42" spans="1:29" ht="15" thickBot="1">
      <c r="A42" s="608" t="s">
        <v>2740</v>
      </c>
      <c r="B42" s="876"/>
      <c r="C42" s="2475" t="e">
        <f>R43</f>
        <v>#DIV/0!</v>
      </c>
      <c r="D42" s="3012" t="s">
        <v>2960</v>
      </c>
      <c r="E42" s="2476" t="e">
        <f>R42</f>
        <v>#DIV/0!</v>
      </c>
      <c r="F42" s="3013"/>
      <c r="G42" s="2475" t="e">
        <f>T42</f>
        <v>#DIV/0!</v>
      </c>
      <c r="H42" s="3013"/>
      <c r="I42" s="2476" t="e">
        <f>V42</f>
        <v>#DIV/0!</v>
      </c>
      <c r="J42" s="3013"/>
      <c r="K42" s="3021">
        <f>F42+H42+J42</f>
        <v>0</v>
      </c>
      <c r="L42" s="2025"/>
      <c r="M42" s="2026"/>
      <c r="N42" s="2015"/>
      <c r="O42" s="2026"/>
      <c r="P42" s="3473" t="str">
        <f>A42</f>
        <v>比较价格（元/平方米）</v>
      </c>
      <c r="Q42" s="3473"/>
      <c r="R42" s="3593" t="e">
        <f>IF(F1="售价",ROUND(PRODUCT(R41,AA7:AA40),0),ROUND(PRODUCT(R41,AA7:AA40),1))</f>
        <v>#DIV/0!</v>
      </c>
      <c r="S42" s="3593"/>
      <c r="T42" s="3593" t="e">
        <f>IF(F1="售价",ROUND(PRODUCT(T41,AB7:AB40),0),ROUND(PRODUCT(T41,AB7:AB40),1))</f>
        <v>#DIV/0!</v>
      </c>
      <c r="U42" s="3593"/>
      <c r="V42" s="3593" t="e">
        <f>IF(F1="售价",ROUND(PRODUCT(V41,AC7:AC40),0),ROUND(PRODUCT(V41,AC7:AC40),1))</f>
        <v>#DIV/0!</v>
      </c>
      <c r="W42" s="3593"/>
      <c r="X42" s="1496"/>
      <c r="Y42" s="1496"/>
      <c r="Z42" s="1496"/>
      <c r="AA42" s="1496"/>
      <c r="AB42" s="1496"/>
      <c r="AC42" s="1496"/>
    </row>
    <row r="43" spans="1:29" ht="15" thickBot="1">
      <c r="A43" s="612" t="s">
        <v>2892</v>
      </c>
      <c r="B43" s="613"/>
      <c r="C43" s="2477" t="e">
        <f>R43</f>
        <v>#DIV/0!</v>
      </c>
      <c r="D43" s="2477"/>
      <c r="E43" s="2477"/>
      <c r="F43" s="2477"/>
      <c r="G43" s="2477"/>
      <c r="H43" s="2477"/>
      <c r="I43" s="2477"/>
      <c r="J43" s="2477"/>
      <c r="K43" s="1541"/>
      <c r="L43" s="2025"/>
      <c r="M43" s="2026"/>
      <c r="N43" s="2026"/>
      <c r="O43" s="2026"/>
      <c r="P43" s="3470" t="str">
        <f>A43</f>
        <v>估价对象XX用房的比较价格（楼面单价，元/平方米）</v>
      </c>
      <c r="Q43" s="3471"/>
      <c r="R43" s="3594" t="e">
        <f>IF(F1="售价",ROUND(IF(D42="简单平均",AVERAGE(R42:V42),R42*F42+T42*H42+V42*J42),0),ROUND(IF(D42="简单平均",AVERAGE(R42:V42),R42*F42+T42*H42+V42*J42),1))</f>
        <v>#DIV/0!</v>
      </c>
      <c r="S43" s="3594"/>
      <c r="T43" s="3594"/>
      <c r="U43" s="3594"/>
      <c r="V43" s="3594"/>
      <c r="W43" s="3594"/>
      <c r="X43" s="1496"/>
      <c r="Y43" s="1496"/>
      <c r="Z43" s="1496"/>
      <c r="AA43" s="1496"/>
      <c r="AB43" s="1496"/>
      <c r="AC43" s="1496"/>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550</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551</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7" customFormat="1" ht="13.5" customHeight="1">
      <c r="A48" s="3213"/>
      <c r="B48" s="3213"/>
      <c r="C48" s="615" t="s">
        <v>552</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7"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2.2" thickBot="1">
      <c r="A51" s="1518" t="s">
        <v>567</v>
      </c>
      <c r="B51" s="1496"/>
      <c r="C51" s="1517"/>
      <c r="D51" s="1517"/>
      <c r="E51" s="1517"/>
      <c r="F51" s="1519"/>
      <c r="G51" s="1519"/>
      <c r="H51" s="1517"/>
      <c r="I51" s="1517"/>
      <c r="J51" s="1517"/>
      <c r="K51" s="1520"/>
      <c r="L51" s="1516"/>
      <c r="M51" s="1517"/>
      <c r="N51" s="2037"/>
      <c r="O51" s="2037"/>
      <c r="P51" s="2037"/>
      <c r="Q51" s="2038"/>
      <c r="R51" s="2026"/>
      <c r="S51" s="2026"/>
      <c r="T51" s="2026"/>
      <c r="U51" s="2026"/>
      <c r="V51" s="2026"/>
      <c r="W51" s="2026"/>
      <c r="X51" s="2026"/>
      <c r="Y51" s="2026"/>
      <c r="Z51" s="2026"/>
      <c r="AA51" s="2026"/>
      <c r="AB51" s="2026"/>
      <c r="AC51" s="2026"/>
    </row>
    <row r="52" spans="1:29" s="1299" customFormat="1" ht="14.4">
      <c r="A52" s="636" t="s">
        <v>522</v>
      </c>
      <c r="B52" s="637"/>
      <c r="C52" s="2518" t="str">
        <f>YEAR(C7)&amp;"-"&amp;MONTH(C7)</f>
        <v>2020-12</v>
      </c>
      <c r="D52" s="2520">
        <f>EDATE(C52,-1)</f>
        <v>44136</v>
      </c>
      <c r="E52" s="2520">
        <f t="shared" ref="E52:O52" si="16">EDATE(D52,-1)</f>
        <v>44105</v>
      </c>
      <c r="F52" s="2520">
        <f t="shared" si="16"/>
        <v>44075</v>
      </c>
      <c r="G52" s="2520">
        <f t="shared" si="16"/>
        <v>44044</v>
      </c>
      <c r="H52" s="2520">
        <f t="shared" si="16"/>
        <v>44013</v>
      </c>
      <c r="I52" s="2520">
        <f t="shared" si="16"/>
        <v>43983</v>
      </c>
      <c r="J52" s="2520">
        <f t="shared" si="16"/>
        <v>43952</v>
      </c>
      <c r="K52" s="2520">
        <f t="shared" si="16"/>
        <v>43922</v>
      </c>
      <c r="L52" s="2520">
        <f t="shared" si="16"/>
        <v>43891</v>
      </c>
      <c r="M52" s="2520">
        <f t="shared" si="16"/>
        <v>43862</v>
      </c>
      <c r="N52" s="2520">
        <f t="shared" si="16"/>
        <v>43831</v>
      </c>
      <c r="O52" s="2520">
        <f t="shared" si="16"/>
        <v>43800</v>
      </c>
      <c r="P52" s="2040"/>
      <c r="Q52" s="2041"/>
      <c r="R52" s="2041"/>
      <c r="S52" s="2041"/>
      <c r="T52" s="2041"/>
      <c r="U52" s="2041"/>
      <c r="V52" s="2041"/>
      <c r="W52" s="2041"/>
      <c r="X52" s="2041"/>
      <c r="Y52" s="2041"/>
      <c r="Z52" s="2041"/>
      <c r="AA52" s="2041"/>
      <c r="AB52" s="2041"/>
      <c r="AC52" s="2041"/>
    </row>
    <row r="53" spans="1:29" s="1202" customFormat="1">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2" customFormat="1" ht="15" thickBot="1">
      <c r="A54" s="644" t="s">
        <v>568</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2" customFormat="1" ht="14.4">
      <c r="A55" s="650" t="s">
        <v>524</v>
      </c>
      <c r="B55" s="639"/>
      <c r="C55" s="651" t="s">
        <v>569</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2" customFormat="1" ht="14.4"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ht="14.4">
      <c r="A57" s="655" t="s">
        <v>570</v>
      </c>
      <c r="B57" s="656" t="s">
        <v>527</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4.4"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9.4" thickTop="1">
      <c r="A59" s="660"/>
      <c r="B59" s="664" t="s">
        <v>530</v>
      </c>
      <c r="C59" s="665" t="s">
        <v>730</v>
      </c>
      <c r="D59" s="665" t="s">
        <v>731</v>
      </c>
      <c r="E59" s="665" t="s">
        <v>732</v>
      </c>
      <c r="F59" s="665" t="s">
        <v>733</v>
      </c>
      <c r="G59" s="665" t="s">
        <v>734</v>
      </c>
      <c r="H59" s="665" t="s">
        <v>735</v>
      </c>
      <c r="I59" s="665" t="s">
        <v>736</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4.4"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 thickTop="1">
      <c r="A61" s="660"/>
      <c r="B61" s="672" t="s">
        <v>531</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4.4"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2" customFormat="1" ht="14.4"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2" customFormat="1" ht="14.4"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2" customFormat="1" ht="14.4"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2" customFormat="1" ht="14.4"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2" customFormat="1" ht="14.4"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2" customFormat="1" ht="14.4"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ht="14.4">
      <c r="A70" s="655" t="s">
        <v>532</v>
      </c>
      <c r="B70" s="656" t="s">
        <v>578</v>
      </c>
      <c r="C70" s="694" t="s">
        <v>572</v>
      </c>
      <c r="D70" s="694" t="s">
        <v>573</v>
      </c>
      <c r="E70" s="694" t="s">
        <v>574</v>
      </c>
      <c r="F70" s="694" t="s">
        <v>575</v>
      </c>
      <c r="G70" s="694" t="s">
        <v>576</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4.4"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 thickTop="1">
      <c r="A72" s="660"/>
      <c r="B72" s="664" t="s">
        <v>579</v>
      </c>
      <c r="C72" s="699" t="s">
        <v>572</v>
      </c>
      <c r="D72" s="699" t="s">
        <v>573</v>
      </c>
      <c r="E72" s="699" t="s">
        <v>574</v>
      </c>
      <c r="F72" s="699" t="s">
        <v>575</v>
      </c>
      <c r="G72" s="699" t="s">
        <v>576</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4.4"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 thickTop="1">
      <c r="A74" s="660"/>
      <c r="B74" s="1809" t="s">
        <v>2538</v>
      </c>
      <c r="C74" s="699" t="s">
        <v>572</v>
      </c>
      <c r="D74" s="699" t="s">
        <v>573</v>
      </c>
      <c r="E74" s="699" t="s">
        <v>574</v>
      </c>
      <c r="F74" s="699" t="s">
        <v>575</v>
      </c>
      <c r="G74" s="699" t="s">
        <v>576</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4.4"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 thickTop="1">
      <c r="A76" s="660"/>
      <c r="B76" s="2440" t="s">
        <v>2539</v>
      </c>
      <c r="C76" s="2441" t="s">
        <v>2540</v>
      </c>
      <c r="D76" s="2441" t="s">
        <v>2541</v>
      </c>
      <c r="E76" s="2441" t="s">
        <v>2542</v>
      </c>
      <c r="F76" s="2441" t="s">
        <v>2543</v>
      </c>
      <c r="G76" s="2441" t="s">
        <v>2544</v>
      </c>
      <c r="H76" s="923"/>
      <c r="I76" s="923"/>
      <c r="J76" s="923"/>
      <c r="K76" s="923"/>
      <c r="L76" s="923"/>
      <c r="M76" s="552"/>
      <c r="N76" s="2046"/>
      <c r="O76" s="2046"/>
      <c r="P76" s="2045"/>
      <c r="Q76" s="2038"/>
      <c r="R76" s="2026"/>
      <c r="S76" s="2026"/>
      <c r="T76" s="2026"/>
      <c r="U76" s="2026"/>
      <c r="V76" s="2026"/>
      <c r="W76" s="2026"/>
      <c r="X76" s="2026"/>
      <c r="Y76" s="2026"/>
      <c r="Z76" s="2026"/>
      <c r="AA76" s="2026"/>
      <c r="AB76" s="2026"/>
      <c r="AC76" s="2026"/>
    </row>
    <row r="77" spans="1:29" ht="14.4"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777</v>
      </c>
      <c r="C78" s="699" t="s">
        <v>572</v>
      </c>
      <c r="D78" s="699" t="s">
        <v>573</v>
      </c>
      <c r="E78" s="699" t="s">
        <v>574</v>
      </c>
      <c r="F78" s="699" t="s">
        <v>575</v>
      </c>
      <c r="G78" s="699" t="s">
        <v>576</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2" customFormat="1" ht="14.4" thickTop="1">
      <c r="A80" s="700"/>
      <c r="B80" s="664">
        <f>B25</f>
        <v>111</v>
      </c>
      <c r="C80" s="679"/>
      <c r="D80" s="679"/>
      <c r="E80" s="679"/>
      <c r="F80" s="679"/>
      <c r="G80" s="679"/>
      <c r="H80" s="679"/>
      <c r="I80" s="679"/>
      <c r="J80" s="679"/>
      <c r="K80" s="679"/>
      <c r="L80" s="878"/>
      <c r="M80" s="879"/>
      <c r="N80" s="2042"/>
      <c r="O80" s="2042"/>
      <c r="P80" s="2045"/>
      <c r="Q80" s="2038"/>
      <c r="R80" s="1904"/>
      <c r="S80" s="1904"/>
      <c r="T80" s="1904"/>
      <c r="U80" s="1904"/>
      <c r="V80" s="1904"/>
      <c r="W80" s="1904"/>
      <c r="X80" s="1904"/>
      <c r="Y80" s="1904"/>
      <c r="Z80" s="1904"/>
      <c r="AA80" s="1904"/>
      <c r="AB80" s="1904"/>
      <c r="AC80" s="1904"/>
    </row>
    <row r="81" spans="1:29" s="1202" customFormat="1" ht="14.4"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2" customFormat="1" ht="14.4" thickTop="1">
      <c r="A82" s="700"/>
      <c r="B82" s="664">
        <f>B26</f>
        <v>111</v>
      </c>
      <c r="C82" s="679"/>
      <c r="D82" s="679"/>
      <c r="E82" s="679"/>
      <c r="F82" s="679"/>
      <c r="G82" s="679"/>
      <c r="H82" s="679"/>
      <c r="I82" s="679"/>
      <c r="J82" s="679"/>
      <c r="K82" s="679"/>
      <c r="L82" s="878"/>
      <c r="M82" s="879"/>
      <c r="N82" s="2042"/>
      <c r="O82" s="2042"/>
      <c r="P82" s="2045"/>
      <c r="Q82" s="2038"/>
      <c r="R82" s="1904"/>
      <c r="S82" s="1904"/>
      <c r="T82" s="1904"/>
      <c r="U82" s="1904"/>
      <c r="V82" s="1904"/>
      <c r="W82" s="1904"/>
      <c r="X82" s="1904"/>
      <c r="Y82" s="1904"/>
      <c r="Z82" s="1904"/>
      <c r="AA82" s="1904"/>
      <c r="AB82" s="1904"/>
      <c r="AC82" s="1904"/>
    </row>
    <row r="83" spans="1:29" s="1202" customFormat="1" ht="14.4"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2" customFormat="1" ht="14.4" thickTop="1">
      <c r="A84" s="678"/>
      <c r="B84" s="664">
        <f>B27</f>
        <v>111</v>
      </c>
      <c r="C84" s="679"/>
      <c r="D84" s="679"/>
      <c r="E84" s="679"/>
      <c r="F84" s="679"/>
      <c r="G84" s="679"/>
      <c r="H84" s="679"/>
      <c r="I84" s="679"/>
      <c r="J84" s="679"/>
      <c r="K84" s="679"/>
      <c r="L84" s="878"/>
      <c r="M84" s="879"/>
      <c r="N84" s="2047"/>
      <c r="O84" s="2047"/>
      <c r="P84" s="2048"/>
      <c r="Q84" s="2049"/>
      <c r="R84" s="2050"/>
      <c r="S84" s="2050"/>
      <c r="T84" s="2050"/>
      <c r="U84" s="2050"/>
      <c r="V84" s="2050"/>
      <c r="W84" s="2050"/>
      <c r="X84" s="2050"/>
      <c r="Y84" s="2050"/>
      <c r="Z84" s="2050"/>
      <c r="AA84" s="2050"/>
      <c r="AB84" s="2050"/>
      <c r="AC84" s="2050"/>
    </row>
    <row r="85" spans="1:29" s="1292" customFormat="1" ht="14.4"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4.4"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4.4" thickBot="1">
      <c r="A87" s="881"/>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ht="14.4">
      <c r="A88" s="655" t="s">
        <v>544</v>
      </c>
      <c r="B88" s="656" t="s">
        <v>740</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4.4"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 thickTop="1">
      <c r="A90" s="660"/>
      <c r="B90" s="664" t="s">
        <v>741</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2"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4.4"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742</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744</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4.4"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745</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2">
        <v>0.5</v>
      </c>
      <c r="D98" s="882">
        <v>0.6</v>
      </c>
      <c r="E98" s="882">
        <v>0.7</v>
      </c>
      <c r="F98" s="882">
        <v>0.8</v>
      </c>
      <c r="G98" s="882">
        <v>0.9</v>
      </c>
      <c r="H98" s="882">
        <v>1.0001</v>
      </c>
      <c r="I98" s="893"/>
      <c r="J98" s="893"/>
      <c r="K98" s="894"/>
      <c r="L98" s="895"/>
      <c r="M98" s="896"/>
      <c r="N98" s="2044"/>
      <c r="O98" s="2044"/>
      <c r="P98" s="2045"/>
      <c r="Q98" s="2038"/>
      <c r="R98" s="2026"/>
      <c r="S98" s="2026"/>
      <c r="T98" s="2026"/>
      <c r="U98" s="2026"/>
      <c r="V98" s="2026"/>
      <c r="W98" s="2026"/>
      <c r="X98" s="2026"/>
      <c r="Y98" s="2026"/>
      <c r="Z98" s="2026"/>
      <c r="AA98" s="2026"/>
      <c r="AB98" s="2026"/>
      <c r="AC98" s="2026"/>
    </row>
    <row r="99" spans="1:29" ht="14.4"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2" customFormat="1" ht="15" thickTop="1">
      <c r="A100" s="719"/>
      <c r="B100" s="664" t="s">
        <v>746</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2" customFormat="1" ht="14.4"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4.4"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748</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4.4"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9.4" thickTop="1">
      <c r="A106" s="726"/>
      <c r="B106" s="905" t="s">
        <v>784</v>
      </c>
      <c r="C106" s="699" t="s">
        <v>572</v>
      </c>
      <c r="D106" s="699" t="s">
        <v>573</v>
      </c>
      <c r="E106" s="699" t="s">
        <v>574</v>
      </c>
      <c r="F106" s="699" t="s">
        <v>575</v>
      </c>
      <c r="G106" s="699" t="s">
        <v>576</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4.4"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2" customFormat="1" ht="14.4"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2" customFormat="1" ht="14.4"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4.4"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4.4"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4.4" thickBot="1">
      <c r="A113" s="881"/>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M21" sqref="M21"/>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711</v>
      </c>
      <c r="B1" s="911"/>
      <c r="C1" s="497" t="s">
        <v>785</v>
      </c>
      <c r="D1" s="837"/>
      <c r="E1" s="499"/>
      <c r="F1" s="2523"/>
      <c r="G1" s="1531" t="s">
        <v>786</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787</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788</v>
      </c>
      <c r="B3" s="503" t="e">
        <f>IF(B37="元/平方米",C39,ROUND(B2*10000/D3,0))</f>
        <v>#DIV/0!</v>
      </c>
      <c r="C3" s="840" t="s">
        <v>789</v>
      </c>
      <c r="D3" s="839">
        <f>SUMIF('数据-汇总表'!$C19:$C33,D1,'数据-汇总表'!$E19:$E33)</f>
        <v>0</v>
      </c>
      <c r="E3" s="1761" t="s">
        <v>2064</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790</v>
      </c>
      <c r="B4" s="506"/>
      <c r="C4" s="3479" t="s">
        <v>791</v>
      </c>
      <c r="D4" s="3480"/>
      <c r="E4" s="3479" t="s">
        <v>792</v>
      </c>
      <c r="F4" s="3480"/>
      <c r="G4" s="3479" t="s">
        <v>793</v>
      </c>
      <c r="H4" s="3480"/>
      <c r="I4" s="3479" t="s">
        <v>794</v>
      </c>
      <c r="J4" s="3480"/>
      <c r="K4" s="507" t="s">
        <v>795</v>
      </c>
      <c r="L4" s="2014"/>
      <c r="M4" s="2015"/>
      <c r="N4" s="2015"/>
      <c r="O4" s="2015"/>
      <c r="P4" s="3481" t="s">
        <v>796</v>
      </c>
      <c r="Q4" s="3482"/>
      <c r="R4" s="3487" t="s">
        <v>792</v>
      </c>
      <c r="S4" s="3488"/>
      <c r="T4" s="3487" t="s">
        <v>793</v>
      </c>
      <c r="U4" s="3488"/>
      <c r="V4" s="3474" t="s">
        <v>794</v>
      </c>
      <c r="W4" s="3474"/>
      <c r="X4" s="1501"/>
      <c r="Y4" s="3487" t="s">
        <v>796</v>
      </c>
      <c r="Z4" s="3488"/>
      <c r="AA4" s="3476" t="s">
        <v>792</v>
      </c>
      <c r="AB4" s="3477" t="s">
        <v>793</v>
      </c>
      <c r="AC4" s="3476" t="s">
        <v>794</v>
      </c>
    </row>
    <row r="5" spans="1:29">
      <c r="A5" s="508"/>
      <c r="B5" s="509"/>
      <c r="C5" s="3495" t="s">
        <v>2886</v>
      </c>
      <c r="D5" s="3496"/>
      <c r="E5" s="3495" t="s">
        <v>2887</v>
      </c>
      <c r="F5" s="3496"/>
      <c r="G5" s="3495" t="s">
        <v>2888</v>
      </c>
      <c r="H5" s="3496"/>
      <c r="I5" s="3495" t="s">
        <v>2889</v>
      </c>
      <c r="J5" s="3496"/>
      <c r="K5" s="507"/>
      <c r="L5" s="2014"/>
      <c r="M5" s="2015"/>
      <c r="N5" s="2015"/>
      <c r="O5" s="2015"/>
      <c r="P5" s="3483"/>
      <c r="Q5" s="3484"/>
      <c r="R5" s="3489"/>
      <c r="S5" s="3490"/>
      <c r="T5" s="3489"/>
      <c r="U5" s="3490"/>
      <c r="V5" s="3474"/>
      <c r="W5" s="3474"/>
      <c r="X5" s="1501"/>
      <c r="Y5" s="3489"/>
      <c r="Z5" s="3490"/>
      <c r="AA5" s="3477"/>
      <c r="AB5" s="3477"/>
      <c r="AC5" s="3477"/>
    </row>
    <row r="6" spans="1:29" ht="15" thickBot="1">
      <c r="A6" s="510"/>
      <c r="B6" s="511"/>
      <c r="C6" s="3493" t="s">
        <v>2890</v>
      </c>
      <c r="D6" s="3494"/>
      <c r="E6" s="3497" t="s">
        <v>2890</v>
      </c>
      <c r="F6" s="3498"/>
      <c r="G6" s="3493" t="s">
        <v>2890</v>
      </c>
      <c r="H6" s="3494"/>
      <c r="I6" s="3493" t="s">
        <v>2890</v>
      </c>
      <c r="J6" s="3494"/>
      <c r="K6" s="507" t="s">
        <v>521</v>
      </c>
      <c r="L6" s="2014"/>
      <c r="M6" s="2015"/>
      <c r="N6" s="2015"/>
      <c r="O6" s="2015"/>
      <c r="P6" s="3485"/>
      <c r="Q6" s="3486"/>
      <c r="R6" s="3489"/>
      <c r="S6" s="3490"/>
      <c r="T6" s="3491"/>
      <c r="U6" s="3492"/>
      <c r="V6" s="3474"/>
      <c r="W6" s="3474"/>
      <c r="X6" s="1501"/>
      <c r="Y6" s="3491"/>
      <c r="Z6" s="3492"/>
      <c r="AA6" s="3478"/>
      <c r="AB6" s="3478"/>
      <c r="AC6" s="3478"/>
    </row>
    <row r="7" spans="1:29" s="1202" customFormat="1" ht="15" thickBot="1">
      <c r="A7" s="2628"/>
      <c r="B7" s="2635" t="s">
        <v>522</v>
      </c>
      <c r="C7" s="512">
        <f>'数据-取费表'!B2</f>
        <v>44195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504" t="s">
        <v>523</v>
      </c>
      <c r="Q7" s="3506"/>
      <c r="R7" s="1502" t="s">
        <v>8</v>
      </c>
      <c r="S7" s="1503">
        <f t="shared" ref="S7:S14" si="0">F7</f>
        <v>0</v>
      </c>
      <c r="T7" s="1502" t="s">
        <v>8</v>
      </c>
      <c r="U7" s="1503">
        <f t="shared" ref="U7:U14" si="1">H7</f>
        <v>0</v>
      </c>
      <c r="V7" s="1502" t="s">
        <v>8</v>
      </c>
      <c r="W7" s="1503">
        <f t="shared" ref="W7:W14" si="2">J7</f>
        <v>0</v>
      </c>
      <c r="X7" s="1504"/>
      <c r="Y7" s="3504" t="s">
        <v>523</v>
      </c>
      <c r="Z7" s="3505"/>
      <c r="AA7" s="1505" t="e">
        <f>D7/F7</f>
        <v>#DIV/0!</v>
      </c>
      <c r="AB7" s="1505" t="e">
        <f>D7/H7</f>
        <v>#DIV/0!</v>
      </c>
      <c r="AC7" s="1505" t="e">
        <f>D7/J7</f>
        <v>#DIV/0!</v>
      </c>
    </row>
    <row r="8" spans="1:29" s="1202" customFormat="1" ht="15" thickBot="1">
      <c r="A8" s="2629"/>
      <c r="B8" s="2636" t="s">
        <v>524</v>
      </c>
      <c r="C8" s="518" t="s">
        <v>569</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504" t="s">
        <v>526</v>
      </c>
      <c r="Q8" s="3505"/>
      <c r="R8" s="1502" t="s">
        <v>8</v>
      </c>
      <c r="S8" s="1503">
        <f t="shared" si="0"/>
        <v>0</v>
      </c>
      <c r="T8" s="1502" t="s">
        <v>8</v>
      </c>
      <c r="U8" s="1503">
        <f t="shared" si="1"/>
        <v>0</v>
      </c>
      <c r="V8" s="1502" t="s">
        <v>8</v>
      </c>
      <c r="W8" s="1503">
        <f t="shared" si="2"/>
        <v>0</v>
      </c>
      <c r="X8" s="1504"/>
      <c r="Y8" s="3504" t="s">
        <v>526</v>
      </c>
      <c r="Z8" s="3505"/>
      <c r="AA8" s="1505" t="e">
        <f t="shared" ref="AA8:AA36" si="3">D8/F8</f>
        <v>#DIV/0!</v>
      </c>
      <c r="AB8" s="1505" t="e">
        <f t="shared" ref="AB8:AB36" si="4">D8/H8</f>
        <v>#DIV/0!</v>
      </c>
      <c r="AC8" s="1505" t="e">
        <f t="shared" ref="AC8:AC36" si="5">D8/J8</f>
        <v>#DIV/0!</v>
      </c>
    </row>
    <row r="9" spans="1:29" s="1202" customFormat="1" ht="14.4">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73" t="s">
        <v>528</v>
      </c>
      <c r="Q9" s="1133" t="str">
        <f t="shared" ref="Q9:Q14" si="6">B9</f>
        <v>用途</v>
      </c>
      <c r="R9" s="1502" t="s">
        <v>8</v>
      </c>
      <c r="S9" s="1503">
        <f t="shared" si="0"/>
        <v>100</v>
      </c>
      <c r="T9" s="1502" t="s">
        <v>8</v>
      </c>
      <c r="U9" s="1503">
        <f t="shared" si="1"/>
        <v>100</v>
      </c>
      <c r="V9" s="1502" t="s">
        <v>8</v>
      </c>
      <c r="W9" s="1503">
        <f t="shared" si="2"/>
        <v>100</v>
      </c>
      <c r="X9" s="1504"/>
      <c r="Y9" s="3419" t="s">
        <v>529</v>
      </c>
      <c r="Z9" s="1132" t="str">
        <f t="shared" ref="Z9:Z14" si="7">Q9</f>
        <v>用途</v>
      </c>
      <c r="AA9" s="1505">
        <f t="shared" si="3"/>
        <v>1</v>
      </c>
      <c r="AB9" s="1505">
        <f t="shared" si="4"/>
        <v>1</v>
      </c>
      <c r="AC9" s="1505">
        <f t="shared" si="5"/>
        <v>1</v>
      </c>
    </row>
    <row r="10" spans="1:29" s="1291" customFormat="1" ht="28.8">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73"/>
      <c r="Q10" s="1133" t="str">
        <f t="shared" si="6"/>
        <v>土地使用年限（年）</v>
      </c>
      <c r="R10" s="1502" t="s">
        <v>8</v>
      </c>
      <c r="S10" s="1503">
        <f t="shared" si="0"/>
        <v>100</v>
      </c>
      <c r="T10" s="1502" t="s">
        <v>8</v>
      </c>
      <c r="U10" s="1503">
        <f t="shared" si="1"/>
        <v>100</v>
      </c>
      <c r="V10" s="1502" t="s">
        <v>8</v>
      </c>
      <c r="W10" s="1503">
        <f t="shared" si="2"/>
        <v>100</v>
      </c>
      <c r="X10" s="1504"/>
      <c r="Y10" s="3419"/>
      <c r="Z10" s="1132" t="str">
        <f t="shared" si="7"/>
        <v>土地使用年限（年）</v>
      </c>
      <c r="AA10" s="1505">
        <f t="shared" si="3"/>
        <v>1</v>
      </c>
      <c r="AB10" s="1505">
        <f t="shared" si="4"/>
        <v>1</v>
      </c>
      <c r="AC10" s="1505">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73"/>
      <c r="Q11" s="1133">
        <f t="shared" si="6"/>
        <v>111</v>
      </c>
      <c r="R11" s="1502" t="s">
        <v>8</v>
      </c>
      <c r="S11" s="1503">
        <f t="shared" si="0"/>
        <v>100</v>
      </c>
      <c r="T11" s="1502" t="s">
        <v>8</v>
      </c>
      <c r="U11" s="1503">
        <f t="shared" si="1"/>
        <v>100</v>
      </c>
      <c r="V11" s="1502" t="s">
        <v>8</v>
      </c>
      <c r="W11" s="1503">
        <f t="shared" si="2"/>
        <v>100</v>
      </c>
      <c r="X11" s="1504"/>
      <c r="Y11" s="3419"/>
      <c r="Z11" s="1132">
        <f t="shared" si="7"/>
        <v>111</v>
      </c>
      <c r="AA11" s="1505">
        <f t="shared" si="3"/>
        <v>1</v>
      </c>
      <c r="AB11" s="1505">
        <f t="shared" si="4"/>
        <v>1</v>
      </c>
      <c r="AC11" s="1505">
        <f t="shared" si="5"/>
        <v>1</v>
      </c>
    </row>
    <row r="12" spans="1:29" s="1202"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73"/>
      <c r="Q12" s="1133">
        <f t="shared" si="6"/>
        <v>111</v>
      </c>
      <c r="R12" s="1502" t="s">
        <v>8</v>
      </c>
      <c r="S12" s="1503">
        <f t="shared" si="0"/>
        <v>100</v>
      </c>
      <c r="T12" s="1502" t="s">
        <v>8</v>
      </c>
      <c r="U12" s="1503">
        <f t="shared" si="1"/>
        <v>100</v>
      </c>
      <c r="V12" s="1502" t="s">
        <v>8</v>
      </c>
      <c r="W12" s="1503">
        <f t="shared" si="2"/>
        <v>100</v>
      </c>
      <c r="X12" s="1504"/>
      <c r="Y12" s="3419"/>
      <c r="Z12" s="1132">
        <f t="shared" si="7"/>
        <v>111</v>
      </c>
      <c r="AA12" s="1505">
        <f>D12/F12</f>
        <v>1</v>
      </c>
      <c r="AB12" s="1505">
        <f>D12/H12</f>
        <v>1</v>
      </c>
      <c r="AC12" s="1505">
        <f>D12/J12</f>
        <v>1</v>
      </c>
    </row>
    <row r="13" spans="1:29" ht="15.6"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73"/>
      <c r="Q13" s="1133">
        <f t="shared" si="6"/>
        <v>111</v>
      </c>
      <c r="R13" s="1502" t="s">
        <v>8</v>
      </c>
      <c r="S13" s="1503">
        <f t="shared" si="0"/>
        <v>100</v>
      </c>
      <c r="T13" s="1502" t="s">
        <v>8</v>
      </c>
      <c r="U13" s="1503">
        <f t="shared" si="1"/>
        <v>100</v>
      </c>
      <c r="V13" s="1502" t="s">
        <v>8</v>
      </c>
      <c r="W13" s="1503">
        <f t="shared" si="2"/>
        <v>100</v>
      </c>
      <c r="X13" s="1504"/>
      <c r="Y13" s="3419"/>
      <c r="Z13" s="1132">
        <f t="shared" si="7"/>
        <v>111</v>
      </c>
      <c r="AA13" s="1505">
        <f t="shared" si="3"/>
        <v>1</v>
      </c>
      <c r="AB13" s="1505">
        <f t="shared" si="4"/>
        <v>1</v>
      </c>
      <c r="AC13" s="1505">
        <f t="shared" si="5"/>
        <v>1</v>
      </c>
    </row>
    <row r="14" spans="1:29" ht="96.6">
      <c r="A14" s="2626" t="s">
        <v>2734</v>
      </c>
      <c r="B14" s="540" t="s">
        <v>536</v>
      </c>
      <c r="C14" s="909"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6"/>
      <c r="L14" s="2023"/>
      <c r="M14" s="2015"/>
      <c r="N14" s="2015"/>
      <c r="O14" s="2022"/>
      <c r="P14" s="3507" t="s">
        <v>533</v>
      </c>
      <c r="Q14" s="1506" t="str">
        <f t="shared" si="6"/>
        <v>交通便捷度</v>
      </c>
      <c r="R14" s="1507" t="s">
        <v>8</v>
      </c>
      <c r="S14" s="1508">
        <f t="shared" si="0"/>
        <v>100</v>
      </c>
      <c r="T14" s="1507" t="s">
        <v>8</v>
      </c>
      <c r="U14" s="1508">
        <f t="shared" si="1"/>
        <v>100</v>
      </c>
      <c r="V14" s="1507" t="s">
        <v>8</v>
      </c>
      <c r="W14" s="1508">
        <f t="shared" si="2"/>
        <v>100</v>
      </c>
      <c r="X14" s="1501"/>
      <c r="Y14" s="3507" t="s">
        <v>533</v>
      </c>
      <c r="Z14" s="1509" t="str">
        <f t="shared" si="7"/>
        <v>交通便捷度</v>
      </c>
      <c r="AA14" s="1510">
        <f t="shared" si="3"/>
        <v>1</v>
      </c>
      <c r="AB14" s="1510">
        <f t="shared" si="4"/>
        <v>1</v>
      </c>
      <c r="AC14" s="1510">
        <f t="shared" si="5"/>
        <v>1</v>
      </c>
    </row>
    <row r="15" spans="1:29" ht="15">
      <c r="A15" s="508"/>
      <c r="B15" s="912"/>
      <c r="C15" s="569"/>
      <c r="D15" s="548"/>
      <c r="E15" s="569"/>
      <c r="F15" s="550"/>
      <c r="G15" s="569"/>
      <c r="H15" s="552"/>
      <c r="I15" s="569"/>
      <c r="J15" s="548"/>
      <c r="K15" s="887"/>
      <c r="L15" s="2023"/>
      <c r="M15" s="2015"/>
      <c r="N15" s="2015"/>
      <c r="O15" s="2022"/>
      <c r="P15" s="3508"/>
      <c r="Q15" s="1506"/>
      <c r="R15" s="1507"/>
      <c r="S15" s="1508"/>
      <c r="T15" s="1507"/>
      <c r="U15" s="1508"/>
      <c r="V15" s="1507"/>
      <c r="W15" s="1508"/>
      <c r="X15" s="1501"/>
      <c r="Y15" s="3508"/>
      <c r="Z15" s="1509"/>
      <c r="AA15" s="1510">
        <v>1</v>
      </c>
      <c r="AB15" s="1510">
        <v>1</v>
      </c>
      <c r="AC15" s="1510">
        <v>1</v>
      </c>
    </row>
    <row r="16" spans="1:29" ht="41.4">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6"/>
      <c r="L16" s="2023"/>
      <c r="M16" s="2015"/>
      <c r="N16" s="2015"/>
      <c r="O16" s="2022"/>
      <c r="P16" s="3508"/>
      <c r="Q16" s="1506" t="str">
        <f>B16</f>
        <v>公共配套设施</v>
      </c>
      <c r="R16" s="1507" t="s">
        <v>8</v>
      </c>
      <c r="S16" s="1508">
        <f>F16</f>
        <v>100</v>
      </c>
      <c r="T16" s="1507" t="s">
        <v>8</v>
      </c>
      <c r="U16" s="1508">
        <f>H16</f>
        <v>100</v>
      </c>
      <c r="V16" s="1507" t="s">
        <v>8</v>
      </c>
      <c r="W16" s="1508">
        <f>J16</f>
        <v>100</v>
      </c>
      <c r="X16" s="1501"/>
      <c r="Y16" s="3508"/>
      <c r="Z16" s="1509" t="str">
        <f>Q16</f>
        <v>公共配套设施</v>
      </c>
      <c r="AA16" s="1510">
        <f t="shared" si="3"/>
        <v>1</v>
      </c>
      <c r="AB16" s="1510">
        <f t="shared" si="4"/>
        <v>1</v>
      </c>
      <c r="AC16" s="1510">
        <f t="shared" si="5"/>
        <v>1</v>
      </c>
    </row>
    <row r="17" spans="1:29" ht="15">
      <c r="A17" s="508"/>
      <c r="B17" s="559"/>
      <c r="C17" s="861"/>
      <c r="D17" s="548"/>
      <c r="E17" s="569"/>
      <c r="F17" s="550"/>
      <c r="G17" s="569"/>
      <c r="H17" s="548"/>
      <c r="I17" s="569"/>
      <c r="J17" s="548"/>
      <c r="K17" s="887"/>
      <c r="L17" s="2023"/>
      <c r="M17" s="2015"/>
      <c r="N17" s="2015"/>
      <c r="O17" s="2022"/>
      <c r="P17" s="3508"/>
      <c r="Q17" s="1506"/>
      <c r="R17" s="1507"/>
      <c r="S17" s="1508"/>
      <c r="T17" s="1507"/>
      <c r="U17" s="1508"/>
      <c r="V17" s="1507"/>
      <c r="W17" s="1508"/>
      <c r="X17" s="1501"/>
      <c r="Y17" s="3508"/>
      <c r="Z17" s="1509"/>
      <c r="AA17" s="1510">
        <v>1</v>
      </c>
      <c r="AB17" s="1510">
        <v>1</v>
      </c>
      <c r="AC17" s="1510">
        <v>1</v>
      </c>
    </row>
    <row r="18" spans="1:29" ht="41.4">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6"/>
      <c r="L18" s="2023"/>
      <c r="M18" s="2015"/>
      <c r="N18" s="2015"/>
      <c r="O18" s="2022"/>
      <c r="P18" s="3508"/>
      <c r="Q18" s="2428" t="str">
        <f>B18</f>
        <v>基础设施水平</v>
      </c>
      <c r="R18" s="1507" t="s">
        <v>8</v>
      </c>
      <c r="S18" s="1508">
        <f>F18</f>
        <v>100</v>
      </c>
      <c r="T18" s="1507" t="s">
        <v>8</v>
      </c>
      <c r="U18" s="1508">
        <f>H18</f>
        <v>100</v>
      </c>
      <c r="V18" s="1507" t="s">
        <v>8</v>
      </c>
      <c r="W18" s="1508">
        <f>J18</f>
        <v>100</v>
      </c>
      <c r="X18" s="2430"/>
      <c r="Y18" s="3508"/>
      <c r="Z18" s="2429" t="str">
        <f>Q18</f>
        <v>基础设施水平</v>
      </c>
      <c r="AA18" s="1510">
        <f t="shared" ref="AA18" si="8">D18/F18</f>
        <v>1</v>
      </c>
      <c r="AB18" s="1510">
        <f t="shared" ref="AB18" si="9">D18/H18</f>
        <v>1</v>
      </c>
      <c r="AC18" s="1510">
        <f t="shared" ref="AC18" si="10">D18/J18</f>
        <v>1</v>
      </c>
    </row>
    <row r="19" spans="1:29" ht="15">
      <c r="A19" s="508"/>
      <c r="B19" s="571"/>
      <c r="C19" s="861"/>
      <c r="D19" s="552"/>
      <c r="E19" s="569"/>
      <c r="F19" s="550"/>
      <c r="G19" s="569"/>
      <c r="H19" s="548"/>
      <c r="I19" s="569"/>
      <c r="J19" s="548"/>
      <c r="K19" s="2445"/>
      <c r="L19" s="2023"/>
      <c r="M19" s="2015"/>
      <c r="N19" s="2015"/>
      <c r="O19" s="2022"/>
      <c r="P19" s="3508"/>
      <c r="Q19" s="2428"/>
      <c r="R19" s="1507"/>
      <c r="S19" s="1508"/>
      <c r="T19" s="1507"/>
      <c r="U19" s="1508"/>
      <c r="V19" s="1507"/>
      <c r="W19" s="1508"/>
      <c r="X19" s="2430"/>
      <c r="Y19" s="3508"/>
      <c r="Z19" s="2429"/>
      <c r="AA19" s="1510">
        <v>1</v>
      </c>
      <c r="AB19" s="1510">
        <v>1</v>
      </c>
      <c r="AC19" s="1510">
        <v>1</v>
      </c>
    </row>
    <row r="20" spans="1:29" ht="55.2">
      <c r="A20" s="508"/>
      <c r="B20" s="553" t="s">
        <v>797</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6"/>
      <c r="L20" s="2023"/>
      <c r="M20" s="2015"/>
      <c r="N20" s="2015"/>
      <c r="O20" s="2022"/>
      <c r="P20" s="3508"/>
      <c r="Q20" s="1506" t="str">
        <f>B20</f>
        <v>自然及人文环境</v>
      </c>
      <c r="R20" s="1507" t="s">
        <v>8</v>
      </c>
      <c r="S20" s="1508">
        <f>F20</f>
        <v>100</v>
      </c>
      <c r="T20" s="1507" t="s">
        <v>8</v>
      </c>
      <c r="U20" s="1508">
        <f>H20</f>
        <v>100</v>
      </c>
      <c r="V20" s="1507" t="s">
        <v>8</v>
      </c>
      <c r="W20" s="1508">
        <f>J20</f>
        <v>100</v>
      </c>
      <c r="X20" s="1501"/>
      <c r="Y20" s="3508"/>
      <c r="Z20" s="1509" t="str">
        <f>Q20</f>
        <v>自然及人文环境</v>
      </c>
      <c r="AA20" s="1510">
        <f t="shared" si="3"/>
        <v>1</v>
      </c>
      <c r="AB20" s="1510">
        <f t="shared" si="4"/>
        <v>1</v>
      </c>
      <c r="AC20" s="1510">
        <f t="shared" si="5"/>
        <v>1</v>
      </c>
    </row>
    <row r="21" spans="1:29" ht="15">
      <c r="A21" s="508"/>
      <c r="B21" s="559"/>
      <c r="C21" s="569"/>
      <c r="D21" s="548"/>
      <c r="E21" s="569"/>
      <c r="F21" s="550"/>
      <c r="G21" s="569"/>
      <c r="H21" s="548"/>
      <c r="I21" s="569"/>
      <c r="J21" s="548"/>
      <c r="K21" s="887"/>
      <c r="L21" s="2023"/>
      <c r="M21" s="2015"/>
      <c r="N21" s="2015"/>
      <c r="O21" s="2022"/>
      <c r="P21" s="3508"/>
      <c r="Q21" s="1506"/>
      <c r="R21" s="1507"/>
      <c r="S21" s="1508"/>
      <c r="T21" s="1507"/>
      <c r="U21" s="1508"/>
      <c r="V21" s="1507"/>
      <c r="W21" s="1508"/>
      <c r="X21" s="1501"/>
      <c r="Y21" s="3508"/>
      <c r="Z21" s="1509"/>
      <c r="AA21" s="1510">
        <v>1</v>
      </c>
      <c r="AB21" s="1510">
        <v>1</v>
      </c>
      <c r="AC21" s="1510">
        <v>1</v>
      </c>
    </row>
    <row r="22" spans="1:29" ht="15">
      <c r="A22" s="508"/>
      <c r="B22" s="553" t="s">
        <v>798</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08"/>
      <c r="Q22" s="1506" t="str">
        <f>B22</f>
        <v>楼层</v>
      </c>
      <c r="R22" s="1507" t="s">
        <v>8</v>
      </c>
      <c r="S22" s="1508">
        <f>F22</f>
        <v>100</v>
      </c>
      <c r="T22" s="1507" t="s">
        <v>8</v>
      </c>
      <c r="U22" s="1508">
        <f>H22</f>
        <v>100</v>
      </c>
      <c r="V22" s="1507" t="s">
        <v>8</v>
      </c>
      <c r="W22" s="1508">
        <f>J22</f>
        <v>100</v>
      </c>
      <c r="X22" s="1501"/>
      <c r="Y22" s="3508"/>
      <c r="Z22" s="1509" t="str">
        <f>Q22</f>
        <v>楼层</v>
      </c>
      <c r="AA22" s="1510">
        <f t="shared" si="3"/>
        <v>1</v>
      </c>
      <c r="AB22" s="1510">
        <f t="shared" si="4"/>
        <v>1</v>
      </c>
      <c r="AC22" s="1510">
        <f t="shared" si="5"/>
        <v>1</v>
      </c>
    </row>
    <row r="23" spans="1:29" ht="15">
      <c r="A23" s="508"/>
      <c r="B23" s="913">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08"/>
      <c r="Q23" s="1506">
        <f>B23</f>
        <v>111</v>
      </c>
      <c r="R23" s="1507" t="s">
        <v>8</v>
      </c>
      <c r="S23" s="1508">
        <f>F23</f>
        <v>100</v>
      </c>
      <c r="T23" s="1507" t="s">
        <v>8</v>
      </c>
      <c r="U23" s="1508">
        <f>H23</f>
        <v>100</v>
      </c>
      <c r="V23" s="1507" t="s">
        <v>8</v>
      </c>
      <c r="W23" s="1508">
        <f>J23</f>
        <v>100</v>
      </c>
      <c r="X23" s="1501"/>
      <c r="Y23" s="3508"/>
      <c r="Z23" s="1509">
        <f>Q23</f>
        <v>111</v>
      </c>
      <c r="AA23" s="1510">
        <f t="shared" si="3"/>
        <v>1</v>
      </c>
      <c r="AB23" s="1510">
        <f t="shared" si="4"/>
        <v>1</v>
      </c>
      <c r="AC23" s="1510">
        <f t="shared" si="5"/>
        <v>1</v>
      </c>
    </row>
    <row r="24" spans="1:29" ht="15">
      <c r="A24" s="508"/>
      <c r="B24" s="913">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08"/>
      <c r="Q24" s="1506">
        <f t="shared" ref="Q24:Q36" si="11">B24</f>
        <v>111</v>
      </c>
      <c r="R24" s="1507" t="s">
        <v>8</v>
      </c>
      <c r="S24" s="1508">
        <f>F24</f>
        <v>100</v>
      </c>
      <c r="T24" s="1507" t="s">
        <v>8</v>
      </c>
      <c r="U24" s="1508">
        <f>H24</f>
        <v>100</v>
      </c>
      <c r="V24" s="1507" t="s">
        <v>8</v>
      </c>
      <c r="W24" s="1508">
        <f>J24</f>
        <v>100</v>
      </c>
      <c r="X24" s="1501"/>
      <c r="Y24" s="3508"/>
      <c r="Z24" s="1509">
        <f>Q24</f>
        <v>111</v>
      </c>
      <c r="AA24" s="1510">
        <f t="shared" si="3"/>
        <v>1</v>
      </c>
      <c r="AB24" s="1510">
        <f t="shared" si="4"/>
        <v>1</v>
      </c>
      <c r="AC24" s="1510">
        <f t="shared" si="5"/>
        <v>1</v>
      </c>
    </row>
    <row r="25" spans="1:29" s="1202" customFormat="1" ht="15.6" thickBot="1">
      <c r="A25" s="570"/>
      <c r="B25" s="902">
        <v>111</v>
      </c>
      <c r="C25" s="538"/>
      <c r="D25" s="914">
        <v>100</v>
      </c>
      <c r="E25" s="899"/>
      <c r="F25" s="915">
        <f>SUMIF(77:77,E25,78:78)-SUMIF(77:77,C25,78:78)+100</f>
        <v>100</v>
      </c>
      <c r="G25" s="899"/>
      <c r="H25" s="914">
        <f>SUMIF(77:77,G25,78:78)-SUMIF(77:77,C25,78:78)+100</f>
        <v>100</v>
      </c>
      <c r="I25" s="899"/>
      <c r="J25" s="914">
        <f>SUMIF(77:77,I25,78:78)-SUMIF(77:77,C25,78:78)+100</f>
        <v>100</v>
      </c>
      <c r="K25" s="574"/>
      <c r="L25" s="2016"/>
      <c r="M25" s="2017"/>
      <c r="N25" s="2017"/>
      <c r="O25" s="2018"/>
      <c r="P25" s="3508"/>
      <c r="Q25" s="1133">
        <f t="shared" si="11"/>
        <v>111</v>
      </c>
      <c r="R25" s="1502" t="s">
        <v>8</v>
      </c>
      <c r="S25" s="1503">
        <f>F25</f>
        <v>100</v>
      </c>
      <c r="T25" s="1502" t="s">
        <v>8</v>
      </c>
      <c r="U25" s="1503">
        <f>H25</f>
        <v>100</v>
      </c>
      <c r="V25" s="1502" t="s">
        <v>8</v>
      </c>
      <c r="W25" s="1503">
        <f>J25</f>
        <v>100</v>
      </c>
      <c r="X25" s="1504"/>
      <c r="Y25" s="3508"/>
      <c r="Z25" s="1132">
        <f>Q25</f>
        <v>111</v>
      </c>
      <c r="AA25" s="1510">
        <f>D25/F25</f>
        <v>1</v>
      </c>
      <c r="AB25" s="1510">
        <f>D25/H25</f>
        <v>1</v>
      </c>
      <c r="AC25" s="1510">
        <f>D25/J25</f>
        <v>1</v>
      </c>
    </row>
    <row r="26" spans="1:29" ht="15">
      <c r="A26" s="2623" t="s">
        <v>2735</v>
      </c>
      <c r="B26" s="168" t="s">
        <v>799</v>
      </c>
      <c r="C26" s="916">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509" t="s">
        <v>543</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10" t="s">
        <v>543</v>
      </c>
      <c r="Z26" s="1509" t="str">
        <f t="shared" ref="Z26:Z36" si="15">Q26</f>
        <v>配套类型</v>
      </c>
      <c r="AA26" s="1510">
        <f t="shared" si="3"/>
        <v>1</v>
      </c>
      <c r="AB26" s="1510">
        <f t="shared" si="4"/>
        <v>1</v>
      </c>
      <c r="AC26" s="1510">
        <f t="shared" si="5"/>
        <v>1</v>
      </c>
    </row>
    <row r="27" spans="1:29" s="1292" customFormat="1" ht="15">
      <c r="A27" s="917"/>
      <c r="B27" s="575" t="s">
        <v>800</v>
      </c>
      <c r="C27" s="918"/>
      <c r="D27" s="252">
        <v>100</v>
      </c>
      <c r="E27" s="918"/>
      <c r="F27" s="568">
        <f>SUMIF(81:81,E27,82:82)-SUMIF(81:81,C27,82:82)+100</f>
        <v>100</v>
      </c>
      <c r="G27" s="918"/>
      <c r="H27" s="533">
        <f>SUMIF(81:81,G27,82:82)-SUMIF(81:81,C27,82:82)+100</f>
        <v>100</v>
      </c>
      <c r="I27" s="918"/>
      <c r="J27" s="533">
        <f>SUMIF(81:81,I27,82:82)-SUMIF(81:81,C27,82:82)+100</f>
        <v>100</v>
      </c>
      <c r="K27" s="574"/>
      <c r="L27" s="2021"/>
      <c r="M27" s="2051"/>
      <c r="N27" s="2051"/>
      <c r="O27" s="2024"/>
      <c r="P27" s="3510"/>
      <c r="Q27" s="1535" t="str">
        <f t="shared" si="11"/>
        <v>项目停车位配比</v>
      </c>
      <c r="R27" s="1511" t="s">
        <v>8</v>
      </c>
      <c r="S27" s="1512">
        <f t="shared" si="12"/>
        <v>100</v>
      </c>
      <c r="T27" s="1511" t="s">
        <v>8</v>
      </c>
      <c r="U27" s="1512">
        <f t="shared" si="13"/>
        <v>100</v>
      </c>
      <c r="V27" s="1511" t="s">
        <v>8</v>
      </c>
      <c r="W27" s="1512">
        <f t="shared" si="14"/>
        <v>100</v>
      </c>
      <c r="X27" s="1513"/>
      <c r="Y27" s="3510"/>
      <c r="Z27" s="1514" t="str">
        <f t="shared" si="15"/>
        <v>项目停车位配比</v>
      </c>
      <c r="AA27" s="1510">
        <f t="shared" si="3"/>
        <v>1</v>
      </c>
      <c r="AB27" s="1510">
        <f t="shared" si="4"/>
        <v>1</v>
      </c>
      <c r="AC27" s="1510">
        <f t="shared" si="5"/>
        <v>1</v>
      </c>
    </row>
    <row r="28" spans="1:29" ht="15">
      <c r="A28" s="919"/>
      <c r="B28" s="575" t="s">
        <v>801</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510"/>
      <c r="Q28" s="1506" t="str">
        <f t="shared" si="11"/>
        <v>公共部分装修</v>
      </c>
      <c r="R28" s="1507" t="s">
        <v>8</v>
      </c>
      <c r="S28" s="1508">
        <f t="shared" si="12"/>
        <v>100</v>
      </c>
      <c r="T28" s="1507" t="s">
        <v>8</v>
      </c>
      <c r="U28" s="1508">
        <f t="shared" si="13"/>
        <v>100</v>
      </c>
      <c r="V28" s="1507" t="s">
        <v>8</v>
      </c>
      <c r="W28" s="1508">
        <f t="shared" si="14"/>
        <v>100</v>
      </c>
      <c r="X28" s="1501"/>
      <c r="Y28" s="3510"/>
      <c r="Z28" s="1509" t="str">
        <f t="shared" si="15"/>
        <v>公共部分装修</v>
      </c>
      <c r="AA28" s="1510">
        <f t="shared" si="3"/>
        <v>1</v>
      </c>
      <c r="AB28" s="1510">
        <f t="shared" si="4"/>
        <v>1</v>
      </c>
      <c r="AC28" s="1510">
        <f t="shared" si="5"/>
        <v>1</v>
      </c>
    </row>
    <row r="29" spans="1:29" ht="15">
      <c r="A29" s="919"/>
      <c r="B29" s="575" t="s">
        <v>802</v>
      </c>
      <c r="C29" s="868"/>
      <c r="D29" s="533">
        <v>100</v>
      </c>
      <c r="E29" s="871"/>
      <c r="F29" s="568" t="e">
        <f>LOOKUP(E29,86:86,87:87)-LOOKUP(C29,86:86,87:87)+100</f>
        <v>#N/A</v>
      </c>
      <c r="G29" s="871"/>
      <c r="H29" s="568" t="e">
        <f>LOOKUP(G29,86:86,87:87)-LOOKUP(C29,86:86,87:87)+100</f>
        <v>#N/A</v>
      </c>
      <c r="I29" s="871"/>
      <c r="J29" s="533" t="e">
        <f>LOOKUP(I29,86:86,87:87)-LOOKUP(C29,86:86,87:87)+100</f>
        <v>#N/A</v>
      </c>
      <c r="K29" s="577"/>
      <c r="L29" s="2023"/>
      <c r="M29" s="2015"/>
      <c r="N29" s="2015"/>
      <c r="O29" s="2022"/>
      <c r="P29" s="3510"/>
      <c r="Q29" s="1506" t="str">
        <f t="shared" si="11"/>
        <v>成新率</v>
      </c>
      <c r="R29" s="1507" t="s">
        <v>8</v>
      </c>
      <c r="S29" s="1508" t="e">
        <f t="shared" si="12"/>
        <v>#N/A</v>
      </c>
      <c r="T29" s="1507" t="s">
        <v>8</v>
      </c>
      <c r="U29" s="1508" t="e">
        <f t="shared" si="13"/>
        <v>#N/A</v>
      </c>
      <c r="V29" s="1507" t="s">
        <v>8</v>
      </c>
      <c r="W29" s="1508" t="e">
        <f t="shared" si="14"/>
        <v>#N/A</v>
      </c>
      <c r="X29" s="1501"/>
      <c r="Y29" s="3510"/>
      <c r="Z29" s="1509" t="str">
        <f t="shared" si="15"/>
        <v>成新率</v>
      </c>
      <c r="AA29" s="1510" t="e">
        <f t="shared" si="3"/>
        <v>#N/A</v>
      </c>
      <c r="AB29" s="1510" t="e">
        <f t="shared" si="4"/>
        <v>#N/A</v>
      </c>
      <c r="AC29" s="1510" t="e">
        <f t="shared" si="5"/>
        <v>#N/A</v>
      </c>
    </row>
    <row r="30" spans="1:29" ht="15">
      <c r="A30" s="919"/>
      <c r="B30" s="575" t="s">
        <v>803</v>
      </c>
      <c r="C30" s="920"/>
      <c r="D30" s="533">
        <v>100</v>
      </c>
      <c r="E30" s="920"/>
      <c r="F30" s="568">
        <f>SUMIF(88:88,E30,89:89)-SUMIF(88:88,C30,89:89)+100</f>
        <v>100</v>
      </c>
      <c r="G30" s="920"/>
      <c r="H30" s="533">
        <f>SUMIF(88:88,E30,89:89)-SUMIF(88:88,C30,89:89)+100</f>
        <v>100</v>
      </c>
      <c r="I30" s="920"/>
      <c r="J30" s="533">
        <f>SUMIF(88:88,E30,89:89)-SUMIF(88:88,C30,89:89)+100</f>
        <v>100</v>
      </c>
      <c r="K30" s="577"/>
      <c r="L30" s="2023"/>
      <c r="M30" s="2015"/>
      <c r="N30" s="2015"/>
      <c r="O30" s="2022"/>
      <c r="P30" s="3510"/>
      <c r="Q30" s="1506" t="str">
        <f t="shared" si="11"/>
        <v>物业等级</v>
      </c>
      <c r="R30" s="1507" t="s">
        <v>8</v>
      </c>
      <c r="S30" s="1508">
        <f t="shared" si="12"/>
        <v>100</v>
      </c>
      <c r="T30" s="1507" t="s">
        <v>8</v>
      </c>
      <c r="U30" s="1508">
        <f t="shared" si="13"/>
        <v>100</v>
      </c>
      <c r="V30" s="1507" t="s">
        <v>8</v>
      </c>
      <c r="W30" s="1508">
        <f t="shared" si="14"/>
        <v>100</v>
      </c>
      <c r="X30" s="1501"/>
      <c r="Y30" s="3510"/>
      <c r="Z30" s="1509" t="str">
        <f t="shared" si="15"/>
        <v>物业等级</v>
      </c>
      <c r="AA30" s="1510">
        <f t="shared" si="3"/>
        <v>1</v>
      </c>
      <c r="AB30" s="1510">
        <f t="shared" si="4"/>
        <v>1</v>
      </c>
      <c r="AC30" s="1510">
        <f t="shared" si="5"/>
        <v>1</v>
      </c>
    </row>
    <row r="31" spans="1:29" s="1202" customFormat="1" ht="15">
      <c r="A31" s="921"/>
      <c r="B31" s="575" t="s">
        <v>804</v>
      </c>
      <c r="C31" s="868"/>
      <c r="D31" s="252">
        <v>100</v>
      </c>
      <c r="E31" s="868"/>
      <c r="F31" s="568" t="e">
        <f>LOOKUP(E31,91:91,92:92)-LOOKUP(C31,91:91,92:92)+100</f>
        <v>#N/A</v>
      </c>
      <c r="G31" s="868"/>
      <c r="H31" s="533" t="e">
        <f>LOOKUP(G31,91:91,92:92)-LOOKUP(C31,91:91,92:92)+100</f>
        <v>#N/A</v>
      </c>
      <c r="I31" s="868"/>
      <c r="J31" s="533" t="e">
        <f>LOOKUP(I31,91:91,92:92)-LOOKUP(C31,91:91,92:92)+100</f>
        <v>#N/A</v>
      </c>
      <c r="K31" s="577"/>
      <c r="L31" s="2016"/>
      <c r="M31" s="2017"/>
      <c r="N31" s="2017"/>
      <c r="O31" s="2018"/>
      <c r="P31" s="3510"/>
      <c r="Q31" s="1133" t="str">
        <f t="shared" si="11"/>
        <v>停车位面积</v>
      </c>
      <c r="R31" s="1502" t="s">
        <v>8</v>
      </c>
      <c r="S31" s="1503" t="e">
        <f t="shared" si="12"/>
        <v>#N/A</v>
      </c>
      <c r="T31" s="1502" t="s">
        <v>8</v>
      </c>
      <c r="U31" s="1503" t="e">
        <f t="shared" si="13"/>
        <v>#N/A</v>
      </c>
      <c r="V31" s="1502" t="s">
        <v>8</v>
      </c>
      <c r="W31" s="1503" t="e">
        <f t="shared" si="14"/>
        <v>#N/A</v>
      </c>
      <c r="X31" s="1504"/>
      <c r="Y31" s="3510"/>
      <c r="Z31" s="1132" t="str">
        <f t="shared" si="15"/>
        <v>停车位面积</v>
      </c>
      <c r="AA31" s="1505" t="e">
        <f t="shared" si="3"/>
        <v>#N/A</v>
      </c>
      <c r="AB31" s="1505" t="e">
        <f t="shared" si="4"/>
        <v>#N/A</v>
      </c>
      <c r="AC31" s="1505" t="e">
        <f t="shared" si="5"/>
        <v>#N/A</v>
      </c>
    </row>
    <row r="32" spans="1:29" ht="15">
      <c r="A32" s="919"/>
      <c r="B32" s="575" t="s">
        <v>805</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10" t="s">
        <v>543</v>
      </c>
      <c r="Q32" s="1506" t="str">
        <f t="shared" si="11"/>
        <v>车位类型</v>
      </c>
      <c r="R32" s="1507" t="s">
        <v>8</v>
      </c>
      <c r="S32" s="1508">
        <f t="shared" si="12"/>
        <v>100</v>
      </c>
      <c r="T32" s="1507" t="s">
        <v>8</v>
      </c>
      <c r="U32" s="1508">
        <f t="shared" si="13"/>
        <v>100</v>
      </c>
      <c r="V32" s="1507" t="s">
        <v>8</v>
      </c>
      <c r="W32" s="1508">
        <f t="shared" si="14"/>
        <v>100</v>
      </c>
      <c r="X32" s="1501"/>
      <c r="Y32" s="3510" t="s">
        <v>543</v>
      </c>
      <c r="Z32" s="1509" t="str">
        <f t="shared" si="15"/>
        <v>车位类型</v>
      </c>
      <c r="AA32" s="1510">
        <f t="shared" si="3"/>
        <v>1</v>
      </c>
      <c r="AB32" s="1510">
        <f t="shared" si="4"/>
        <v>1</v>
      </c>
      <c r="AC32" s="1510">
        <f t="shared" si="5"/>
        <v>1</v>
      </c>
    </row>
    <row r="33" spans="1:29" ht="15">
      <c r="A33" s="919"/>
      <c r="B33" s="575" t="s">
        <v>806</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10"/>
      <c r="Q33" s="1506" t="str">
        <f t="shared" si="11"/>
        <v>是否直接入户</v>
      </c>
      <c r="R33" s="1507" t="s">
        <v>8</v>
      </c>
      <c r="S33" s="1508">
        <f t="shared" si="12"/>
        <v>100</v>
      </c>
      <c r="T33" s="1507" t="s">
        <v>8</v>
      </c>
      <c r="U33" s="1508">
        <f t="shared" si="13"/>
        <v>100</v>
      </c>
      <c r="V33" s="1507" t="s">
        <v>8</v>
      </c>
      <c r="W33" s="1508">
        <f t="shared" si="14"/>
        <v>100</v>
      </c>
      <c r="X33" s="1501"/>
      <c r="Y33" s="3510"/>
      <c r="Z33" s="1509" t="str">
        <f t="shared" si="15"/>
        <v>是否直接入户</v>
      </c>
      <c r="AA33" s="1510">
        <f t="shared" si="3"/>
        <v>1</v>
      </c>
      <c r="AB33" s="1510">
        <f t="shared" si="4"/>
        <v>1</v>
      </c>
      <c r="AC33" s="1510">
        <f t="shared" si="5"/>
        <v>1</v>
      </c>
    </row>
    <row r="34" spans="1:29" ht="15">
      <c r="A34" s="919"/>
      <c r="B34" s="913">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10"/>
      <c r="Q34" s="1506">
        <f t="shared" si="11"/>
        <v>111</v>
      </c>
      <c r="R34" s="1507" t="s">
        <v>8</v>
      </c>
      <c r="S34" s="1508">
        <f t="shared" si="12"/>
        <v>100</v>
      </c>
      <c r="T34" s="1507" t="s">
        <v>8</v>
      </c>
      <c r="U34" s="1508">
        <f t="shared" si="13"/>
        <v>100</v>
      </c>
      <c r="V34" s="1507" t="s">
        <v>8</v>
      </c>
      <c r="W34" s="1508">
        <f t="shared" si="14"/>
        <v>100</v>
      </c>
      <c r="X34" s="1501"/>
      <c r="Y34" s="3510"/>
      <c r="Z34" s="1509">
        <f t="shared" si="15"/>
        <v>111</v>
      </c>
      <c r="AA34" s="1510">
        <f t="shared" si="3"/>
        <v>1</v>
      </c>
      <c r="AB34" s="1510">
        <f t="shared" si="4"/>
        <v>1</v>
      </c>
      <c r="AC34" s="1510">
        <f t="shared" si="5"/>
        <v>1</v>
      </c>
    </row>
    <row r="35" spans="1:29" s="1292" customFormat="1" ht="15">
      <c r="A35" s="917"/>
      <c r="B35" s="913">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10"/>
      <c r="Q35" s="1535">
        <f t="shared" si="11"/>
        <v>111</v>
      </c>
      <c r="R35" s="1511" t="s">
        <v>8</v>
      </c>
      <c r="S35" s="1512">
        <f t="shared" si="12"/>
        <v>100</v>
      </c>
      <c r="T35" s="1511" t="s">
        <v>8</v>
      </c>
      <c r="U35" s="1512">
        <f t="shared" si="13"/>
        <v>100</v>
      </c>
      <c r="V35" s="1511" t="s">
        <v>8</v>
      </c>
      <c r="W35" s="1512">
        <f t="shared" si="14"/>
        <v>100</v>
      </c>
      <c r="X35" s="1513"/>
      <c r="Y35" s="3510"/>
      <c r="Z35" s="1514">
        <f t="shared" si="15"/>
        <v>111</v>
      </c>
      <c r="AA35" s="1510">
        <f t="shared" si="3"/>
        <v>1</v>
      </c>
      <c r="AB35" s="1510">
        <f t="shared" si="4"/>
        <v>1</v>
      </c>
      <c r="AC35" s="1510">
        <f t="shared" si="5"/>
        <v>1</v>
      </c>
    </row>
    <row r="36" spans="1:29" ht="15.6" thickBot="1">
      <c r="A36" s="922"/>
      <c r="B36" s="902">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10"/>
      <c r="Q36" s="1506">
        <f t="shared" si="11"/>
        <v>111</v>
      </c>
      <c r="R36" s="1507" t="s">
        <v>8</v>
      </c>
      <c r="S36" s="1508">
        <f t="shared" si="12"/>
        <v>100</v>
      </c>
      <c r="T36" s="1507" t="s">
        <v>8</v>
      </c>
      <c r="U36" s="1508">
        <f t="shared" si="13"/>
        <v>100</v>
      </c>
      <c r="V36" s="1507" t="s">
        <v>8</v>
      </c>
      <c r="W36" s="1508">
        <f t="shared" si="14"/>
        <v>100</v>
      </c>
      <c r="X36" s="1501"/>
      <c r="Y36" s="3510"/>
      <c r="Z36" s="1509">
        <f t="shared" si="15"/>
        <v>111</v>
      </c>
      <c r="AA36" s="1510">
        <f t="shared" si="3"/>
        <v>1</v>
      </c>
      <c r="AB36" s="1510">
        <f t="shared" si="4"/>
        <v>1</v>
      </c>
      <c r="AC36" s="1510">
        <f t="shared" si="5"/>
        <v>1</v>
      </c>
    </row>
    <row r="37" spans="1:29" ht="14.4">
      <c r="A37" s="1759" t="s">
        <v>2065</v>
      </c>
      <c r="B37" s="1760" t="s">
        <v>2066</v>
      </c>
      <c r="C37" s="2469" t="s">
        <v>1</v>
      </c>
      <c r="D37" s="2470"/>
      <c r="E37" s="2471"/>
      <c r="F37" s="2472"/>
      <c r="G37" s="2473"/>
      <c r="H37" s="2474"/>
      <c r="I37" s="2471"/>
      <c r="J37" s="2474"/>
      <c r="K37" s="1540"/>
      <c r="L37" s="2025"/>
      <c r="M37" s="2026"/>
      <c r="N37" s="2015"/>
      <c r="O37" s="2026"/>
      <c r="P37" s="3473" t="str">
        <f>A37</f>
        <v>成交单价</v>
      </c>
      <c r="Q37" s="3473"/>
      <c r="R37" s="3593">
        <f>E37</f>
        <v>0</v>
      </c>
      <c r="S37" s="3593"/>
      <c r="T37" s="3593">
        <f>G37</f>
        <v>0</v>
      </c>
      <c r="U37" s="3593"/>
      <c r="V37" s="3593">
        <f>I37</f>
        <v>0</v>
      </c>
      <c r="W37" s="3593"/>
      <c r="X37" s="1496"/>
      <c r="Y37" s="1515"/>
      <c r="Z37" s="1496"/>
      <c r="AA37" s="1496"/>
      <c r="AB37" s="1496"/>
      <c r="AC37" s="1496"/>
    </row>
    <row r="38" spans="1:29" ht="15" thickBot="1">
      <c r="A38" s="608" t="s">
        <v>2740</v>
      </c>
      <c r="B38" s="876"/>
      <c r="C38" s="2475" t="e">
        <f>R39</f>
        <v>#DIV/0!</v>
      </c>
      <c r="D38" s="3012" t="s">
        <v>2960</v>
      </c>
      <c r="E38" s="2476" t="e">
        <f>R38</f>
        <v>#DIV/0!</v>
      </c>
      <c r="F38" s="3013"/>
      <c r="G38" s="2475" t="e">
        <f>T38</f>
        <v>#DIV/0!</v>
      </c>
      <c r="H38" s="3013"/>
      <c r="I38" s="2476" t="e">
        <f>V38</f>
        <v>#DIV/0!</v>
      </c>
      <c r="J38" s="3013"/>
      <c r="K38" s="3021">
        <f>F38+H38+J38</f>
        <v>0</v>
      </c>
      <c r="L38" s="2025"/>
      <c r="M38" s="2026"/>
      <c r="N38" s="2026"/>
      <c r="O38" s="2026"/>
      <c r="P38" s="3473" t="str">
        <f>A38</f>
        <v>比较价格（元/平方米）</v>
      </c>
      <c r="Q38" s="3473"/>
      <c r="R38" s="3593" t="e">
        <f>IF(F1="售价",ROUND(PRODUCT(R37,AA7:AA36),0),ROUND(PRODUCT(R37,AA7:AA36),1))</f>
        <v>#DIV/0!</v>
      </c>
      <c r="S38" s="3593"/>
      <c r="T38" s="3593" t="e">
        <f>IF(F1="售价",ROUND(PRODUCT(T37,AB7:AB36),0),ROUND(PRODUCT(T37,AB7:AB36),1))</f>
        <v>#DIV/0!</v>
      </c>
      <c r="U38" s="3593"/>
      <c r="V38" s="3593" t="e">
        <f>IF(F1="售价",ROUND(PRODUCT(V37,AC7:AC36),0),ROUND(PRODUCT(V37,AC7:AC36),1))</f>
        <v>#DIV/0!</v>
      </c>
      <c r="W38" s="3593"/>
      <c r="X38" s="1496"/>
      <c r="Y38" s="1496"/>
      <c r="Z38" s="1496"/>
      <c r="AA38" s="1496"/>
      <c r="AB38" s="1496"/>
      <c r="AC38" s="1496"/>
    </row>
    <row r="39" spans="1:29" ht="15" thickBot="1">
      <c r="A39" s="612" t="s">
        <v>2892</v>
      </c>
      <c r="B39" s="613"/>
      <c r="C39" s="2477" t="e">
        <f>R39</f>
        <v>#DIV/0!</v>
      </c>
      <c r="D39" s="2477"/>
      <c r="E39" s="2477"/>
      <c r="F39" s="2477"/>
      <c r="G39" s="2477"/>
      <c r="H39" s="2477"/>
      <c r="I39" s="2477"/>
      <c r="J39" s="2477"/>
      <c r="K39" s="1541"/>
      <c r="L39" s="2025"/>
      <c r="M39" s="2026"/>
      <c r="N39" s="2026"/>
      <c r="O39" s="2026"/>
      <c r="P39" s="3470" t="str">
        <f>A39</f>
        <v>估价对象XX用房的比较价格（楼面单价，元/平方米）</v>
      </c>
      <c r="Q39" s="3471"/>
      <c r="R39" s="3594" t="e">
        <f>IF(F1="售价",ROUND(IF(D38="简单平均",AVERAGE(R38:W38),R38*F38+T38*H38+V38*J38),0),ROUND(IF(D38="简单平均",AVERAGE(R38:V38),R38*F38+T38*H38+V38*J38),1))</f>
        <v>#DIV/0!</v>
      </c>
      <c r="S39" s="3594"/>
      <c r="T39" s="3594"/>
      <c r="U39" s="3594"/>
      <c r="V39" s="3594"/>
      <c r="W39" s="3594"/>
      <c r="X39" s="1496"/>
      <c r="Y39" s="1496"/>
      <c r="Z39" s="1496"/>
      <c r="AA39" s="1496"/>
      <c r="AB39" s="1496"/>
      <c r="AC39" s="1496"/>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550</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551</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7" customFormat="1" ht="13.5" customHeight="1">
      <c r="A44" s="3213"/>
      <c r="B44" s="3213"/>
      <c r="C44" s="615" t="s">
        <v>552</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7"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2.2" thickBot="1">
      <c r="A47" s="1518" t="s">
        <v>567</v>
      </c>
      <c r="B47" s="1496"/>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9" customFormat="1" ht="14.4">
      <c r="A48" s="636" t="s">
        <v>522</v>
      </c>
      <c r="B48" s="637"/>
      <c r="C48" s="2518" t="str">
        <f>YEAR(C7)&amp;"-"&amp;MONTH(C7)</f>
        <v>2020-12</v>
      </c>
      <c r="D48" s="2520">
        <f>EDATE(C48,-1)</f>
        <v>44136</v>
      </c>
      <c r="E48" s="2520">
        <f t="shared" ref="E48:O48" si="16">EDATE(D48,-1)</f>
        <v>44105</v>
      </c>
      <c r="F48" s="2520">
        <f t="shared" si="16"/>
        <v>44075</v>
      </c>
      <c r="G48" s="2520">
        <f t="shared" si="16"/>
        <v>44044</v>
      </c>
      <c r="H48" s="2520">
        <f t="shared" si="16"/>
        <v>44013</v>
      </c>
      <c r="I48" s="2520">
        <f t="shared" si="16"/>
        <v>43983</v>
      </c>
      <c r="J48" s="2520">
        <f t="shared" si="16"/>
        <v>43952</v>
      </c>
      <c r="K48" s="2520">
        <f t="shared" si="16"/>
        <v>43922</v>
      </c>
      <c r="L48" s="2520">
        <f t="shared" si="16"/>
        <v>43891</v>
      </c>
      <c r="M48" s="2520">
        <f t="shared" si="16"/>
        <v>43862</v>
      </c>
      <c r="N48" s="2520">
        <f t="shared" si="16"/>
        <v>43831</v>
      </c>
      <c r="O48" s="2520">
        <f t="shared" si="16"/>
        <v>43800</v>
      </c>
      <c r="P48" s="2040"/>
      <c r="Q48" s="2041"/>
      <c r="R48" s="2041"/>
      <c r="S48" s="2041"/>
      <c r="T48" s="2041"/>
      <c r="U48" s="2041"/>
      <c r="V48" s="2041"/>
      <c r="W48" s="2041"/>
      <c r="X48" s="2041"/>
      <c r="Y48" s="2041"/>
      <c r="Z48" s="2041"/>
      <c r="AA48" s="2041"/>
      <c r="AB48" s="2041"/>
      <c r="AC48" s="2041"/>
    </row>
    <row r="49" spans="1:29" s="1202" customFormat="1">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2" customFormat="1" ht="15" thickBot="1">
      <c r="A50" s="644" t="s">
        <v>568</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2" customFormat="1" ht="14.4">
      <c r="A51" s="650" t="s">
        <v>524</v>
      </c>
      <c r="B51" s="639"/>
      <c r="C51" s="651" t="s">
        <v>569</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2" customFormat="1" ht="14.4"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ht="14.4">
      <c r="A53" s="655" t="s">
        <v>570</v>
      </c>
      <c r="B53" s="656" t="s">
        <v>527</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4.4"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9.4" thickTop="1">
      <c r="A55" s="660"/>
      <c r="B55" s="664" t="s">
        <v>530</v>
      </c>
      <c r="C55" s="665" t="s">
        <v>730</v>
      </c>
      <c r="D55" s="665" t="s">
        <v>731</v>
      </c>
      <c r="E55" s="665" t="s">
        <v>732</v>
      </c>
      <c r="F55" s="665" t="s">
        <v>733</v>
      </c>
      <c r="G55" s="665" t="s">
        <v>734</v>
      </c>
      <c r="H55" s="665" t="s">
        <v>735</v>
      </c>
      <c r="I55" s="665" t="s">
        <v>736</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4.4"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4.4" thickTop="1">
      <c r="A57" s="660"/>
      <c r="B57" s="923">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4.4"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2" customFormat="1" ht="14.4"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2" customFormat="1" ht="14.4"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2" customFormat="1" ht="14.4"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2" customFormat="1" ht="14.4"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532</v>
      </c>
      <c r="B63" s="656" t="s">
        <v>579</v>
      </c>
      <c r="C63" s="694" t="s">
        <v>572</v>
      </c>
      <c r="D63" s="694" t="s">
        <v>573</v>
      </c>
      <c r="E63" s="694" t="s">
        <v>574</v>
      </c>
      <c r="F63" s="694" t="s">
        <v>575</v>
      </c>
      <c r="G63" s="694" t="s">
        <v>576</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4.4"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 thickTop="1">
      <c r="A65" s="660"/>
      <c r="B65" s="1809" t="s">
        <v>2538</v>
      </c>
      <c r="C65" s="699" t="s">
        <v>572</v>
      </c>
      <c r="D65" s="699" t="s">
        <v>573</v>
      </c>
      <c r="E65" s="699" t="s">
        <v>574</v>
      </c>
      <c r="F65" s="699" t="s">
        <v>575</v>
      </c>
      <c r="G65" s="699" t="s">
        <v>576</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4.4" thickBot="1">
      <c r="A68" s="660"/>
      <c r="B68" s="672"/>
      <c r="C68" s="670">
        <v>100</v>
      </c>
      <c r="D68" s="670">
        <f>C68-$K18</f>
        <v>100</v>
      </c>
      <c r="E68" s="670">
        <f>D68-$K18</f>
        <v>100</v>
      </c>
      <c r="F68" s="670">
        <f>E68-$K18</f>
        <v>100</v>
      </c>
      <c r="G68" s="670">
        <f>F68-$K18</f>
        <v>100</v>
      </c>
      <c r="H68" s="923"/>
      <c r="I68" s="923"/>
      <c r="J68" s="923"/>
      <c r="K68" s="923"/>
      <c r="L68" s="923"/>
      <c r="M68" s="552"/>
      <c r="N68" s="2046"/>
      <c r="O68" s="2046"/>
      <c r="P68" s="2045"/>
      <c r="Q68" s="2038"/>
      <c r="R68" s="2026"/>
      <c r="S68" s="2026"/>
      <c r="T68" s="2026"/>
      <c r="U68" s="2026"/>
      <c r="V68" s="2026"/>
      <c r="W68" s="2026"/>
      <c r="X68" s="2026"/>
      <c r="Y68" s="2026"/>
      <c r="Z68" s="2026"/>
      <c r="AA68" s="2026"/>
      <c r="AB68" s="2026"/>
      <c r="AC68" s="2026"/>
    </row>
    <row r="69" spans="1:29" ht="15" thickTop="1">
      <c r="A69" s="660"/>
      <c r="B69" s="664" t="s">
        <v>737</v>
      </c>
      <c r="C69" s="699" t="s">
        <v>572</v>
      </c>
      <c r="D69" s="699" t="s">
        <v>573</v>
      </c>
      <c r="E69" s="699" t="s">
        <v>574</v>
      </c>
      <c r="F69" s="699" t="s">
        <v>575</v>
      </c>
      <c r="G69" s="699" t="s">
        <v>576</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4.4"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 thickTop="1">
      <c r="A71" s="660"/>
      <c r="B71" s="664" t="s">
        <v>738</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4.4"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2" customFormat="1" ht="14.4" thickTop="1">
      <c r="A73" s="700"/>
      <c r="B73" s="664">
        <f>B23</f>
        <v>111</v>
      </c>
      <c r="C73" s="534"/>
      <c r="D73" s="534"/>
      <c r="E73" s="534"/>
      <c r="F73" s="534"/>
      <c r="G73" s="679"/>
      <c r="H73" s="679"/>
      <c r="I73" s="679"/>
      <c r="J73" s="679"/>
      <c r="K73" s="679"/>
      <c r="L73" s="878"/>
      <c r="M73" s="879"/>
      <c r="N73" s="2042"/>
      <c r="O73" s="2042"/>
      <c r="P73" s="2045"/>
      <c r="Q73" s="2038"/>
      <c r="R73" s="1904"/>
      <c r="S73" s="1904"/>
      <c r="T73" s="1904"/>
      <c r="U73" s="1904"/>
      <c r="V73" s="1904"/>
      <c r="W73" s="1904"/>
      <c r="X73" s="1904"/>
      <c r="Y73" s="1904"/>
      <c r="Z73" s="1904"/>
      <c r="AA73" s="1904"/>
      <c r="AB73" s="1904"/>
      <c r="AC73" s="1904"/>
    </row>
    <row r="74" spans="1:29" s="1202" customFormat="1" ht="14.4"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2" customFormat="1" ht="14.4" thickTop="1">
      <c r="A75" s="700"/>
      <c r="B75" s="664">
        <f>B24</f>
        <v>111</v>
      </c>
      <c r="C75" s="534"/>
      <c r="D75" s="534"/>
      <c r="E75" s="534"/>
      <c r="F75" s="534"/>
      <c r="G75" s="679"/>
      <c r="H75" s="679"/>
      <c r="I75" s="679"/>
      <c r="J75" s="679"/>
      <c r="K75" s="679"/>
      <c r="L75" s="679"/>
      <c r="M75" s="879"/>
      <c r="N75" s="2042"/>
      <c r="O75" s="2042"/>
      <c r="P75" s="2045"/>
      <c r="Q75" s="2038"/>
      <c r="R75" s="1904"/>
      <c r="S75" s="1904"/>
      <c r="T75" s="1904"/>
      <c r="U75" s="1904"/>
      <c r="V75" s="1904"/>
      <c r="W75" s="1904"/>
      <c r="X75" s="1904"/>
      <c r="Y75" s="1904"/>
      <c r="Z75" s="1904"/>
      <c r="AA75" s="1904"/>
      <c r="AB75" s="1904"/>
      <c r="AC75" s="1904"/>
    </row>
    <row r="76" spans="1:29" s="1202" customFormat="1" ht="14.4"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2" customFormat="1" ht="14.4"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2" customFormat="1" ht="14.4"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9.4" thickTop="1">
      <c r="A79" s="655" t="s">
        <v>544</v>
      </c>
      <c r="B79" s="656" t="s">
        <v>807</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4.4"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 thickTop="1">
      <c r="A81" s="660"/>
      <c r="B81" s="664" t="s">
        <v>808</v>
      </c>
      <c r="C81" s="924"/>
      <c r="D81" s="924"/>
      <c r="E81" s="924"/>
      <c r="F81" s="924"/>
      <c r="G81" s="924"/>
      <c r="H81" s="924"/>
      <c r="I81" s="924"/>
      <c r="J81" s="924"/>
      <c r="K81" s="925"/>
      <c r="L81" s="926"/>
      <c r="M81" s="927"/>
      <c r="N81" s="2042"/>
      <c r="O81" s="2042"/>
      <c r="P81" s="2045"/>
      <c r="Q81" s="2038"/>
      <c r="R81" s="2026"/>
      <c r="S81" s="2026"/>
      <c r="T81" s="2026"/>
      <c r="U81" s="2026"/>
      <c r="V81" s="2026"/>
      <c r="W81" s="2026"/>
      <c r="X81" s="2026"/>
      <c r="Y81" s="2026"/>
      <c r="Z81" s="2026"/>
      <c r="AA81" s="2026"/>
      <c r="AB81" s="2026"/>
      <c r="AC81" s="2026"/>
    </row>
    <row r="82" spans="1:29" s="1292" customFormat="1" ht="14.4"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744</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4.4"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809</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2">
        <v>0.5</v>
      </c>
      <c r="D86" s="882">
        <v>0.6</v>
      </c>
      <c r="E86" s="882">
        <v>0.7</v>
      </c>
      <c r="F86" s="882">
        <v>0.8</v>
      </c>
      <c r="G86" s="882">
        <v>0.9</v>
      </c>
      <c r="H86" s="882">
        <v>1.0001</v>
      </c>
      <c r="I86" s="893"/>
      <c r="J86" s="893"/>
      <c r="K86" s="894"/>
      <c r="L86" s="895"/>
      <c r="M86" s="896"/>
      <c r="N86" s="2044"/>
      <c r="O86" s="2044"/>
      <c r="P86" s="2045"/>
      <c r="Q86" s="2038"/>
      <c r="R86" s="2026"/>
      <c r="S86" s="2026"/>
      <c r="T86" s="2026"/>
      <c r="U86" s="2026"/>
      <c r="V86" s="2026"/>
      <c r="W86" s="2026"/>
      <c r="X86" s="2026"/>
      <c r="Y86" s="2026"/>
      <c r="Z86" s="2026"/>
      <c r="AA86" s="2026"/>
      <c r="AB86" s="2026"/>
      <c r="AC86" s="2026"/>
    </row>
    <row r="87" spans="1:29" ht="14.4"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810</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4.4"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2" customFormat="1" ht="15" thickTop="1">
      <c r="A90" s="719"/>
      <c r="B90" s="664" t="s">
        <v>811</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2"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4.4"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812</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813</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4.4"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4.4" thickTop="1">
      <c r="A97" s="726"/>
      <c r="B97" s="905">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4.4"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2" customFormat="1" ht="14.4"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2" customFormat="1" ht="14.4"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4.4"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4.4"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4.4"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711</v>
      </c>
      <c r="B1" s="911"/>
      <c r="C1" s="497" t="s">
        <v>785</v>
      </c>
      <c r="D1" s="837"/>
      <c r="E1" s="499"/>
      <c r="F1" s="2523"/>
      <c r="G1" s="1531" t="s">
        <v>786</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787</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788</v>
      </c>
      <c r="B3" s="503" t="e">
        <f>C37</f>
        <v>#DIV/0!</v>
      </c>
      <c r="C3" s="840" t="s">
        <v>789</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790</v>
      </c>
      <c r="B4" s="506"/>
      <c r="C4" s="3479" t="s">
        <v>791</v>
      </c>
      <c r="D4" s="3480"/>
      <c r="E4" s="3513" t="s">
        <v>792</v>
      </c>
      <c r="F4" s="3514"/>
      <c r="G4" s="3479" t="s">
        <v>793</v>
      </c>
      <c r="H4" s="3480"/>
      <c r="I4" s="3479" t="s">
        <v>794</v>
      </c>
      <c r="J4" s="3480"/>
      <c r="K4" s="507" t="s">
        <v>795</v>
      </c>
      <c r="L4" s="2014"/>
      <c r="M4" s="2015"/>
      <c r="N4" s="2015"/>
      <c r="O4" s="2015"/>
      <c r="P4" s="3481" t="s">
        <v>796</v>
      </c>
      <c r="Q4" s="3482"/>
      <c r="R4" s="3487" t="s">
        <v>792</v>
      </c>
      <c r="S4" s="3488"/>
      <c r="T4" s="3487" t="s">
        <v>793</v>
      </c>
      <c r="U4" s="3488"/>
      <c r="V4" s="3474" t="s">
        <v>794</v>
      </c>
      <c r="W4" s="3474"/>
      <c r="X4" s="1501"/>
      <c r="Y4" s="3487" t="s">
        <v>796</v>
      </c>
      <c r="Z4" s="3488"/>
      <c r="AA4" s="3476" t="s">
        <v>792</v>
      </c>
      <c r="AB4" s="3477" t="s">
        <v>793</v>
      </c>
      <c r="AC4" s="3476" t="s">
        <v>794</v>
      </c>
    </row>
    <row r="5" spans="1:29">
      <c r="A5" s="508"/>
      <c r="B5" s="509"/>
      <c r="C5" s="3495" t="s">
        <v>2886</v>
      </c>
      <c r="D5" s="3496"/>
      <c r="E5" s="3515" t="s">
        <v>2887</v>
      </c>
      <c r="F5" s="3516"/>
      <c r="G5" s="3495" t="s">
        <v>2888</v>
      </c>
      <c r="H5" s="3496"/>
      <c r="I5" s="3495" t="s">
        <v>2889</v>
      </c>
      <c r="J5" s="3496"/>
      <c r="K5" s="507"/>
      <c r="L5" s="2014"/>
      <c r="M5" s="2015"/>
      <c r="N5" s="2015"/>
      <c r="O5" s="2015"/>
      <c r="P5" s="3483"/>
      <c r="Q5" s="3484"/>
      <c r="R5" s="3489"/>
      <c r="S5" s="3490"/>
      <c r="T5" s="3489"/>
      <c r="U5" s="3490"/>
      <c r="V5" s="3474"/>
      <c r="W5" s="3474"/>
      <c r="X5" s="1501"/>
      <c r="Y5" s="3489"/>
      <c r="Z5" s="3490"/>
      <c r="AA5" s="3477"/>
      <c r="AB5" s="3477"/>
      <c r="AC5" s="3477"/>
    </row>
    <row r="6" spans="1:29" ht="15" thickBot="1">
      <c r="A6" s="510"/>
      <c r="B6" s="511"/>
      <c r="C6" s="3493" t="s">
        <v>2890</v>
      </c>
      <c r="D6" s="3494"/>
      <c r="E6" s="3511" t="s">
        <v>2890</v>
      </c>
      <c r="F6" s="3512"/>
      <c r="G6" s="3493" t="s">
        <v>2890</v>
      </c>
      <c r="H6" s="3494"/>
      <c r="I6" s="3493" t="s">
        <v>2890</v>
      </c>
      <c r="J6" s="3494"/>
      <c r="K6" s="507" t="s">
        <v>521</v>
      </c>
      <c r="L6" s="2014"/>
      <c r="M6" s="2015"/>
      <c r="N6" s="2015"/>
      <c r="O6" s="2015"/>
      <c r="P6" s="3485"/>
      <c r="Q6" s="3486"/>
      <c r="R6" s="3489"/>
      <c r="S6" s="3490"/>
      <c r="T6" s="3491"/>
      <c r="U6" s="3492"/>
      <c r="V6" s="3474"/>
      <c r="W6" s="3474"/>
      <c r="X6" s="1501"/>
      <c r="Y6" s="3491"/>
      <c r="Z6" s="3492"/>
      <c r="AA6" s="3478"/>
      <c r="AB6" s="3478"/>
      <c r="AC6" s="3478"/>
    </row>
    <row r="7" spans="1:29" s="1202" customFormat="1" ht="15" thickBot="1">
      <c r="A7" s="2628"/>
      <c r="B7" s="2635" t="s">
        <v>522</v>
      </c>
      <c r="C7" s="512">
        <f>'数据-取费表'!B2</f>
        <v>44195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504" t="s">
        <v>523</v>
      </c>
      <c r="Q7" s="3506"/>
      <c r="R7" s="1502" t="s">
        <v>8</v>
      </c>
      <c r="S7" s="1503">
        <f t="shared" ref="S7:S14" si="0">F7</f>
        <v>0</v>
      </c>
      <c r="T7" s="1502" t="s">
        <v>8</v>
      </c>
      <c r="U7" s="1503">
        <f t="shared" ref="U7:U14" si="1">H7</f>
        <v>0</v>
      </c>
      <c r="V7" s="1502" t="s">
        <v>8</v>
      </c>
      <c r="W7" s="1503">
        <f t="shared" ref="W7:W14" si="2">J7</f>
        <v>0</v>
      </c>
      <c r="X7" s="1504"/>
      <c r="Y7" s="3504" t="s">
        <v>523</v>
      </c>
      <c r="Z7" s="3505"/>
      <c r="AA7" s="1505" t="e">
        <f>D7/F7</f>
        <v>#DIV/0!</v>
      </c>
      <c r="AB7" s="1505" t="e">
        <f>D7/H7</f>
        <v>#DIV/0!</v>
      </c>
      <c r="AC7" s="1505" t="e">
        <f>D7/J7</f>
        <v>#DIV/0!</v>
      </c>
    </row>
    <row r="8" spans="1:29" s="1202" customFormat="1" ht="15" thickBot="1">
      <c r="A8" s="2629"/>
      <c r="B8" s="2636" t="s">
        <v>524</v>
      </c>
      <c r="C8" s="518" t="s">
        <v>569</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504" t="s">
        <v>526</v>
      </c>
      <c r="Q8" s="3505"/>
      <c r="R8" s="1502" t="s">
        <v>8</v>
      </c>
      <c r="S8" s="1503">
        <f t="shared" si="0"/>
        <v>0</v>
      </c>
      <c r="T8" s="1502" t="s">
        <v>8</v>
      </c>
      <c r="U8" s="1503">
        <f t="shared" si="1"/>
        <v>0</v>
      </c>
      <c r="V8" s="1502" t="s">
        <v>8</v>
      </c>
      <c r="W8" s="1503">
        <f t="shared" si="2"/>
        <v>0</v>
      </c>
      <c r="X8" s="1504"/>
      <c r="Y8" s="3504" t="s">
        <v>526</v>
      </c>
      <c r="Z8" s="3505"/>
      <c r="AA8" s="1505" t="e">
        <f t="shared" ref="AA8:AA34" si="3">D8/F8</f>
        <v>#DIV/0!</v>
      </c>
      <c r="AB8" s="1505" t="e">
        <f t="shared" ref="AB8:AB34" si="4">D8/H8</f>
        <v>#DIV/0!</v>
      </c>
      <c r="AC8" s="1505" t="e">
        <f t="shared" ref="AC8:AC34" si="5">D8/J8</f>
        <v>#DIV/0!</v>
      </c>
    </row>
    <row r="9" spans="1:29" s="1202" customFormat="1" ht="14.4">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73" t="s">
        <v>528</v>
      </c>
      <c r="Q9" s="1133" t="str">
        <f t="shared" ref="Q9:Q14" si="6">B9</f>
        <v>用途</v>
      </c>
      <c r="R9" s="1502" t="s">
        <v>8</v>
      </c>
      <c r="S9" s="1503">
        <f t="shared" si="0"/>
        <v>100</v>
      </c>
      <c r="T9" s="1502" t="s">
        <v>8</v>
      </c>
      <c r="U9" s="1503">
        <f t="shared" si="1"/>
        <v>100</v>
      </c>
      <c r="V9" s="1502" t="s">
        <v>8</v>
      </c>
      <c r="W9" s="1503">
        <f t="shared" si="2"/>
        <v>100</v>
      </c>
      <c r="X9" s="1504"/>
      <c r="Y9" s="3419" t="s">
        <v>529</v>
      </c>
      <c r="Z9" s="1132" t="str">
        <f t="shared" ref="Z9:Z14" si="7">Q9</f>
        <v>用途</v>
      </c>
      <c r="AA9" s="1505">
        <f t="shared" si="3"/>
        <v>1</v>
      </c>
      <c r="AB9" s="1505">
        <f t="shared" si="4"/>
        <v>1</v>
      </c>
      <c r="AC9" s="1505">
        <f t="shared" si="5"/>
        <v>1</v>
      </c>
    </row>
    <row r="10" spans="1:29" s="1291" customFormat="1" ht="28.8">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73"/>
      <c r="Q10" s="1133" t="str">
        <f t="shared" si="6"/>
        <v>土地使用年限（年）</v>
      </c>
      <c r="R10" s="1502" t="s">
        <v>8</v>
      </c>
      <c r="S10" s="1503">
        <f t="shared" si="0"/>
        <v>100</v>
      </c>
      <c r="T10" s="1502" t="s">
        <v>8</v>
      </c>
      <c r="U10" s="1503">
        <f t="shared" si="1"/>
        <v>100</v>
      </c>
      <c r="V10" s="1502" t="s">
        <v>8</v>
      </c>
      <c r="W10" s="1503">
        <f t="shared" si="2"/>
        <v>100</v>
      </c>
      <c r="X10" s="1504"/>
      <c r="Y10" s="3419"/>
      <c r="Z10" s="1132" t="str">
        <f t="shared" si="7"/>
        <v>土地使用年限（年）</v>
      </c>
      <c r="AA10" s="1505">
        <f t="shared" si="3"/>
        <v>1</v>
      </c>
      <c r="AB10" s="1505">
        <f t="shared" si="4"/>
        <v>1</v>
      </c>
      <c r="AC10" s="1505">
        <f t="shared" si="5"/>
        <v>1</v>
      </c>
    </row>
    <row r="11" spans="1:29" ht="15">
      <c r="A11" s="2633"/>
      <c r="B11" s="2639">
        <v>111</v>
      </c>
      <c r="C11" s="521"/>
      <c r="D11" s="252">
        <v>100</v>
      </c>
      <c r="E11" s="868"/>
      <c r="F11" s="252">
        <f>SUMIF(55:55,E11,56:56)-SUMIF(55:55,C11,56:56)+100</f>
        <v>100</v>
      </c>
      <c r="G11" s="868"/>
      <c r="H11" s="252">
        <f>SUMIF(55:55,G11,56:56)-SUMIF(55:55,C11,56:56)+100</f>
        <v>100</v>
      </c>
      <c r="I11" s="868"/>
      <c r="J11" s="252">
        <f>SUMIF(55:55,I11,56:56)-SUMIF(55:55,C11,56:56)+100</f>
        <v>100</v>
      </c>
      <c r="K11" s="574"/>
      <c r="L11" s="2021"/>
      <c r="M11" s="2015"/>
      <c r="N11" s="2015"/>
      <c r="O11" s="2022"/>
      <c r="P11" s="3473"/>
      <c r="Q11" s="1133">
        <f t="shared" si="6"/>
        <v>111</v>
      </c>
      <c r="R11" s="1502" t="s">
        <v>8</v>
      </c>
      <c r="S11" s="1503">
        <f t="shared" si="0"/>
        <v>100</v>
      </c>
      <c r="T11" s="1502" t="s">
        <v>8</v>
      </c>
      <c r="U11" s="1503">
        <f t="shared" si="1"/>
        <v>100</v>
      </c>
      <c r="V11" s="1502" t="s">
        <v>8</v>
      </c>
      <c r="W11" s="1503">
        <f t="shared" si="2"/>
        <v>100</v>
      </c>
      <c r="X11" s="1504"/>
      <c r="Y11" s="3419"/>
      <c r="Z11" s="1132">
        <f t="shared" si="7"/>
        <v>111</v>
      </c>
      <c r="AA11" s="1505">
        <f t="shared" si="3"/>
        <v>1</v>
      </c>
      <c r="AB11" s="1505">
        <f t="shared" si="4"/>
        <v>1</v>
      </c>
      <c r="AC11" s="1505">
        <f t="shared" si="5"/>
        <v>1</v>
      </c>
    </row>
    <row r="12" spans="1:29" s="1202" customFormat="1" ht="15">
      <c r="A12" s="2633"/>
      <c r="B12" s="2639">
        <v>111</v>
      </c>
      <c r="C12" s="521"/>
      <c r="D12" s="531">
        <v>100</v>
      </c>
      <c r="E12" s="868"/>
      <c r="F12" s="252">
        <f>SUMIF(57:57,E12,58:58)-SUMIF(57:57,C12,58:58)+100</f>
        <v>100</v>
      </c>
      <c r="G12" s="868"/>
      <c r="H12" s="252">
        <f>SUMIF(57:57,G12,58:58)-SUMIF(57:57,C12,58:58)+100</f>
        <v>100</v>
      </c>
      <c r="I12" s="868"/>
      <c r="J12" s="252">
        <f>SUMIF(57:57,I12,58:58)-SUMIF(57:57,C12,58:58)+100</f>
        <v>100</v>
      </c>
      <c r="K12" s="574"/>
      <c r="L12" s="2016"/>
      <c r="M12" s="2017"/>
      <c r="N12" s="2017"/>
      <c r="O12" s="2018"/>
      <c r="P12" s="3473"/>
      <c r="Q12" s="1133">
        <f t="shared" si="6"/>
        <v>111</v>
      </c>
      <c r="R12" s="1502" t="s">
        <v>8</v>
      </c>
      <c r="S12" s="1503">
        <f t="shared" si="0"/>
        <v>100</v>
      </c>
      <c r="T12" s="1502" t="s">
        <v>8</v>
      </c>
      <c r="U12" s="1503">
        <f t="shared" si="1"/>
        <v>100</v>
      </c>
      <c r="V12" s="1502" t="s">
        <v>8</v>
      </c>
      <c r="W12" s="1503">
        <f t="shared" si="2"/>
        <v>100</v>
      </c>
      <c r="X12" s="1504"/>
      <c r="Y12" s="3419"/>
      <c r="Z12" s="1132">
        <f t="shared" si="7"/>
        <v>111</v>
      </c>
      <c r="AA12" s="1505">
        <f>D12/F12</f>
        <v>1</v>
      </c>
      <c r="AB12" s="1505">
        <f>D12/H12</f>
        <v>1</v>
      </c>
      <c r="AC12" s="1505">
        <f>D12/J12</f>
        <v>1</v>
      </c>
    </row>
    <row r="13" spans="1:29" ht="15.6" thickBot="1">
      <c r="A13" s="2634"/>
      <c r="B13" s="2640">
        <v>111</v>
      </c>
      <c r="C13" s="532"/>
      <c r="D13" s="533">
        <v>100</v>
      </c>
      <c r="E13" s="868"/>
      <c r="F13" s="252">
        <f>SUMIF(59:59,E13,60:60)-SUMIF(59:59,C13,60:60)+100</f>
        <v>100</v>
      </c>
      <c r="G13" s="868"/>
      <c r="H13" s="533">
        <f>SUMIF(59:59,G13,60:60)-SUMIF(59:59,C13,60:60)+100</f>
        <v>100</v>
      </c>
      <c r="I13" s="868"/>
      <c r="J13" s="533">
        <f>SUMIF(59:59,I13,60:60)-SUMIF(59:59,C13,60:60)+100</f>
        <v>100</v>
      </c>
      <c r="K13" s="574"/>
      <c r="L13" s="2023"/>
      <c r="M13" s="2015"/>
      <c r="N13" s="2015"/>
      <c r="O13" s="2022"/>
      <c r="P13" s="3473"/>
      <c r="Q13" s="1133">
        <f t="shared" si="6"/>
        <v>111</v>
      </c>
      <c r="R13" s="1502" t="s">
        <v>8</v>
      </c>
      <c r="S13" s="1503">
        <f t="shared" si="0"/>
        <v>100</v>
      </c>
      <c r="T13" s="1502" t="s">
        <v>8</v>
      </c>
      <c r="U13" s="1503">
        <f t="shared" si="1"/>
        <v>100</v>
      </c>
      <c r="V13" s="1502" t="s">
        <v>8</v>
      </c>
      <c r="W13" s="1503">
        <f t="shared" si="2"/>
        <v>100</v>
      </c>
      <c r="X13" s="1504"/>
      <c r="Y13" s="3419"/>
      <c r="Z13" s="1132">
        <f t="shared" si="7"/>
        <v>111</v>
      </c>
      <c r="AA13" s="1505">
        <f t="shared" si="3"/>
        <v>1</v>
      </c>
      <c r="AB13" s="1505">
        <f t="shared" si="4"/>
        <v>1</v>
      </c>
      <c r="AC13" s="1505">
        <f t="shared" si="5"/>
        <v>1</v>
      </c>
    </row>
    <row r="14" spans="1:29" ht="96.6">
      <c r="A14" s="2626" t="s">
        <v>2734</v>
      </c>
      <c r="B14" s="164" t="s">
        <v>536</v>
      </c>
      <c r="C14" s="909"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6"/>
      <c r="L14" s="2023"/>
      <c r="M14" s="2015"/>
      <c r="N14" s="2015"/>
      <c r="O14" s="2022"/>
      <c r="P14" s="3507" t="s">
        <v>533</v>
      </c>
      <c r="Q14" s="1506" t="str">
        <f t="shared" si="6"/>
        <v>交通便捷度</v>
      </c>
      <c r="R14" s="1507" t="s">
        <v>8</v>
      </c>
      <c r="S14" s="1508">
        <f t="shared" si="0"/>
        <v>100</v>
      </c>
      <c r="T14" s="1507" t="s">
        <v>8</v>
      </c>
      <c r="U14" s="1508">
        <f t="shared" si="1"/>
        <v>100</v>
      </c>
      <c r="V14" s="1507" t="s">
        <v>8</v>
      </c>
      <c r="W14" s="1508">
        <f t="shared" si="2"/>
        <v>100</v>
      </c>
      <c r="X14" s="1501"/>
      <c r="Y14" s="3507" t="s">
        <v>533</v>
      </c>
      <c r="Z14" s="1509" t="str">
        <f t="shared" si="7"/>
        <v>交通便捷度</v>
      </c>
      <c r="AA14" s="1510">
        <f t="shared" si="3"/>
        <v>1</v>
      </c>
      <c r="AB14" s="1510">
        <f t="shared" si="4"/>
        <v>1</v>
      </c>
      <c r="AC14" s="1510">
        <f t="shared" si="5"/>
        <v>1</v>
      </c>
    </row>
    <row r="15" spans="1:29" ht="15">
      <c r="A15" s="525"/>
      <c r="B15" s="857"/>
      <c r="C15" s="569"/>
      <c r="D15" s="548"/>
      <c r="E15" s="569"/>
      <c r="F15" s="550"/>
      <c r="G15" s="569"/>
      <c r="H15" s="552"/>
      <c r="I15" s="569"/>
      <c r="J15" s="548"/>
      <c r="K15" s="887"/>
      <c r="L15" s="2023"/>
      <c r="M15" s="2015"/>
      <c r="N15" s="2015"/>
      <c r="O15" s="2022"/>
      <c r="P15" s="3508"/>
      <c r="Q15" s="1506"/>
      <c r="R15" s="1507"/>
      <c r="S15" s="1508"/>
      <c r="T15" s="1507"/>
      <c r="U15" s="1508"/>
      <c r="V15" s="1507"/>
      <c r="W15" s="1508"/>
      <c r="X15" s="1501"/>
      <c r="Y15" s="3508"/>
      <c r="Z15" s="1509"/>
      <c r="AA15" s="1510">
        <v>1</v>
      </c>
      <c r="AB15" s="1510">
        <v>1</v>
      </c>
      <c r="AC15" s="1510">
        <v>1</v>
      </c>
    </row>
    <row r="16" spans="1:29" ht="41.4">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6"/>
      <c r="L16" s="2023"/>
      <c r="M16" s="2015"/>
      <c r="N16" s="2015"/>
      <c r="O16" s="2022"/>
      <c r="P16" s="3508"/>
      <c r="Q16" s="1506" t="str">
        <f>B16</f>
        <v>公共配套设施</v>
      </c>
      <c r="R16" s="1507" t="s">
        <v>8</v>
      </c>
      <c r="S16" s="1508">
        <f>F16</f>
        <v>100</v>
      </c>
      <c r="T16" s="1507" t="s">
        <v>8</v>
      </c>
      <c r="U16" s="1508">
        <f>H16</f>
        <v>100</v>
      </c>
      <c r="V16" s="1507" t="s">
        <v>8</v>
      </c>
      <c r="W16" s="1508">
        <f>J16</f>
        <v>100</v>
      </c>
      <c r="X16" s="1501"/>
      <c r="Y16" s="3508"/>
      <c r="Z16" s="1509" t="str">
        <f>Q16</f>
        <v>公共配套设施</v>
      </c>
      <c r="AA16" s="1510">
        <f t="shared" si="3"/>
        <v>1</v>
      </c>
      <c r="AB16" s="1510">
        <f t="shared" si="4"/>
        <v>1</v>
      </c>
      <c r="AC16" s="1510">
        <f t="shared" si="5"/>
        <v>1</v>
      </c>
    </row>
    <row r="17" spans="1:29" ht="15">
      <c r="A17" s="525"/>
      <c r="B17" s="559"/>
      <c r="C17" s="861"/>
      <c r="D17" s="548"/>
      <c r="E17" s="569"/>
      <c r="F17" s="550"/>
      <c r="G17" s="569"/>
      <c r="H17" s="548"/>
      <c r="I17" s="569"/>
      <c r="J17" s="548"/>
      <c r="K17" s="887"/>
      <c r="L17" s="2023"/>
      <c r="M17" s="2015"/>
      <c r="N17" s="2015"/>
      <c r="O17" s="2022"/>
      <c r="P17" s="3508"/>
      <c r="Q17" s="1506"/>
      <c r="R17" s="1507"/>
      <c r="S17" s="1508"/>
      <c r="T17" s="1507"/>
      <c r="U17" s="1508"/>
      <c r="V17" s="1507"/>
      <c r="W17" s="1508"/>
      <c r="X17" s="1501"/>
      <c r="Y17" s="3508"/>
      <c r="Z17" s="1509"/>
      <c r="AA17" s="1510">
        <v>1</v>
      </c>
      <c r="AB17" s="1510">
        <v>1</v>
      </c>
      <c r="AC17" s="1510">
        <v>1</v>
      </c>
    </row>
    <row r="18" spans="1:29" ht="41.4">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6"/>
      <c r="L18" s="2023"/>
      <c r="M18" s="2015"/>
      <c r="N18" s="2015"/>
      <c r="O18" s="2022"/>
      <c r="P18" s="3508"/>
      <c r="Q18" s="2428" t="str">
        <f>B18</f>
        <v>基础设施水平</v>
      </c>
      <c r="R18" s="1507" t="s">
        <v>8</v>
      </c>
      <c r="S18" s="1508">
        <f>F18</f>
        <v>100</v>
      </c>
      <c r="T18" s="1507" t="s">
        <v>8</v>
      </c>
      <c r="U18" s="1508">
        <f>H18</f>
        <v>100</v>
      </c>
      <c r="V18" s="1507" t="s">
        <v>8</v>
      </c>
      <c r="W18" s="1508">
        <f>J18</f>
        <v>100</v>
      </c>
      <c r="X18" s="2430"/>
      <c r="Y18" s="3508"/>
      <c r="Z18" s="2429" t="str">
        <f>Q18</f>
        <v>基础设施水平</v>
      </c>
      <c r="AA18" s="1510">
        <f t="shared" ref="AA18" si="8">D18/F18</f>
        <v>1</v>
      </c>
      <c r="AB18" s="1510">
        <f t="shared" ref="AB18" si="9">D18/H18</f>
        <v>1</v>
      </c>
      <c r="AC18" s="1510">
        <f t="shared" ref="AC18" si="10">D18/J18</f>
        <v>1</v>
      </c>
    </row>
    <row r="19" spans="1:29" ht="15">
      <c r="A19" s="525"/>
      <c r="B19" s="571"/>
      <c r="C19" s="861"/>
      <c r="D19" s="552"/>
      <c r="E19" s="861"/>
      <c r="F19" s="556"/>
      <c r="G19" s="861"/>
      <c r="H19" s="548"/>
      <c r="I19" s="569"/>
      <c r="J19" s="548"/>
      <c r="K19" s="2445"/>
      <c r="L19" s="2023"/>
      <c r="M19" s="2015"/>
      <c r="N19" s="2015"/>
      <c r="O19" s="2022"/>
      <c r="P19" s="3508"/>
      <c r="Q19" s="2428"/>
      <c r="R19" s="1507"/>
      <c r="S19" s="1508"/>
      <c r="T19" s="1507"/>
      <c r="U19" s="1508"/>
      <c r="V19" s="1507"/>
      <c r="W19" s="1508"/>
      <c r="X19" s="2430"/>
      <c r="Y19" s="3508"/>
      <c r="Z19" s="2429"/>
      <c r="AA19" s="1510">
        <v>1</v>
      </c>
      <c r="AB19" s="1510">
        <v>1</v>
      </c>
      <c r="AC19" s="1510">
        <v>1</v>
      </c>
    </row>
    <row r="20" spans="1:29" ht="55.2">
      <c r="A20" s="525"/>
      <c r="B20" s="859" t="s">
        <v>797</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6"/>
      <c r="L20" s="2023"/>
      <c r="M20" s="2015"/>
      <c r="N20" s="2015"/>
      <c r="O20" s="2022"/>
      <c r="P20" s="3508"/>
      <c r="Q20" s="1506" t="str">
        <f>B20</f>
        <v>自然及人文环境</v>
      </c>
      <c r="R20" s="1507" t="s">
        <v>8</v>
      </c>
      <c r="S20" s="1508">
        <f>F20</f>
        <v>100</v>
      </c>
      <c r="T20" s="1507" t="s">
        <v>8</v>
      </c>
      <c r="U20" s="1508">
        <f>H20</f>
        <v>100</v>
      </c>
      <c r="V20" s="1507" t="s">
        <v>8</v>
      </c>
      <c r="W20" s="1508">
        <f>J20</f>
        <v>100</v>
      </c>
      <c r="X20" s="1501"/>
      <c r="Y20" s="3508"/>
      <c r="Z20" s="1509" t="str">
        <f>Q20</f>
        <v>自然及人文环境</v>
      </c>
      <c r="AA20" s="1510">
        <f t="shared" si="3"/>
        <v>1</v>
      </c>
      <c r="AB20" s="1510">
        <f t="shared" si="4"/>
        <v>1</v>
      </c>
      <c r="AC20" s="1510">
        <f t="shared" si="5"/>
        <v>1</v>
      </c>
    </row>
    <row r="21" spans="1:29" ht="15">
      <c r="A21" s="525"/>
      <c r="B21" s="588"/>
      <c r="C21" s="569"/>
      <c r="D21" s="548"/>
      <c r="E21" s="569"/>
      <c r="F21" s="550"/>
      <c r="G21" s="569"/>
      <c r="H21" s="548"/>
      <c r="I21" s="569"/>
      <c r="J21" s="548"/>
      <c r="K21" s="887"/>
      <c r="L21" s="2023"/>
      <c r="M21" s="2015"/>
      <c r="N21" s="2015"/>
      <c r="O21" s="2022"/>
      <c r="P21" s="3508"/>
      <c r="Q21" s="1506"/>
      <c r="R21" s="1507"/>
      <c r="S21" s="1508"/>
      <c r="T21" s="1507"/>
      <c r="U21" s="1508"/>
      <c r="V21" s="1507"/>
      <c r="W21" s="1508"/>
      <c r="X21" s="1501"/>
      <c r="Y21" s="3508"/>
      <c r="Z21" s="1509"/>
      <c r="AA21" s="1510">
        <v>1</v>
      </c>
      <c r="AB21" s="1510">
        <v>1</v>
      </c>
      <c r="AC21" s="1510">
        <v>1</v>
      </c>
    </row>
    <row r="22" spans="1:29" ht="15">
      <c r="A22" s="525"/>
      <c r="B22" s="859" t="s">
        <v>798</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08"/>
      <c r="Q22" s="1506" t="str">
        <f>B22</f>
        <v>楼层</v>
      </c>
      <c r="R22" s="1507" t="s">
        <v>8</v>
      </c>
      <c r="S22" s="1508">
        <f>F22</f>
        <v>100</v>
      </c>
      <c r="T22" s="1507" t="s">
        <v>8</v>
      </c>
      <c r="U22" s="1508">
        <f>H22</f>
        <v>100</v>
      </c>
      <c r="V22" s="1507" t="s">
        <v>8</v>
      </c>
      <c r="W22" s="1508">
        <f>J22</f>
        <v>100</v>
      </c>
      <c r="X22" s="1501"/>
      <c r="Y22" s="3508"/>
      <c r="Z22" s="1509" t="str">
        <f>Q22</f>
        <v>楼层</v>
      </c>
      <c r="AA22" s="1510">
        <f t="shared" si="3"/>
        <v>1</v>
      </c>
      <c r="AB22" s="1510">
        <f t="shared" si="4"/>
        <v>1</v>
      </c>
      <c r="AC22" s="1510">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08"/>
      <c r="Q23" s="1506">
        <f>B23</f>
        <v>111</v>
      </c>
      <c r="R23" s="1507" t="s">
        <v>8</v>
      </c>
      <c r="S23" s="1508">
        <f>F23</f>
        <v>100</v>
      </c>
      <c r="T23" s="1507" t="s">
        <v>8</v>
      </c>
      <c r="U23" s="1508">
        <f>H23</f>
        <v>100</v>
      </c>
      <c r="V23" s="1507" t="s">
        <v>8</v>
      </c>
      <c r="W23" s="1508">
        <f>J23</f>
        <v>100</v>
      </c>
      <c r="X23" s="1501"/>
      <c r="Y23" s="3508"/>
      <c r="Z23" s="1509">
        <f>Q23</f>
        <v>111</v>
      </c>
      <c r="AA23" s="1510">
        <f t="shared" si="3"/>
        <v>1</v>
      </c>
      <c r="AB23" s="1510">
        <f t="shared" si="4"/>
        <v>1</v>
      </c>
      <c r="AC23" s="1510">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08"/>
      <c r="Q24" s="1506">
        <f t="shared" ref="Q24:Q34" si="11">B24</f>
        <v>111</v>
      </c>
      <c r="R24" s="1507" t="s">
        <v>8</v>
      </c>
      <c r="S24" s="1508">
        <f>F24</f>
        <v>100</v>
      </c>
      <c r="T24" s="1507" t="s">
        <v>8</v>
      </c>
      <c r="U24" s="1508">
        <f>H24</f>
        <v>100</v>
      </c>
      <c r="V24" s="1507" t="s">
        <v>8</v>
      </c>
      <c r="W24" s="1508">
        <f>J24</f>
        <v>100</v>
      </c>
      <c r="X24" s="1501"/>
      <c r="Y24" s="3508"/>
      <c r="Z24" s="1509">
        <f>Q24</f>
        <v>111</v>
      </c>
      <c r="AA24" s="1510">
        <f t="shared" si="3"/>
        <v>1</v>
      </c>
      <c r="AB24" s="1510">
        <f t="shared" si="4"/>
        <v>1</v>
      </c>
      <c r="AC24" s="1510">
        <f t="shared" si="5"/>
        <v>1</v>
      </c>
    </row>
    <row r="25" spans="1:29" s="1202" customFormat="1" ht="15.6" thickBot="1">
      <c r="A25" s="529"/>
      <c r="B25" s="530">
        <v>111</v>
      </c>
      <c r="C25" s="928"/>
      <c r="D25" s="929">
        <v>100</v>
      </c>
      <c r="E25" s="928"/>
      <c r="F25" s="930">
        <f>SUMIF(75:75,E25,76:76)-SUMIF(75:75,C25,76:76)+100</f>
        <v>100</v>
      </c>
      <c r="G25" s="928"/>
      <c r="H25" s="929">
        <f>SUMIF(75:75,G25,76:76)-SUMIF(75:75,C25,76:76)+100</f>
        <v>100</v>
      </c>
      <c r="I25" s="928"/>
      <c r="J25" s="929">
        <f>SUMIF(75:75,I25,76:76)-SUMIF(75:75,C25,76:76)+100</f>
        <v>100</v>
      </c>
      <c r="K25" s="574"/>
      <c r="L25" s="2016"/>
      <c r="M25" s="2017"/>
      <c r="N25" s="2017"/>
      <c r="O25" s="2018"/>
      <c r="P25" s="3508"/>
      <c r="Q25" s="1133">
        <f t="shared" si="11"/>
        <v>111</v>
      </c>
      <c r="R25" s="1502" t="s">
        <v>8</v>
      </c>
      <c r="S25" s="1503">
        <f>F25</f>
        <v>100</v>
      </c>
      <c r="T25" s="1502" t="s">
        <v>8</v>
      </c>
      <c r="U25" s="1503">
        <f>H25</f>
        <v>100</v>
      </c>
      <c r="V25" s="1502" t="s">
        <v>8</v>
      </c>
      <c r="W25" s="1503">
        <f>J25</f>
        <v>100</v>
      </c>
      <c r="X25" s="1504"/>
      <c r="Y25" s="3508"/>
      <c r="Z25" s="1132">
        <f>Q25</f>
        <v>111</v>
      </c>
      <c r="AA25" s="1510">
        <f>D25/F25</f>
        <v>1</v>
      </c>
      <c r="AB25" s="1510">
        <f>D25/H25</f>
        <v>1</v>
      </c>
      <c r="AC25" s="1510">
        <f>D25/J25</f>
        <v>1</v>
      </c>
    </row>
    <row r="26" spans="1:29" ht="15">
      <c r="A26" s="2623" t="s">
        <v>2735</v>
      </c>
      <c r="B26" s="170" t="s">
        <v>801</v>
      </c>
      <c r="C26" s="904"/>
      <c r="D26" s="590">
        <v>100</v>
      </c>
      <c r="E26" s="904"/>
      <c r="F26" s="931">
        <f>SUMIF(77:77,E26,78:78)-SUMIF(77:77,C26,78:78)+100</f>
        <v>100</v>
      </c>
      <c r="G26" s="904"/>
      <c r="H26" s="590">
        <f>SUMIF(77:77,G26,78:78)-SUMIF(77:77,C26,78:78)+100</f>
        <v>100</v>
      </c>
      <c r="I26" s="904"/>
      <c r="J26" s="590">
        <f>SUMIF(77:77,I26,78:78)-SUMIF(77:77,C26,78:78)+100</f>
        <v>100</v>
      </c>
      <c r="K26" s="577"/>
      <c r="L26" s="2023"/>
      <c r="M26" s="2015"/>
      <c r="N26" s="2015"/>
      <c r="O26" s="2022"/>
      <c r="P26" s="3509" t="s">
        <v>814</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10" t="s">
        <v>814</v>
      </c>
      <c r="Z26" s="1509" t="str">
        <f t="shared" ref="Z26:Z34" si="15">Q26</f>
        <v>公共部分装修</v>
      </c>
      <c r="AA26" s="1510">
        <f t="shared" si="3"/>
        <v>1</v>
      </c>
      <c r="AB26" s="1510">
        <f t="shared" si="4"/>
        <v>1</v>
      </c>
      <c r="AC26" s="1510">
        <f t="shared" si="5"/>
        <v>1</v>
      </c>
    </row>
    <row r="27" spans="1:29" s="1292" customFormat="1" ht="15">
      <c r="A27" s="596"/>
      <c r="B27" s="520" t="s">
        <v>802</v>
      </c>
      <c r="C27" s="871"/>
      <c r="D27" s="252">
        <v>100</v>
      </c>
      <c r="E27" s="872"/>
      <c r="F27" s="568" t="e">
        <f>LOOKUP(E27,80:80,81:81)-LOOKUP(C27,80:80,81:81)+100</f>
        <v>#N/A</v>
      </c>
      <c r="G27" s="873"/>
      <c r="H27" s="533" t="e">
        <f>LOOKUP(G27,80:80,81:81)-LOOKUP(C27,80:80,81:81)+100</f>
        <v>#N/A</v>
      </c>
      <c r="I27" s="873"/>
      <c r="J27" s="533" t="e">
        <f>LOOKUP(I27,80:80,81:81)-LOOKUP(C27,80:80,81:81)+100</f>
        <v>#N/A</v>
      </c>
      <c r="K27" s="577"/>
      <c r="L27" s="2021"/>
      <c r="M27" s="2051"/>
      <c r="N27" s="2051"/>
      <c r="O27" s="2024"/>
      <c r="P27" s="3510"/>
      <c r="Q27" s="1535" t="str">
        <f t="shared" si="11"/>
        <v>成新率</v>
      </c>
      <c r="R27" s="1511" t="s">
        <v>8</v>
      </c>
      <c r="S27" s="1512" t="e">
        <f t="shared" si="12"/>
        <v>#N/A</v>
      </c>
      <c r="T27" s="1511" t="s">
        <v>8</v>
      </c>
      <c r="U27" s="1512" t="e">
        <f t="shared" si="13"/>
        <v>#N/A</v>
      </c>
      <c r="V27" s="1511" t="s">
        <v>8</v>
      </c>
      <c r="W27" s="1512" t="e">
        <f t="shared" si="14"/>
        <v>#N/A</v>
      </c>
      <c r="X27" s="1513"/>
      <c r="Y27" s="3510"/>
      <c r="Z27" s="1514" t="str">
        <f t="shared" si="15"/>
        <v>成新率</v>
      </c>
      <c r="AA27" s="1510" t="e">
        <f t="shared" si="3"/>
        <v>#N/A</v>
      </c>
      <c r="AB27" s="1510" t="e">
        <f t="shared" si="4"/>
        <v>#N/A</v>
      </c>
      <c r="AC27" s="1510" t="e">
        <f t="shared" si="5"/>
        <v>#N/A</v>
      </c>
    </row>
    <row r="28" spans="1:29" ht="15">
      <c r="A28" s="587"/>
      <c r="B28" s="520" t="s">
        <v>803</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10"/>
      <c r="Q28" s="1506" t="str">
        <f t="shared" si="11"/>
        <v>物业等级</v>
      </c>
      <c r="R28" s="1507" t="s">
        <v>8</v>
      </c>
      <c r="S28" s="1508">
        <f t="shared" si="12"/>
        <v>100</v>
      </c>
      <c r="T28" s="1507" t="s">
        <v>8</v>
      </c>
      <c r="U28" s="1508">
        <f t="shared" si="13"/>
        <v>100</v>
      </c>
      <c r="V28" s="1507" t="s">
        <v>8</v>
      </c>
      <c r="W28" s="1508">
        <f t="shared" si="14"/>
        <v>100</v>
      </c>
      <c r="X28" s="1501"/>
      <c r="Y28" s="3510"/>
      <c r="Z28" s="1509" t="str">
        <f t="shared" si="15"/>
        <v>物业等级</v>
      </c>
      <c r="AA28" s="1510">
        <f t="shared" si="3"/>
        <v>1</v>
      </c>
      <c r="AB28" s="1510">
        <f t="shared" si="4"/>
        <v>1</v>
      </c>
      <c r="AC28" s="1510">
        <f t="shared" si="5"/>
        <v>1</v>
      </c>
    </row>
    <row r="29" spans="1:29" ht="15">
      <c r="A29" s="587"/>
      <c r="B29" s="520" t="s">
        <v>815</v>
      </c>
      <c r="C29" s="920"/>
      <c r="D29" s="533">
        <v>100</v>
      </c>
      <c r="E29" s="920"/>
      <c r="F29" s="568">
        <f>SUMIF(84:84,E29,85:85)-SUMIF(84:84,C29,85:85)+100</f>
        <v>100</v>
      </c>
      <c r="G29" s="920"/>
      <c r="H29" s="533">
        <f>SUMIF(84:84,G29,85:85)-SUMIF(84:84,C29,85:85)+100</f>
        <v>100</v>
      </c>
      <c r="I29" s="920"/>
      <c r="J29" s="533">
        <f>SUMIF(84:84,I29,85:85)-SUMIF(84:84,C29,85:85)+100</f>
        <v>100</v>
      </c>
      <c r="K29" s="577"/>
      <c r="L29" s="2023"/>
      <c r="M29" s="2015"/>
      <c r="N29" s="2015"/>
      <c r="O29" s="2022"/>
      <c r="P29" s="3510"/>
      <c r="Q29" s="1506" t="str">
        <f t="shared" si="11"/>
        <v>有无电梯</v>
      </c>
      <c r="R29" s="1507" t="s">
        <v>8</v>
      </c>
      <c r="S29" s="1508">
        <f t="shared" si="12"/>
        <v>100</v>
      </c>
      <c r="T29" s="1507" t="s">
        <v>8</v>
      </c>
      <c r="U29" s="1508">
        <f t="shared" si="13"/>
        <v>100</v>
      </c>
      <c r="V29" s="1507" t="s">
        <v>8</v>
      </c>
      <c r="W29" s="1508">
        <f t="shared" si="14"/>
        <v>100</v>
      </c>
      <c r="X29" s="1501"/>
      <c r="Y29" s="3510"/>
      <c r="Z29" s="1509" t="str">
        <f t="shared" si="15"/>
        <v>有无电梯</v>
      </c>
      <c r="AA29" s="1510">
        <f t="shared" si="3"/>
        <v>1</v>
      </c>
      <c r="AB29" s="1510">
        <f t="shared" si="4"/>
        <v>1</v>
      </c>
      <c r="AC29" s="1510">
        <f t="shared" si="5"/>
        <v>1</v>
      </c>
    </row>
    <row r="30" spans="1:29" ht="15">
      <c r="A30" s="587"/>
      <c r="B30" s="520" t="s">
        <v>816</v>
      </c>
      <c r="C30" s="868"/>
      <c r="D30" s="533">
        <v>100</v>
      </c>
      <c r="E30" s="868"/>
      <c r="F30" s="568" t="e">
        <f>LOOKUP(E30,87:87,88:88)-LOOKUP(C30,87:87,88:88)+100</f>
        <v>#N/A</v>
      </c>
      <c r="G30" s="868"/>
      <c r="H30" s="533" t="e">
        <f>LOOKUP(G30,87:87,88:88)-LOOKUP(C30,87:87,88:88)+100</f>
        <v>#N/A</v>
      </c>
      <c r="I30" s="868"/>
      <c r="J30" s="533" t="e">
        <f>LOOKUP(I30,87:87,88:88)-LOOKUP(C30,87:87,88:88)+100</f>
        <v>#N/A</v>
      </c>
      <c r="K30" s="574"/>
      <c r="L30" s="2023"/>
      <c r="M30" s="2015"/>
      <c r="N30" s="2015"/>
      <c r="O30" s="2022"/>
      <c r="P30" s="3510"/>
      <c r="Q30" s="1506" t="str">
        <f t="shared" si="11"/>
        <v>建筑面积</v>
      </c>
      <c r="R30" s="1507" t="s">
        <v>8</v>
      </c>
      <c r="S30" s="1508" t="e">
        <f t="shared" si="12"/>
        <v>#N/A</v>
      </c>
      <c r="T30" s="1507" t="s">
        <v>8</v>
      </c>
      <c r="U30" s="1508" t="e">
        <f t="shared" si="13"/>
        <v>#N/A</v>
      </c>
      <c r="V30" s="1507" t="s">
        <v>8</v>
      </c>
      <c r="W30" s="1508" t="e">
        <f t="shared" si="14"/>
        <v>#N/A</v>
      </c>
      <c r="X30" s="1501"/>
      <c r="Y30" s="3510"/>
      <c r="Z30" s="1509" t="str">
        <f t="shared" si="15"/>
        <v>建筑面积</v>
      </c>
      <c r="AA30" s="1510" t="e">
        <f t="shared" si="3"/>
        <v>#N/A</v>
      </c>
      <c r="AB30" s="1510" t="e">
        <f t="shared" si="4"/>
        <v>#N/A</v>
      </c>
      <c r="AC30" s="1510" t="e">
        <f t="shared" si="5"/>
        <v>#N/A</v>
      </c>
    </row>
    <row r="31" spans="1:29" s="1202" customFormat="1" ht="15">
      <c r="A31" s="593"/>
      <c r="B31" s="520" t="s">
        <v>817</v>
      </c>
      <c r="C31" s="920"/>
      <c r="D31" s="252">
        <v>100</v>
      </c>
      <c r="E31" s="920"/>
      <c r="F31" s="568">
        <f>SUMIF(89:89,E31,90:90)-SUMIF(89:89,C31,90:90)+100</f>
        <v>100</v>
      </c>
      <c r="G31" s="920"/>
      <c r="H31" s="533">
        <f>SUMIF(89:89,G31,90:90)-SUMIF(89:89,C31,90:90)+100</f>
        <v>100</v>
      </c>
      <c r="I31" s="920"/>
      <c r="J31" s="533">
        <f>SUMIF(89:89,I31,90:90)-SUMIF(89:89,C31,90:90)+100</f>
        <v>100</v>
      </c>
      <c r="K31" s="577"/>
      <c r="L31" s="2016"/>
      <c r="M31" s="2017"/>
      <c r="N31" s="2017"/>
      <c r="O31" s="2018"/>
      <c r="P31" s="3510"/>
      <c r="Q31" s="1133" t="str">
        <f t="shared" si="11"/>
        <v>是否封闭</v>
      </c>
      <c r="R31" s="1502" t="s">
        <v>8</v>
      </c>
      <c r="S31" s="1503">
        <f t="shared" si="12"/>
        <v>100</v>
      </c>
      <c r="T31" s="1502" t="s">
        <v>8</v>
      </c>
      <c r="U31" s="1503">
        <f t="shared" si="13"/>
        <v>100</v>
      </c>
      <c r="V31" s="1502" t="s">
        <v>8</v>
      </c>
      <c r="W31" s="1503">
        <f t="shared" si="14"/>
        <v>100</v>
      </c>
      <c r="X31" s="1504"/>
      <c r="Y31" s="3510"/>
      <c r="Z31" s="1132" t="str">
        <f t="shared" si="15"/>
        <v>是否封闭</v>
      </c>
      <c r="AA31" s="1505">
        <f t="shared" si="3"/>
        <v>1</v>
      </c>
      <c r="AB31" s="1505">
        <f t="shared" si="4"/>
        <v>1</v>
      </c>
      <c r="AC31" s="1505">
        <f t="shared" si="5"/>
        <v>1</v>
      </c>
    </row>
    <row r="32" spans="1:29" ht="15">
      <c r="A32" s="587"/>
      <c r="B32" s="530">
        <v>111</v>
      </c>
      <c r="C32" s="521"/>
      <c r="D32" s="533">
        <v>100</v>
      </c>
      <c r="E32" s="868"/>
      <c r="F32" s="568">
        <f>SUMIF(91:91,E32,92:92)-SUMIF(91:91,C32,92:92)+100</f>
        <v>100</v>
      </c>
      <c r="G32" s="868"/>
      <c r="H32" s="533">
        <f>SUMIF(91:91,G32,92:92)-SUMIF(91:91,C32,92:92)+100</f>
        <v>100</v>
      </c>
      <c r="I32" s="868"/>
      <c r="J32" s="533">
        <f>SUMIF(91:91,I32,92:92)-SUMIF(91:91,C32,92:92)+100</f>
        <v>100</v>
      </c>
      <c r="K32" s="574"/>
      <c r="L32" s="2023"/>
      <c r="M32" s="2015"/>
      <c r="N32" s="2015"/>
      <c r="O32" s="2022"/>
      <c r="P32" s="3510" t="s">
        <v>543</v>
      </c>
      <c r="Q32" s="1506">
        <f t="shared" si="11"/>
        <v>111</v>
      </c>
      <c r="R32" s="1507" t="s">
        <v>8</v>
      </c>
      <c r="S32" s="1508">
        <f t="shared" si="12"/>
        <v>100</v>
      </c>
      <c r="T32" s="1507" t="s">
        <v>8</v>
      </c>
      <c r="U32" s="1508">
        <f t="shared" si="13"/>
        <v>100</v>
      </c>
      <c r="V32" s="1507" t="s">
        <v>8</v>
      </c>
      <c r="W32" s="1508">
        <f t="shared" si="14"/>
        <v>100</v>
      </c>
      <c r="X32" s="1501"/>
      <c r="Y32" s="3510" t="s">
        <v>543</v>
      </c>
      <c r="Z32" s="1509">
        <f t="shared" si="15"/>
        <v>111</v>
      </c>
      <c r="AA32" s="1510">
        <f t="shared" si="3"/>
        <v>1</v>
      </c>
      <c r="AB32" s="1510">
        <f t="shared" si="4"/>
        <v>1</v>
      </c>
      <c r="AC32" s="1510">
        <f t="shared" si="5"/>
        <v>1</v>
      </c>
    </row>
    <row r="33" spans="1:29" ht="15">
      <c r="A33" s="587"/>
      <c r="B33" s="530">
        <v>111</v>
      </c>
      <c r="C33" s="521"/>
      <c r="D33" s="533">
        <v>100</v>
      </c>
      <c r="E33" s="868"/>
      <c r="F33" s="568">
        <f>SUMIF(93:93,E33,94:94)-SUMIF(93:93,C33,94:94)+100</f>
        <v>100</v>
      </c>
      <c r="G33" s="868"/>
      <c r="H33" s="533">
        <f>SUMIF(93:93,G33,94:94)-SUMIF(93:93,C33,94:94)+100</f>
        <v>100</v>
      </c>
      <c r="I33" s="868"/>
      <c r="J33" s="533">
        <f>SUMIF(93:93,I33,94:94)-SUMIF(93:93,C33,94:94)+100</f>
        <v>100</v>
      </c>
      <c r="K33" s="574"/>
      <c r="L33" s="2023"/>
      <c r="M33" s="2015"/>
      <c r="N33" s="2015"/>
      <c r="O33" s="2022"/>
      <c r="P33" s="3510"/>
      <c r="Q33" s="1506">
        <f t="shared" si="11"/>
        <v>111</v>
      </c>
      <c r="R33" s="1507" t="s">
        <v>8</v>
      </c>
      <c r="S33" s="1508">
        <f t="shared" si="12"/>
        <v>100</v>
      </c>
      <c r="T33" s="1507" t="s">
        <v>8</v>
      </c>
      <c r="U33" s="1508">
        <f t="shared" si="13"/>
        <v>100</v>
      </c>
      <c r="V33" s="1507" t="s">
        <v>8</v>
      </c>
      <c r="W33" s="1508">
        <f t="shared" si="14"/>
        <v>100</v>
      </c>
      <c r="X33" s="1501"/>
      <c r="Y33" s="3510"/>
      <c r="Z33" s="1509">
        <f t="shared" si="15"/>
        <v>111</v>
      </c>
      <c r="AA33" s="1510">
        <f t="shared" si="3"/>
        <v>1</v>
      </c>
      <c r="AB33" s="1510">
        <f t="shared" si="4"/>
        <v>1</v>
      </c>
      <c r="AC33" s="1510">
        <f t="shared" si="5"/>
        <v>1</v>
      </c>
    </row>
    <row r="34" spans="1:29" ht="15.6" thickBot="1">
      <c r="A34" s="874"/>
      <c r="B34" s="537">
        <v>111</v>
      </c>
      <c r="C34" s="538"/>
      <c r="D34" s="539">
        <v>100</v>
      </c>
      <c r="E34" s="932"/>
      <c r="F34" s="854">
        <f>SUMIF(95:95,E34,96:96)-SUMIF(95:95,C34,96:96)+100</f>
        <v>100</v>
      </c>
      <c r="G34" s="932"/>
      <c r="H34" s="539">
        <f>SUMIF(95:95,G34,96:96)-SUMIF(95:95,C34,96:96)+100</f>
        <v>100</v>
      </c>
      <c r="I34" s="932"/>
      <c r="J34" s="539">
        <f>SUMIF(95:95,I34,96:96)-SUMIF(95:95,C34,96:96)+100</f>
        <v>100</v>
      </c>
      <c r="K34" s="574"/>
      <c r="L34" s="2023"/>
      <c r="M34" s="2015"/>
      <c r="N34" s="2015"/>
      <c r="O34" s="2022"/>
      <c r="P34" s="3510"/>
      <c r="Q34" s="1506">
        <f t="shared" si="11"/>
        <v>111</v>
      </c>
      <c r="R34" s="1507" t="s">
        <v>8</v>
      </c>
      <c r="S34" s="1508">
        <f t="shared" si="12"/>
        <v>100</v>
      </c>
      <c r="T34" s="1507" t="s">
        <v>8</v>
      </c>
      <c r="U34" s="1508">
        <f t="shared" si="13"/>
        <v>100</v>
      </c>
      <c r="V34" s="1507" t="s">
        <v>8</v>
      </c>
      <c r="W34" s="1508">
        <f t="shared" si="14"/>
        <v>100</v>
      </c>
      <c r="X34" s="1501"/>
      <c r="Y34" s="3510"/>
      <c r="Z34" s="1509">
        <f t="shared" si="15"/>
        <v>111</v>
      </c>
      <c r="AA34" s="1510">
        <f t="shared" si="3"/>
        <v>1</v>
      </c>
      <c r="AB34" s="1510">
        <f t="shared" si="4"/>
        <v>1</v>
      </c>
      <c r="AC34" s="1510">
        <f t="shared" si="5"/>
        <v>1</v>
      </c>
    </row>
    <row r="35" spans="1:29" ht="14.4">
      <c r="A35" s="600" t="s">
        <v>729</v>
      </c>
      <c r="B35" s="875"/>
      <c r="C35" s="2469" t="s">
        <v>1</v>
      </c>
      <c r="D35" s="2470"/>
      <c r="E35" s="2471"/>
      <c r="F35" s="2472"/>
      <c r="G35" s="2473"/>
      <c r="H35" s="2474"/>
      <c r="I35" s="2471"/>
      <c r="J35" s="2474"/>
      <c r="K35" s="1540"/>
      <c r="L35" s="2025"/>
      <c r="M35" s="2026"/>
      <c r="N35" s="2015"/>
      <c r="O35" s="2026"/>
      <c r="P35" s="3473" t="str">
        <f>A35</f>
        <v>成交单价（元/平方米）</v>
      </c>
      <c r="Q35" s="3473"/>
      <c r="R35" s="3593">
        <f>E35</f>
        <v>0</v>
      </c>
      <c r="S35" s="3593"/>
      <c r="T35" s="3593">
        <f>G35</f>
        <v>0</v>
      </c>
      <c r="U35" s="3593"/>
      <c r="V35" s="3593">
        <f>I35</f>
        <v>0</v>
      </c>
      <c r="W35" s="3593"/>
      <c r="X35" s="1496"/>
      <c r="Y35" s="1515"/>
      <c r="Z35" s="1496"/>
      <c r="AA35" s="1496"/>
      <c r="AB35" s="1496"/>
      <c r="AC35" s="1496"/>
    </row>
    <row r="36" spans="1:29" ht="15" thickBot="1">
      <c r="A36" s="608" t="s">
        <v>2740</v>
      </c>
      <c r="B36" s="876"/>
      <c r="C36" s="2475" t="e">
        <f>R37</f>
        <v>#DIV/0!</v>
      </c>
      <c r="D36" s="3012" t="s">
        <v>2961</v>
      </c>
      <c r="E36" s="2476" t="e">
        <f>R36</f>
        <v>#DIV/0!</v>
      </c>
      <c r="F36" s="3013"/>
      <c r="G36" s="2475" t="e">
        <f>T36</f>
        <v>#DIV/0!</v>
      </c>
      <c r="H36" s="3013"/>
      <c r="I36" s="2476" t="e">
        <f>V36</f>
        <v>#DIV/0!</v>
      </c>
      <c r="J36" s="3013"/>
      <c r="K36" s="3021">
        <f>F36+H36+J36</f>
        <v>0</v>
      </c>
      <c r="L36" s="2025"/>
      <c r="M36" s="2026"/>
      <c r="N36" s="2015"/>
      <c r="O36" s="2026"/>
      <c r="P36" s="3473" t="str">
        <f>A36</f>
        <v>比较价格（元/平方米）</v>
      </c>
      <c r="Q36" s="3473"/>
      <c r="R36" s="3593" t="e">
        <f>IF(F1="售价",ROUND(PRODUCT(R35,AA7:AA34),0),ROUND(PRODUCT(R35,AA7:AA34),1))</f>
        <v>#DIV/0!</v>
      </c>
      <c r="S36" s="3593"/>
      <c r="T36" s="3593" t="e">
        <f>IF(F1="售价",ROUND(PRODUCT(T35,AB7:AB34),0),ROUND(PRODUCT(T35,AB7:AB34),1))</f>
        <v>#DIV/0!</v>
      </c>
      <c r="U36" s="3593"/>
      <c r="V36" s="3593" t="e">
        <f>IF(F1="售价",ROUND(PRODUCT(V35,AC7:AC34),0),ROUND(PRODUCT(V35,AC7:AC34),1))</f>
        <v>#DIV/0!</v>
      </c>
      <c r="W36" s="3593"/>
      <c r="X36" s="1496"/>
      <c r="Y36" s="1496"/>
      <c r="Z36" s="1496"/>
      <c r="AA36" s="1496"/>
      <c r="AB36" s="1496"/>
      <c r="AC36" s="1496"/>
    </row>
    <row r="37" spans="1:29" ht="15" thickBot="1">
      <c r="A37" s="612" t="s">
        <v>2892</v>
      </c>
      <c r="B37" s="613"/>
      <c r="C37" s="2477" t="e">
        <f>R37</f>
        <v>#DIV/0!</v>
      </c>
      <c r="D37" s="2477"/>
      <c r="E37" s="2477"/>
      <c r="F37" s="2477"/>
      <c r="G37" s="2477"/>
      <c r="H37" s="2477"/>
      <c r="I37" s="2477"/>
      <c r="J37" s="2477"/>
      <c r="K37" s="1541"/>
      <c r="L37" s="2025"/>
      <c r="M37" s="2026"/>
      <c r="N37" s="2026"/>
      <c r="O37" s="2026"/>
      <c r="P37" s="3470" t="str">
        <f>A37</f>
        <v>估价对象XX用房的比较价格（楼面单价，元/平方米）</v>
      </c>
      <c r="Q37" s="3471"/>
      <c r="R37" s="3594" t="e">
        <f>IF(F1="售价",ROUND(IF(D36="简单平均",AVERAGE(R36:W36),R36*F36+T36*H36+V36*J36),0),ROUND(IF(D36="简单平均",AVERAGE(R36:V36),R36*F36+T36*H36+V36*J36),1))</f>
        <v>#DIV/0!</v>
      </c>
      <c r="S37" s="3594"/>
      <c r="T37" s="3594"/>
      <c r="U37" s="3594"/>
      <c r="V37" s="3594"/>
      <c r="W37" s="3594"/>
      <c r="X37" s="1496"/>
      <c r="Y37" s="1496"/>
      <c r="Z37" s="1496"/>
      <c r="AA37" s="1496"/>
      <c r="AB37" s="1496"/>
      <c r="AC37" s="1496"/>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550</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551</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7" customFormat="1" ht="13.5" customHeight="1">
      <c r="A42" s="3213"/>
      <c r="B42" s="3213"/>
      <c r="C42" s="615" t="s">
        <v>552</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7"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2.2" thickBot="1">
      <c r="A45" s="1518" t="s">
        <v>567</v>
      </c>
      <c r="B45" s="1496"/>
      <c r="C45" s="1517"/>
      <c r="D45" s="1517"/>
      <c r="E45" s="1517"/>
      <c r="F45" s="1519"/>
      <c r="G45" s="1519"/>
      <c r="H45" s="1517"/>
      <c r="I45" s="1517"/>
      <c r="J45" s="1517"/>
      <c r="K45" s="1520"/>
      <c r="L45" s="1516"/>
      <c r="M45" s="1517"/>
      <c r="N45" s="2037"/>
      <c r="O45" s="2037"/>
      <c r="P45" s="2037"/>
      <c r="Q45" s="2038"/>
      <c r="R45" s="2026"/>
      <c r="S45" s="2026"/>
      <c r="T45" s="2026"/>
      <c r="U45" s="2026"/>
      <c r="V45" s="2026"/>
      <c r="W45" s="2026"/>
      <c r="X45" s="2026"/>
      <c r="Y45" s="2026"/>
      <c r="Z45" s="2026"/>
      <c r="AA45" s="2026"/>
      <c r="AB45" s="2026"/>
      <c r="AC45" s="2026"/>
    </row>
    <row r="46" spans="1:29" s="1299" customFormat="1" ht="14.4">
      <c r="A46" s="636" t="s">
        <v>522</v>
      </c>
      <c r="B46" s="637"/>
      <c r="C46" s="2518" t="str">
        <f>YEAR(C7)&amp;"-"&amp;MONTH(C7)</f>
        <v>2020-12</v>
      </c>
      <c r="D46" s="2520">
        <f>EDATE(C46,-1)</f>
        <v>44136</v>
      </c>
      <c r="E46" s="2520">
        <f t="shared" ref="E46:O46" si="16">EDATE(D46,-1)</f>
        <v>44105</v>
      </c>
      <c r="F46" s="2520">
        <f t="shared" si="16"/>
        <v>44075</v>
      </c>
      <c r="G46" s="2520">
        <f t="shared" si="16"/>
        <v>44044</v>
      </c>
      <c r="H46" s="2520">
        <f t="shared" si="16"/>
        <v>44013</v>
      </c>
      <c r="I46" s="2520">
        <f t="shared" si="16"/>
        <v>43983</v>
      </c>
      <c r="J46" s="2520">
        <f t="shared" si="16"/>
        <v>43952</v>
      </c>
      <c r="K46" s="2520">
        <f t="shared" si="16"/>
        <v>43922</v>
      </c>
      <c r="L46" s="2520">
        <f t="shared" si="16"/>
        <v>43891</v>
      </c>
      <c r="M46" s="2520">
        <f t="shared" si="16"/>
        <v>43862</v>
      </c>
      <c r="N46" s="2520">
        <f t="shared" si="16"/>
        <v>43831</v>
      </c>
      <c r="O46" s="2520">
        <f t="shared" si="16"/>
        <v>43800</v>
      </c>
      <c r="P46" s="2040"/>
      <c r="Q46" s="2041"/>
      <c r="R46" s="2041"/>
      <c r="S46" s="2041"/>
      <c r="T46" s="2041"/>
      <c r="U46" s="2041"/>
      <c r="V46" s="2041"/>
      <c r="W46" s="2041"/>
      <c r="X46" s="2041"/>
      <c r="Y46" s="2041"/>
      <c r="Z46" s="2041"/>
      <c r="AA46" s="2041"/>
      <c r="AB46" s="2041"/>
      <c r="AC46" s="2041"/>
    </row>
    <row r="47" spans="1:29" s="1202" customFormat="1">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2" customFormat="1" ht="15" thickBot="1">
      <c r="A48" s="644" t="s">
        <v>568</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2" customFormat="1" ht="14.4">
      <c r="A49" s="650" t="s">
        <v>524</v>
      </c>
      <c r="B49" s="639"/>
      <c r="C49" s="651" t="s">
        <v>569</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2" customFormat="1" ht="14.4"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ht="14.4">
      <c r="A51" s="655" t="s">
        <v>570</v>
      </c>
      <c r="B51" s="656" t="s">
        <v>527</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4.4"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9.4" thickTop="1">
      <c r="A53" s="660"/>
      <c r="B53" s="664" t="s">
        <v>530</v>
      </c>
      <c r="C53" s="665" t="s">
        <v>730</v>
      </c>
      <c r="D53" s="665" t="s">
        <v>731</v>
      </c>
      <c r="E53" s="665" t="s">
        <v>732</v>
      </c>
      <c r="F53" s="665" t="s">
        <v>733</v>
      </c>
      <c r="G53" s="665" t="s">
        <v>734</v>
      </c>
      <c r="H53" s="665" t="s">
        <v>735</v>
      </c>
      <c r="I53" s="665" t="s">
        <v>736</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4.4"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4.4" thickTop="1">
      <c r="A55" s="660"/>
      <c r="B55" s="923">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4.4"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2" customFormat="1" ht="14.4"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2" customFormat="1" ht="14.4"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2" customFormat="1" ht="14.4"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2" customFormat="1" ht="14.4"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532</v>
      </c>
      <c r="B61" s="656" t="s">
        <v>579</v>
      </c>
      <c r="C61" s="694" t="s">
        <v>572</v>
      </c>
      <c r="D61" s="694" t="s">
        <v>573</v>
      </c>
      <c r="E61" s="694" t="s">
        <v>574</v>
      </c>
      <c r="F61" s="694" t="s">
        <v>575</v>
      </c>
      <c r="G61" s="694" t="s">
        <v>576</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4.4"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 thickTop="1">
      <c r="A63" s="660"/>
      <c r="B63" s="1809" t="s">
        <v>2538</v>
      </c>
      <c r="C63" s="699" t="s">
        <v>572</v>
      </c>
      <c r="D63" s="699" t="s">
        <v>573</v>
      </c>
      <c r="E63" s="699" t="s">
        <v>574</v>
      </c>
      <c r="F63" s="699" t="s">
        <v>575</v>
      </c>
      <c r="G63" s="699" t="s">
        <v>576</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4.4"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4.4" thickBot="1">
      <c r="A66" s="660"/>
      <c r="B66" s="672"/>
      <c r="C66" s="670">
        <v>100</v>
      </c>
      <c r="D66" s="670">
        <f>C66-$K18</f>
        <v>100</v>
      </c>
      <c r="E66" s="670">
        <f>D66-$K18</f>
        <v>100</v>
      </c>
      <c r="F66" s="670">
        <f>E66-$K18</f>
        <v>100</v>
      </c>
      <c r="G66" s="670">
        <f>F66-$K18</f>
        <v>100</v>
      </c>
      <c r="H66" s="923"/>
      <c r="I66" s="923"/>
      <c r="J66" s="923"/>
      <c r="K66" s="923"/>
      <c r="L66" s="923"/>
      <c r="M66" s="552"/>
      <c r="N66" s="2046"/>
      <c r="O66" s="2046"/>
      <c r="P66" s="2045"/>
      <c r="Q66" s="2038"/>
      <c r="R66" s="2026"/>
      <c r="S66" s="2026"/>
      <c r="T66" s="2026"/>
      <c r="U66" s="2026"/>
      <c r="V66" s="2026"/>
      <c r="W66" s="2026"/>
      <c r="X66" s="2026"/>
      <c r="Y66" s="2026"/>
      <c r="Z66" s="2026"/>
      <c r="AA66" s="2026"/>
      <c r="AB66" s="2026"/>
      <c r="AC66" s="2026"/>
    </row>
    <row r="67" spans="1:29" ht="15" thickTop="1">
      <c r="A67" s="660"/>
      <c r="B67" s="664" t="s">
        <v>737</v>
      </c>
      <c r="C67" s="699" t="s">
        <v>572</v>
      </c>
      <c r="D67" s="699" t="s">
        <v>573</v>
      </c>
      <c r="E67" s="699" t="s">
        <v>574</v>
      </c>
      <c r="F67" s="699" t="s">
        <v>575</v>
      </c>
      <c r="G67" s="699" t="s">
        <v>576</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4.4"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 thickTop="1">
      <c r="A69" s="660"/>
      <c r="B69" s="664" t="s">
        <v>738</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4.4"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2" customFormat="1" ht="14.4" thickTop="1">
      <c r="A71" s="700"/>
      <c r="B71" s="664">
        <f>B23</f>
        <v>111</v>
      </c>
      <c r="C71" s="534"/>
      <c r="D71" s="534"/>
      <c r="E71" s="534"/>
      <c r="F71" s="534"/>
      <c r="G71" s="679"/>
      <c r="H71" s="679"/>
      <c r="I71" s="679"/>
      <c r="J71" s="679"/>
      <c r="K71" s="679"/>
      <c r="L71" s="878"/>
      <c r="M71" s="879"/>
      <c r="N71" s="2042"/>
      <c r="O71" s="2042"/>
      <c r="P71" s="2045"/>
      <c r="Q71" s="2038"/>
      <c r="R71" s="1904"/>
      <c r="S71" s="1904"/>
      <c r="T71" s="1904"/>
      <c r="U71" s="1904"/>
      <c r="V71" s="1904"/>
      <c r="W71" s="1904"/>
      <c r="X71" s="1904"/>
      <c r="Y71" s="1904"/>
      <c r="Z71" s="1904"/>
      <c r="AA71" s="1904"/>
      <c r="AB71" s="1904"/>
      <c r="AC71" s="1904"/>
    </row>
    <row r="72" spans="1:29" s="1202" customFormat="1" ht="14.4"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2" customFormat="1" ht="14.4" thickTop="1">
      <c r="A73" s="700"/>
      <c r="B73" s="664">
        <f>B24</f>
        <v>111</v>
      </c>
      <c r="C73" s="534"/>
      <c r="D73" s="534"/>
      <c r="E73" s="534"/>
      <c r="F73" s="534"/>
      <c r="G73" s="679"/>
      <c r="H73" s="679"/>
      <c r="I73" s="679"/>
      <c r="J73" s="679"/>
      <c r="K73" s="679"/>
      <c r="L73" s="679"/>
      <c r="M73" s="879"/>
      <c r="N73" s="2042"/>
      <c r="O73" s="2042"/>
      <c r="P73" s="2045"/>
      <c r="Q73" s="2038"/>
      <c r="R73" s="1904"/>
      <c r="S73" s="1904"/>
      <c r="T73" s="1904"/>
      <c r="U73" s="1904"/>
      <c r="V73" s="1904"/>
      <c r="W73" s="1904"/>
      <c r="X73" s="1904"/>
      <c r="Y73" s="1904"/>
      <c r="Z73" s="1904"/>
      <c r="AA73" s="1904"/>
      <c r="AB73" s="1904"/>
      <c r="AC73" s="1904"/>
    </row>
    <row r="74" spans="1:29" s="1202" customFormat="1" ht="14.4"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2" customFormat="1" ht="14.4"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2" customFormat="1" ht="14.4"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544</v>
      </c>
      <c r="B77" s="656" t="s">
        <v>744</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4.4"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 thickTop="1">
      <c r="A79" s="660"/>
      <c r="B79" s="664" t="s">
        <v>809</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c r="A80" s="660"/>
      <c r="B80" s="672"/>
      <c r="C80" s="882">
        <v>0.5</v>
      </c>
      <c r="D80" s="882">
        <v>0.6</v>
      </c>
      <c r="E80" s="882">
        <v>0.7</v>
      </c>
      <c r="F80" s="882">
        <v>0.8</v>
      </c>
      <c r="G80" s="882">
        <v>0.9</v>
      </c>
      <c r="H80" s="882">
        <v>1.0001</v>
      </c>
      <c r="I80" s="923"/>
      <c r="J80" s="923"/>
      <c r="K80" s="933"/>
      <c r="L80" s="934"/>
      <c r="M80" s="935"/>
      <c r="N80" s="2042"/>
      <c r="O80" s="2042"/>
      <c r="P80" s="2045"/>
      <c r="Q80" s="2038"/>
      <c r="R80" s="2026"/>
      <c r="S80" s="2026"/>
      <c r="T80" s="2026"/>
      <c r="U80" s="2026"/>
      <c r="V80" s="2026"/>
      <c r="W80" s="2026"/>
      <c r="X80" s="2026"/>
      <c r="Y80" s="2026"/>
      <c r="Z80" s="2026"/>
      <c r="AA80" s="2026"/>
      <c r="AB80" s="2026"/>
      <c r="AC80" s="2026"/>
    </row>
    <row r="81" spans="1:29" s="1292" customFormat="1" ht="14.4"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810</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4.4"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818</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819</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4.4"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2" customFormat="1" ht="15" thickTop="1">
      <c r="A89" s="719"/>
      <c r="B89" s="664" t="s">
        <v>820</v>
      </c>
      <c r="C89" s="679"/>
      <c r="D89" s="679"/>
      <c r="E89" s="679"/>
      <c r="F89" s="679"/>
      <c r="G89" s="679"/>
      <c r="H89" s="679"/>
      <c r="I89" s="679"/>
      <c r="J89" s="679"/>
      <c r="K89" s="679"/>
      <c r="L89" s="679"/>
      <c r="M89" s="879"/>
      <c r="N89" s="2047"/>
      <c r="O89" s="2047"/>
      <c r="P89" s="2048"/>
      <c r="Q89" s="2049"/>
      <c r="R89" s="2050"/>
      <c r="S89" s="2050"/>
      <c r="T89" s="2050"/>
      <c r="U89" s="2050"/>
      <c r="V89" s="2050"/>
      <c r="W89" s="2050"/>
      <c r="X89" s="2050"/>
      <c r="Y89" s="2050"/>
      <c r="Z89" s="2050"/>
      <c r="AA89" s="2050"/>
      <c r="AB89" s="2050"/>
      <c r="AC89" s="2050"/>
    </row>
    <row r="90" spans="1:29" s="1292" customFormat="1" ht="14.4"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4.4"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4.4"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4.4"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4.4" thickTop="1">
      <c r="A95" s="726"/>
      <c r="B95" s="905">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4.4"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4.4"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C7:Q40"/>
    </sheetView>
  </sheetViews>
  <sheetFormatPr defaultColWidth="9" defaultRowHeight="13.2"/>
  <cols>
    <col min="1" max="1" width="11.44140625" style="1203" customWidth="1"/>
    <col min="2" max="2" width="9.2187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4"/>
    <col min="36" max="16384" width="9" style="1203"/>
  </cols>
  <sheetData>
    <row r="1" spans="1:45" s="254" customFormat="1" ht="14.25" customHeight="1" thickBot="1">
      <c r="A1" s="362"/>
      <c r="B1" s="2113" t="s">
        <v>2290</v>
      </c>
      <c r="C1" s="3602" t="s">
        <v>2291</v>
      </c>
      <c r="D1" s="3603"/>
      <c r="E1" s="3603"/>
      <c r="F1" s="3603"/>
      <c r="G1" s="3603"/>
      <c r="H1" s="3603"/>
      <c r="I1" s="3603"/>
      <c r="J1" s="3603"/>
      <c r="K1" s="3603"/>
      <c r="L1" s="3603"/>
      <c r="M1" s="3603"/>
      <c r="N1" s="3603"/>
      <c r="O1" s="3603"/>
      <c r="P1" s="3603"/>
      <c r="Q1" s="3603"/>
      <c r="R1" s="3603"/>
      <c r="S1" s="3604"/>
      <c r="T1" s="2113" t="s">
        <v>2292</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5" t="str">
        <f>S3&amp;"(含)"&amp;"-"</f>
        <v>(含)-</v>
      </c>
      <c r="T2" s="939"/>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40"/>
      <c r="C3" s="941"/>
      <c r="D3" s="942"/>
      <c r="E3" s="942"/>
      <c r="F3" s="942"/>
      <c r="G3" s="942"/>
      <c r="H3" s="942"/>
      <c r="I3" s="942"/>
      <c r="J3" s="943"/>
      <c r="K3" s="943"/>
      <c r="L3" s="944"/>
      <c r="M3" s="2118"/>
      <c r="N3" s="2119"/>
      <c r="O3" s="942"/>
      <c r="P3" s="942"/>
      <c r="Q3" s="942"/>
      <c r="R3" s="942"/>
      <c r="S3" s="2120"/>
      <c r="T3" s="945"/>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8"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2885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8"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2884</v>
      </c>
      <c r="C7" s="1874"/>
      <c r="D7" s="1875"/>
      <c r="E7" s="1875"/>
      <c r="F7" s="1875"/>
      <c r="G7" s="1875"/>
      <c r="H7" s="1875"/>
      <c r="I7" s="1875"/>
      <c r="J7" s="1875"/>
      <c r="K7" s="1875"/>
      <c r="L7" s="1875"/>
      <c r="M7" s="2138"/>
      <c r="N7" s="2139"/>
      <c r="O7" s="2140"/>
      <c r="P7" s="2141"/>
      <c r="Q7" s="2142"/>
      <c r="R7" s="2143"/>
      <c r="S7" s="2144"/>
      <c r="T7" s="946"/>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8"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2883</v>
      </c>
      <c r="C9" s="1874"/>
      <c r="D9" s="1875"/>
      <c r="E9" s="1875"/>
      <c r="F9" s="1875"/>
      <c r="G9" s="1875"/>
      <c r="H9" s="1875"/>
      <c r="I9" s="1875"/>
      <c r="J9" s="1875"/>
      <c r="K9" s="1875"/>
      <c r="L9" s="1876"/>
      <c r="M9" s="2138"/>
      <c r="N9" s="2139"/>
      <c r="O9" s="2140"/>
      <c r="P9" s="2141"/>
      <c r="Q9" s="2142"/>
      <c r="R9" s="2143"/>
      <c r="S9" s="2144"/>
      <c r="T9" s="946"/>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8"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2896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8"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2882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8"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2881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8"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2294</v>
      </c>
      <c r="B17" s="2157" t="s">
        <v>2295</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8"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6"/>
      <c r="C19" s="1901"/>
      <c r="D19" s="1901"/>
      <c r="E19" s="1901"/>
      <c r="F19" s="1901"/>
      <c r="G19" s="1901"/>
      <c r="H19" s="1901"/>
      <c r="I19" s="1901"/>
      <c r="J19" s="1901"/>
      <c r="K19" s="1901"/>
      <c r="L19" s="1901"/>
      <c r="M19" s="1901"/>
      <c r="N19" s="1901"/>
      <c r="O19" s="1901"/>
      <c r="P19" s="1901"/>
      <c r="Q19" s="1901"/>
      <c r="R19" s="2104"/>
      <c r="S19" s="1910"/>
    </row>
    <row r="20" spans="1:45" ht="15.6">
      <c r="A20" s="947" t="s">
        <v>821</v>
      </c>
      <c r="B20" s="764">
        <f>S22</f>
        <v>0</v>
      </c>
      <c r="C20" s="1901"/>
      <c r="D20" s="1901"/>
      <c r="E20" s="1901"/>
      <c r="F20" s="1901"/>
      <c r="G20" s="1901"/>
      <c r="H20" s="1901"/>
      <c r="I20" s="1901"/>
      <c r="J20" s="1901"/>
      <c r="K20" s="1901"/>
      <c r="L20" s="1901"/>
      <c r="M20" s="1901"/>
      <c r="N20" s="1901"/>
      <c r="O20" s="1901"/>
      <c r="P20" s="1901"/>
      <c r="Q20" s="1901"/>
      <c r="R20" s="2104"/>
      <c r="S20" s="1910"/>
    </row>
    <row r="21" spans="1:45" ht="15.6">
      <c r="A21" s="947"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822</v>
      </c>
      <c r="B22" s="53">
        <f>SUM(B24:B10000)</f>
        <v>0</v>
      </c>
      <c r="C22" s="3599" t="s">
        <v>20</v>
      </c>
      <c r="D22" s="3600"/>
      <c r="E22" s="3600"/>
      <c r="F22" s="3600"/>
      <c r="G22" s="3600"/>
      <c r="H22" s="3600"/>
      <c r="I22" s="3600"/>
      <c r="J22" s="3600"/>
      <c r="K22" s="3600"/>
      <c r="L22" s="3600"/>
      <c r="M22" s="3600"/>
      <c r="N22" s="3600"/>
      <c r="O22" s="3600"/>
      <c r="P22" s="3600"/>
      <c r="Q22" s="3601"/>
      <c r="R22" s="483" t="e">
        <f>ROUND(S22*10000/B22,0)</f>
        <v>#DIV/0!</v>
      </c>
      <c r="S22" s="53">
        <f>SUM(S24:S10000)</f>
        <v>0</v>
      </c>
    </row>
    <row r="23" spans="1:45" s="1542" customFormat="1" ht="24">
      <c r="A23" s="17" t="s">
        <v>823</v>
      </c>
      <c r="B23" s="2859" t="s">
        <v>2904</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4" t="s">
        <v>825</v>
      </c>
      <c r="S23" s="17" t="s">
        <v>826</v>
      </c>
      <c r="T23" s="18"/>
      <c r="U23" s="18"/>
      <c r="V23" s="18"/>
      <c r="W23" s="18"/>
      <c r="X23" s="18"/>
      <c r="Y23" s="18"/>
      <c r="Z23" s="18"/>
      <c r="AA23" s="18"/>
      <c r="AB23" s="18"/>
      <c r="AC23" s="18"/>
      <c r="AD23" s="18"/>
      <c r="AE23" s="18"/>
      <c r="AF23" s="18"/>
      <c r="AG23" s="18"/>
      <c r="AH23" s="18"/>
      <c r="AI23" s="18"/>
    </row>
    <row r="24" spans="1:45" s="1543" customFormat="1">
      <c r="A24" s="948" t="s">
        <v>827</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3">
        <f>IF(B25="",0,ROUND($R$24*C25*E25*G25*I25*K25*M25*O25*Q25,0))</f>
        <v>0</v>
      </c>
      <c r="S25" s="788">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3">
        <f t="shared" ref="R26:R89" si="20">IF(B26="",0,ROUND($R$24*C26*E26*G26*I26*K26*M26*O26*Q26,0))</f>
        <v>0</v>
      </c>
      <c r="S26" s="788">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3">
        <f t="shared" si="20"/>
        <v>0</v>
      </c>
      <c r="S27" s="788">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3">
        <f t="shared" si="20"/>
        <v>0</v>
      </c>
      <c r="S28" s="788">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3">
        <f t="shared" si="20"/>
        <v>0</v>
      </c>
      <c r="S29" s="788">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3">
        <f t="shared" si="20"/>
        <v>0</v>
      </c>
      <c r="S30" s="788">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3">
        <f t="shared" si="20"/>
        <v>0</v>
      </c>
      <c r="S31" s="788">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3">
        <f t="shared" si="20"/>
        <v>0</v>
      </c>
      <c r="S32" s="788">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3">
        <f t="shared" si="20"/>
        <v>0</v>
      </c>
      <c r="S33" s="788">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3">
        <f t="shared" si="20"/>
        <v>0</v>
      </c>
      <c r="S34" s="788">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3">
        <f t="shared" si="20"/>
        <v>0</v>
      </c>
      <c r="S35" s="788">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3">
        <f t="shared" si="20"/>
        <v>0</v>
      </c>
      <c r="S36" s="788">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3">
        <f t="shared" si="20"/>
        <v>0</v>
      </c>
      <c r="S37" s="788">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3">
        <f t="shared" si="20"/>
        <v>0</v>
      </c>
      <c r="S38" s="788">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3">
        <f t="shared" si="20"/>
        <v>0</v>
      </c>
      <c r="S39" s="788">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3">
        <f t="shared" si="20"/>
        <v>0</v>
      </c>
      <c r="S40" s="788">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3">
        <f t="shared" si="20"/>
        <v>0</v>
      </c>
      <c r="S41" s="788">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3">
        <f t="shared" si="20"/>
        <v>0</v>
      </c>
      <c r="S42" s="788">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3">
        <f t="shared" si="20"/>
        <v>0</v>
      </c>
      <c r="S43" s="788">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3">
        <f t="shared" si="20"/>
        <v>0</v>
      </c>
      <c r="S44" s="788">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3">
        <f t="shared" si="20"/>
        <v>0</v>
      </c>
      <c r="S45" s="788">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3">
        <f t="shared" si="20"/>
        <v>0</v>
      </c>
      <c r="S46" s="788">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3">
        <f t="shared" si="20"/>
        <v>0</v>
      </c>
      <c r="S47" s="788">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3">
        <f t="shared" si="20"/>
        <v>0</v>
      </c>
      <c r="S48" s="788">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3">
        <f t="shared" si="20"/>
        <v>0</v>
      </c>
      <c r="S49" s="788">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3">
        <f t="shared" si="20"/>
        <v>0</v>
      </c>
      <c r="S50" s="788">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3">
        <f t="shared" si="20"/>
        <v>0</v>
      </c>
      <c r="S51" s="788">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3">
        <f t="shared" si="20"/>
        <v>0</v>
      </c>
      <c r="S52" s="788">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3">
        <f t="shared" si="20"/>
        <v>0</v>
      </c>
      <c r="S53" s="788">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3">
        <f t="shared" si="20"/>
        <v>0</v>
      </c>
      <c r="S54" s="788">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3">
        <f t="shared" si="20"/>
        <v>0</v>
      </c>
      <c r="S55" s="788">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3">
        <f t="shared" si="20"/>
        <v>0</v>
      </c>
      <c r="S56" s="788">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3">
        <f t="shared" si="20"/>
        <v>0</v>
      </c>
      <c r="S57" s="788">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3">
        <f t="shared" si="20"/>
        <v>0</v>
      </c>
      <c r="S58" s="788">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3">
        <f t="shared" si="20"/>
        <v>0</v>
      </c>
      <c r="S59" s="788">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3">
        <f t="shared" si="20"/>
        <v>0</v>
      </c>
      <c r="S60" s="788">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3">
        <f t="shared" si="20"/>
        <v>0</v>
      </c>
      <c r="S61" s="788">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3">
        <f t="shared" si="20"/>
        <v>0</v>
      </c>
      <c r="S62" s="788">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3">
        <f t="shared" si="20"/>
        <v>0</v>
      </c>
      <c r="S63" s="788">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3">
        <f t="shared" si="20"/>
        <v>0</v>
      </c>
      <c r="S64" s="788">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3">
        <f t="shared" si="20"/>
        <v>0</v>
      </c>
      <c r="S65" s="788">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3">
        <f t="shared" si="20"/>
        <v>0</v>
      </c>
      <c r="S66" s="788">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3">
        <f t="shared" si="20"/>
        <v>0</v>
      </c>
      <c r="S67" s="788">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3">
        <f t="shared" si="20"/>
        <v>0</v>
      </c>
      <c r="S68" s="788">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3">
        <f t="shared" si="20"/>
        <v>0</v>
      </c>
      <c r="S69" s="788">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3">
        <f t="shared" si="20"/>
        <v>0</v>
      </c>
      <c r="S70" s="788">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3">
        <f t="shared" si="20"/>
        <v>0</v>
      </c>
      <c r="S71" s="788">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3">
        <f t="shared" si="20"/>
        <v>0</v>
      </c>
      <c r="S72" s="788">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3">
        <f t="shared" si="20"/>
        <v>0</v>
      </c>
      <c r="S73" s="788">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3">
        <f t="shared" si="20"/>
        <v>0</v>
      </c>
      <c r="S74" s="788">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3">
        <f t="shared" si="20"/>
        <v>0</v>
      </c>
      <c r="S75" s="788">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3">
        <f t="shared" si="20"/>
        <v>0</v>
      </c>
      <c r="S76" s="788">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3">
        <f t="shared" si="20"/>
        <v>0</v>
      </c>
      <c r="S77" s="788">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3">
        <f t="shared" si="20"/>
        <v>0</v>
      </c>
      <c r="S78" s="788">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3">
        <f t="shared" si="20"/>
        <v>0</v>
      </c>
      <c r="S79" s="788">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3">
        <f t="shared" si="20"/>
        <v>0</v>
      </c>
      <c r="S80" s="788">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3">
        <f t="shared" si="20"/>
        <v>0</v>
      </c>
      <c r="S81" s="788">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3">
        <f t="shared" si="20"/>
        <v>0</v>
      </c>
      <c r="S82" s="788">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3">
        <f t="shared" si="20"/>
        <v>0</v>
      </c>
      <c r="S83" s="788">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3">
        <f t="shared" si="20"/>
        <v>0</v>
      </c>
      <c r="S84" s="788">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3">
        <f t="shared" si="20"/>
        <v>0</v>
      </c>
      <c r="S85" s="788">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3">
        <f t="shared" si="20"/>
        <v>0</v>
      </c>
      <c r="S86" s="788">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3">
        <f t="shared" si="20"/>
        <v>0</v>
      </c>
      <c r="S87" s="788">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3">
        <f t="shared" si="20"/>
        <v>0</v>
      </c>
      <c r="S88" s="788">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3">
        <f t="shared" si="20"/>
        <v>0</v>
      </c>
      <c r="S89" s="788">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3">
        <f t="shared" ref="R90:R153" si="31">IF(B90="",0,ROUND($R$24*C90*E90*G90*I90*K90*M90*O90*Q90,0))</f>
        <v>0</v>
      </c>
      <c r="S90" s="788">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3">
        <f t="shared" si="31"/>
        <v>0</v>
      </c>
      <c r="S91" s="788">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3">
        <f t="shared" si="31"/>
        <v>0</v>
      </c>
      <c r="S92" s="788">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3">
        <f t="shared" si="31"/>
        <v>0</v>
      </c>
      <c r="S93" s="788">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3">
        <f t="shared" si="31"/>
        <v>0</v>
      </c>
      <c r="S94" s="788">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3">
        <f t="shared" si="31"/>
        <v>0</v>
      </c>
      <c r="S95" s="788">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3">
        <f t="shared" si="31"/>
        <v>0</v>
      </c>
      <c r="S96" s="788">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3">
        <f t="shared" si="31"/>
        <v>0</v>
      </c>
      <c r="S97" s="788">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3">
        <f t="shared" si="31"/>
        <v>0</v>
      </c>
      <c r="S98" s="788">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3">
        <f t="shared" si="31"/>
        <v>0</v>
      </c>
      <c r="S99" s="788">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3">
        <f t="shared" si="31"/>
        <v>0</v>
      </c>
      <c r="S100" s="788">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3">
        <f t="shared" si="31"/>
        <v>0</v>
      </c>
      <c r="S101" s="788">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3">
        <f t="shared" si="31"/>
        <v>0</v>
      </c>
      <c r="S102" s="788">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3">
        <f t="shared" si="31"/>
        <v>0</v>
      </c>
      <c r="S103" s="788">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3">
        <f t="shared" si="31"/>
        <v>0</v>
      </c>
      <c r="S104" s="788">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3">
        <f t="shared" si="31"/>
        <v>0</v>
      </c>
      <c r="S105" s="788">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3">
        <f t="shared" si="31"/>
        <v>0</v>
      </c>
      <c r="S106" s="788">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3">
        <f t="shared" si="31"/>
        <v>0</v>
      </c>
      <c r="S107" s="788">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3">
        <f t="shared" si="31"/>
        <v>0</v>
      </c>
      <c r="S108" s="788">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3">
        <f t="shared" si="31"/>
        <v>0</v>
      </c>
      <c r="S109" s="788">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3">
        <f t="shared" si="31"/>
        <v>0</v>
      </c>
      <c r="S110" s="788">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3">
        <f t="shared" si="31"/>
        <v>0</v>
      </c>
      <c r="S111" s="788">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3">
        <f t="shared" si="31"/>
        <v>0</v>
      </c>
      <c r="S112" s="788">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3">
        <f t="shared" si="31"/>
        <v>0</v>
      </c>
      <c r="S113" s="788">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3">
        <f t="shared" si="31"/>
        <v>0</v>
      </c>
      <c r="S114" s="788">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3">
        <f t="shared" si="31"/>
        <v>0</v>
      </c>
      <c r="S115" s="788">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3">
        <f t="shared" si="31"/>
        <v>0</v>
      </c>
      <c r="S116" s="788">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3">
        <f t="shared" si="31"/>
        <v>0</v>
      </c>
      <c r="S117" s="788">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3">
        <f t="shared" si="31"/>
        <v>0</v>
      </c>
      <c r="S118" s="788">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3">
        <f t="shared" si="31"/>
        <v>0</v>
      </c>
      <c r="S119" s="788">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3">
        <f t="shared" si="31"/>
        <v>0</v>
      </c>
      <c r="S120" s="788">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3">
        <f t="shared" si="31"/>
        <v>0</v>
      </c>
      <c r="S121" s="788">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3">
        <f t="shared" si="31"/>
        <v>0</v>
      </c>
      <c r="S122" s="788">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3">
        <f t="shared" si="31"/>
        <v>0</v>
      </c>
      <c r="S123" s="788">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3">
        <f t="shared" si="31"/>
        <v>0</v>
      </c>
      <c r="S124" s="788">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3">
        <f t="shared" si="31"/>
        <v>0</v>
      </c>
      <c r="S125" s="788">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3">
        <f t="shared" si="31"/>
        <v>0</v>
      </c>
      <c r="S126" s="788">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3">
        <f t="shared" si="31"/>
        <v>0</v>
      </c>
      <c r="S127" s="788">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3">
        <f t="shared" si="31"/>
        <v>0</v>
      </c>
      <c r="S128" s="788">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3">
        <f t="shared" si="31"/>
        <v>0</v>
      </c>
      <c r="S129" s="788">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3">
        <f t="shared" si="31"/>
        <v>0</v>
      </c>
      <c r="S130" s="788">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3">
        <f t="shared" si="31"/>
        <v>0</v>
      </c>
      <c r="S131" s="788">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3">
        <f t="shared" si="31"/>
        <v>0</v>
      </c>
      <c r="S132" s="788">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3">
        <f t="shared" si="31"/>
        <v>0</v>
      </c>
      <c r="S133" s="788">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3">
        <f t="shared" si="31"/>
        <v>0</v>
      </c>
      <c r="S134" s="788">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3">
        <f t="shared" si="31"/>
        <v>0</v>
      </c>
      <c r="S135" s="788">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3">
        <f t="shared" si="31"/>
        <v>0</v>
      </c>
      <c r="S136" s="788">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3">
        <f t="shared" si="31"/>
        <v>0</v>
      </c>
      <c r="S137" s="788">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3">
        <f t="shared" si="31"/>
        <v>0</v>
      </c>
      <c r="S138" s="788">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3">
        <f t="shared" si="31"/>
        <v>0</v>
      </c>
      <c r="S139" s="788">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3">
        <f t="shared" si="31"/>
        <v>0</v>
      </c>
      <c r="S140" s="788">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3">
        <f t="shared" si="31"/>
        <v>0</v>
      </c>
      <c r="S141" s="788">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3">
        <f t="shared" si="31"/>
        <v>0</v>
      </c>
      <c r="S142" s="788">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3">
        <f t="shared" si="31"/>
        <v>0</v>
      </c>
      <c r="S143" s="788">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3">
        <f t="shared" si="31"/>
        <v>0</v>
      </c>
      <c r="S144" s="788">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3">
        <f t="shared" si="31"/>
        <v>0</v>
      </c>
      <c r="S145" s="788">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3">
        <f t="shared" si="31"/>
        <v>0</v>
      </c>
      <c r="S146" s="788">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3">
        <f t="shared" si="31"/>
        <v>0</v>
      </c>
      <c r="S147" s="788">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3">
        <f t="shared" si="31"/>
        <v>0</v>
      </c>
      <c r="S148" s="788">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3">
        <f t="shared" si="31"/>
        <v>0</v>
      </c>
      <c r="S149" s="788">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3">
        <f t="shared" si="31"/>
        <v>0</v>
      </c>
      <c r="S150" s="788">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3">
        <f t="shared" si="31"/>
        <v>0</v>
      </c>
      <c r="S151" s="788">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3">
        <f t="shared" si="31"/>
        <v>0</v>
      </c>
      <c r="S152" s="788">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3">
        <f t="shared" si="31"/>
        <v>0</v>
      </c>
      <c r="S153" s="788">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3">
        <f t="shared" ref="R154:R217" si="41">IF(B154="",0,ROUND($R$24*C154*E154*G154*I154*K154*M154*O154*Q154,0))</f>
        <v>0</v>
      </c>
      <c r="S154" s="788">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3">
        <f t="shared" si="41"/>
        <v>0</v>
      </c>
      <c r="S155" s="788">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3">
        <f t="shared" si="41"/>
        <v>0</v>
      </c>
      <c r="S156" s="788">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3">
        <f t="shared" si="41"/>
        <v>0</v>
      </c>
      <c r="S157" s="788">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3">
        <f t="shared" si="41"/>
        <v>0</v>
      </c>
      <c r="S158" s="788">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3">
        <f t="shared" si="41"/>
        <v>0</v>
      </c>
      <c r="S159" s="788">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3">
        <f t="shared" si="41"/>
        <v>0</v>
      </c>
      <c r="S160" s="788">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3">
        <f t="shared" si="41"/>
        <v>0</v>
      </c>
      <c r="S161" s="788">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3">
        <f t="shared" si="41"/>
        <v>0</v>
      </c>
      <c r="S162" s="788">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3">
        <f t="shared" si="41"/>
        <v>0</v>
      </c>
      <c r="S163" s="788">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3">
        <f t="shared" si="41"/>
        <v>0</v>
      </c>
      <c r="S164" s="788">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3">
        <f t="shared" si="41"/>
        <v>0</v>
      </c>
      <c r="S165" s="788">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3">
        <f t="shared" si="41"/>
        <v>0</v>
      </c>
      <c r="S166" s="788">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3">
        <f t="shared" si="41"/>
        <v>0</v>
      </c>
      <c r="S167" s="788">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3">
        <f t="shared" si="41"/>
        <v>0</v>
      </c>
      <c r="S168" s="788">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3">
        <f t="shared" si="41"/>
        <v>0</v>
      </c>
      <c r="S169" s="788">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3">
        <f t="shared" si="41"/>
        <v>0</v>
      </c>
      <c r="S170" s="788">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3">
        <f t="shared" si="41"/>
        <v>0</v>
      </c>
      <c r="S171" s="788">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3">
        <f t="shared" si="41"/>
        <v>0</v>
      </c>
      <c r="S172" s="788">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3">
        <f t="shared" si="41"/>
        <v>0</v>
      </c>
      <c r="S173" s="788">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3">
        <f t="shared" si="41"/>
        <v>0</v>
      </c>
      <c r="S174" s="788">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3">
        <f t="shared" si="41"/>
        <v>0</v>
      </c>
      <c r="S175" s="788">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3">
        <f t="shared" si="41"/>
        <v>0</v>
      </c>
      <c r="S176" s="788">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3">
        <f t="shared" si="41"/>
        <v>0</v>
      </c>
      <c r="S177" s="788">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3">
        <f t="shared" si="41"/>
        <v>0</v>
      </c>
      <c r="S178" s="788">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3">
        <f t="shared" si="41"/>
        <v>0</v>
      </c>
      <c r="S179" s="788">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3">
        <f t="shared" si="41"/>
        <v>0</v>
      </c>
      <c r="S180" s="788">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3">
        <f t="shared" si="41"/>
        <v>0</v>
      </c>
      <c r="S181" s="788">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3">
        <f t="shared" si="41"/>
        <v>0</v>
      </c>
      <c r="S182" s="788">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3">
        <f t="shared" si="41"/>
        <v>0</v>
      </c>
      <c r="S183" s="788">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3">
        <f t="shared" si="41"/>
        <v>0</v>
      </c>
      <c r="S184" s="788">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3">
        <f t="shared" si="41"/>
        <v>0</v>
      </c>
      <c r="S185" s="788">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3">
        <f t="shared" si="41"/>
        <v>0</v>
      </c>
      <c r="S186" s="788">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3">
        <f t="shared" si="41"/>
        <v>0</v>
      </c>
      <c r="S187" s="788">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3">
        <f t="shared" si="41"/>
        <v>0</v>
      </c>
      <c r="S188" s="788">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3">
        <f t="shared" si="41"/>
        <v>0</v>
      </c>
      <c r="S189" s="788">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3">
        <f t="shared" si="41"/>
        <v>0</v>
      </c>
      <c r="S190" s="788">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3">
        <f t="shared" si="41"/>
        <v>0</v>
      </c>
      <c r="S191" s="788">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3">
        <f t="shared" si="41"/>
        <v>0</v>
      </c>
      <c r="S192" s="788">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3">
        <f t="shared" si="41"/>
        <v>0</v>
      </c>
      <c r="S193" s="788">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3">
        <f t="shared" si="41"/>
        <v>0</v>
      </c>
      <c r="S194" s="788">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3">
        <f t="shared" si="41"/>
        <v>0</v>
      </c>
      <c r="S195" s="788">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3">
        <f t="shared" si="41"/>
        <v>0</v>
      </c>
      <c r="S196" s="788">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3">
        <f t="shared" si="41"/>
        <v>0</v>
      </c>
      <c r="S197" s="788">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3">
        <f t="shared" si="41"/>
        <v>0</v>
      </c>
      <c r="S198" s="788">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3">
        <f t="shared" si="41"/>
        <v>0</v>
      </c>
      <c r="S199" s="788">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3">
        <f t="shared" si="41"/>
        <v>0</v>
      </c>
      <c r="S200" s="788">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3">
        <f t="shared" si="41"/>
        <v>0</v>
      </c>
      <c r="S201" s="788">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3">
        <f t="shared" si="41"/>
        <v>0</v>
      </c>
      <c r="S202" s="788">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3">
        <f t="shared" si="41"/>
        <v>0</v>
      </c>
      <c r="S203" s="788">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3">
        <f t="shared" si="41"/>
        <v>0</v>
      </c>
      <c r="S204" s="788">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3">
        <f t="shared" si="41"/>
        <v>0</v>
      </c>
      <c r="S205" s="788">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3">
        <f t="shared" si="41"/>
        <v>0</v>
      </c>
      <c r="S206" s="788">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3">
        <f t="shared" si="41"/>
        <v>0</v>
      </c>
      <c r="S207" s="788">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3">
        <f t="shared" si="41"/>
        <v>0</v>
      </c>
      <c r="S208" s="788">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3">
        <f t="shared" si="41"/>
        <v>0</v>
      </c>
      <c r="S209" s="788">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3">
        <f t="shared" si="41"/>
        <v>0</v>
      </c>
      <c r="S210" s="788">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3">
        <f t="shared" si="41"/>
        <v>0</v>
      </c>
      <c r="S211" s="788">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3">
        <f t="shared" si="41"/>
        <v>0</v>
      </c>
      <c r="S212" s="788">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3">
        <f t="shared" si="41"/>
        <v>0</v>
      </c>
      <c r="S213" s="788">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3">
        <f t="shared" si="41"/>
        <v>0</v>
      </c>
      <c r="S214" s="788">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3">
        <f t="shared" si="41"/>
        <v>0</v>
      </c>
      <c r="S215" s="788">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3">
        <f t="shared" si="41"/>
        <v>0</v>
      </c>
      <c r="S216" s="788">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3">
        <f t="shared" si="41"/>
        <v>0</v>
      </c>
      <c r="S217" s="788">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3">
        <f t="shared" ref="R218:R281" si="51">IF(B218="",0,ROUND($R$24*C218*E218*G218*I218*K218*M218*O218*Q218,0))</f>
        <v>0</v>
      </c>
      <c r="S218" s="788">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3">
        <f t="shared" si="51"/>
        <v>0</v>
      </c>
      <c r="S219" s="788">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3">
        <f t="shared" si="51"/>
        <v>0</v>
      </c>
      <c r="S220" s="788">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3">
        <f t="shared" si="51"/>
        <v>0</v>
      </c>
      <c r="S221" s="788">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3">
        <f t="shared" si="51"/>
        <v>0</v>
      </c>
      <c r="S222" s="788">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3">
        <f t="shared" si="51"/>
        <v>0</v>
      </c>
      <c r="S223" s="788">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3">
        <f t="shared" si="51"/>
        <v>0</v>
      </c>
      <c r="S224" s="788">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3">
        <f t="shared" si="51"/>
        <v>0</v>
      </c>
      <c r="S225" s="788">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3">
        <f t="shared" si="51"/>
        <v>0</v>
      </c>
      <c r="S226" s="788">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3">
        <f t="shared" si="51"/>
        <v>0</v>
      </c>
      <c r="S227" s="788">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3">
        <f t="shared" si="51"/>
        <v>0</v>
      </c>
      <c r="S228" s="788">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3">
        <f t="shared" si="51"/>
        <v>0</v>
      </c>
      <c r="S229" s="788">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3">
        <f t="shared" si="51"/>
        <v>0</v>
      </c>
      <c r="S230" s="788">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3">
        <f t="shared" si="51"/>
        <v>0</v>
      </c>
      <c r="S231" s="788">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3">
        <f t="shared" si="51"/>
        <v>0</v>
      </c>
      <c r="S232" s="788">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3">
        <f t="shared" si="51"/>
        <v>0</v>
      </c>
      <c r="S233" s="788">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3">
        <f t="shared" si="51"/>
        <v>0</v>
      </c>
      <c r="S234" s="788">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3">
        <f t="shared" si="51"/>
        <v>0</v>
      </c>
      <c r="S235" s="788">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3">
        <f t="shared" si="51"/>
        <v>0</v>
      </c>
      <c r="S236" s="788">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3">
        <f t="shared" si="51"/>
        <v>0</v>
      </c>
      <c r="S237" s="788">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3">
        <f t="shared" si="51"/>
        <v>0</v>
      </c>
      <c r="S238" s="788">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3">
        <f t="shared" si="51"/>
        <v>0</v>
      </c>
      <c r="S239" s="788">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3">
        <f t="shared" si="51"/>
        <v>0</v>
      </c>
      <c r="S240" s="788">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3">
        <f t="shared" si="51"/>
        <v>0</v>
      </c>
      <c r="S241" s="788">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3">
        <f t="shared" si="51"/>
        <v>0</v>
      </c>
      <c r="S242" s="788">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3">
        <f t="shared" si="51"/>
        <v>0</v>
      </c>
      <c r="S243" s="788">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3">
        <f t="shared" si="51"/>
        <v>0</v>
      </c>
      <c r="S244" s="788">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3">
        <f t="shared" si="51"/>
        <v>0</v>
      </c>
      <c r="S245" s="788">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3">
        <f t="shared" si="51"/>
        <v>0</v>
      </c>
      <c r="S246" s="788">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3">
        <f t="shared" si="51"/>
        <v>0</v>
      </c>
      <c r="S247" s="788">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3">
        <f t="shared" si="51"/>
        <v>0</v>
      </c>
      <c r="S248" s="788">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3">
        <f t="shared" si="51"/>
        <v>0</v>
      </c>
      <c r="S249" s="788">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3">
        <f t="shared" si="51"/>
        <v>0</v>
      </c>
      <c r="S250" s="788">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3">
        <f t="shared" si="51"/>
        <v>0</v>
      </c>
      <c r="S251" s="788">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3">
        <f t="shared" si="51"/>
        <v>0</v>
      </c>
      <c r="S252" s="788">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3">
        <f t="shared" si="51"/>
        <v>0</v>
      </c>
      <c r="S253" s="788">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3">
        <f t="shared" si="51"/>
        <v>0</v>
      </c>
      <c r="S254" s="788">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3">
        <f t="shared" si="51"/>
        <v>0</v>
      </c>
      <c r="S255" s="788">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3">
        <f t="shared" si="51"/>
        <v>0</v>
      </c>
      <c r="S256" s="788">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3">
        <f t="shared" si="51"/>
        <v>0</v>
      </c>
      <c r="S257" s="788">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3">
        <f t="shared" si="51"/>
        <v>0</v>
      </c>
      <c r="S258" s="788">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3">
        <f t="shared" si="51"/>
        <v>0</v>
      </c>
      <c r="S259" s="788">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3">
        <f t="shared" si="51"/>
        <v>0</v>
      </c>
      <c r="S260" s="788">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3">
        <f t="shared" si="51"/>
        <v>0</v>
      </c>
      <c r="S261" s="788">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3">
        <f t="shared" si="51"/>
        <v>0</v>
      </c>
      <c r="S262" s="788">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3">
        <f t="shared" si="51"/>
        <v>0</v>
      </c>
      <c r="S263" s="788">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3">
        <f t="shared" si="51"/>
        <v>0</v>
      </c>
      <c r="S264" s="788">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3">
        <f t="shared" si="51"/>
        <v>0</v>
      </c>
      <c r="S265" s="788">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3">
        <f t="shared" si="51"/>
        <v>0</v>
      </c>
      <c r="S266" s="788">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3">
        <f t="shared" si="51"/>
        <v>0</v>
      </c>
      <c r="S267" s="788">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3">
        <f t="shared" si="51"/>
        <v>0</v>
      </c>
      <c r="S268" s="788">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3">
        <f t="shared" si="51"/>
        <v>0</v>
      </c>
      <c r="S269" s="788">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3">
        <f t="shared" si="51"/>
        <v>0</v>
      </c>
      <c r="S270" s="788">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3">
        <f t="shared" si="51"/>
        <v>0</v>
      </c>
      <c r="S271" s="788">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3">
        <f t="shared" si="51"/>
        <v>0</v>
      </c>
      <c r="S272" s="788">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3">
        <f t="shared" si="51"/>
        <v>0</v>
      </c>
      <c r="S273" s="788">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3">
        <f t="shared" si="51"/>
        <v>0</v>
      </c>
      <c r="S274" s="788">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3">
        <f t="shared" si="51"/>
        <v>0</v>
      </c>
      <c r="S275" s="788">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3">
        <f t="shared" si="51"/>
        <v>0</v>
      </c>
      <c r="S276" s="788">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3">
        <f t="shared" si="51"/>
        <v>0</v>
      </c>
      <c r="S277" s="788">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3">
        <f t="shared" si="51"/>
        <v>0</v>
      </c>
      <c r="S278" s="788">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3">
        <f t="shared" si="51"/>
        <v>0</v>
      </c>
      <c r="S279" s="788">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3">
        <f t="shared" si="51"/>
        <v>0</v>
      </c>
      <c r="S280" s="788">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3">
        <f t="shared" si="51"/>
        <v>0</v>
      </c>
      <c r="S281" s="788">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3">
        <f t="shared" ref="R282:R345" si="61">IF(B282="",0,ROUND($R$24*C282*E282*G282*I282*K282*M282*O282*Q282,0))</f>
        <v>0</v>
      </c>
      <c r="S282" s="788">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3">
        <f t="shared" si="61"/>
        <v>0</v>
      </c>
      <c r="S283" s="788">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3">
        <f t="shared" si="61"/>
        <v>0</v>
      </c>
      <c r="S284" s="788">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3">
        <f t="shared" si="61"/>
        <v>0</v>
      </c>
      <c r="S285" s="788">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3">
        <f t="shared" si="61"/>
        <v>0</v>
      </c>
      <c r="S286" s="788">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3">
        <f t="shared" si="61"/>
        <v>0</v>
      </c>
      <c r="S287" s="788">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3">
        <f t="shared" si="61"/>
        <v>0</v>
      </c>
      <c r="S288" s="788">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3">
        <f t="shared" si="61"/>
        <v>0</v>
      </c>
      <c r="S289" s="788">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3">
        <f t="shared" si="61"/>
        <v>0</v>
      </c>
      <c r="S290" s="788">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3">
        <f t="shared" si="61"/>
        <v>0</v>
      </c>
      <c r="S291" s="788">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3">
        <f t="shared" si="61"/>
        <v>0</v>
      </c>
      <c r="S292" s="788">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3">
        <f t="shared" si="61"/>
        <v>0</v>
      </c>
      <c r="S293" s="788">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3">
        <f t="shared" si="61"/>
        <v>0</v>
      </c>
      <c r="S294" s="788">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3">
        <f t="shared" si="61"/>
        <v>0</v>
      </c>
      <c r="S295" s="788">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3">
        <f t="shared" si="61"/>
        <v>0</v>
      </c>
      <c r="S296" s="788">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3">
        <f t="shared" si="61"/>
        <v>0</v>
      </c>
      <c r="S297" s="788">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3">
        <f t="shared" si="61"/>
        <v>0</v>
      </c>
      <c r="S298" s="788">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3">
        <f t="shared" si="61"/>
        <v>0</v>
      </c>
      <c r="S299" s="788">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3">
        <f t="shared" si="61"/>
        <v>0</v>
      </c>
      <c r="S300" s="788">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3">
        <f t="shared" si="61"/>
        <v>0</v>
      </c>
      <c r="S301" s="788">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3">
        <f t="shared" si="61"/>
        <v>0</v>
      </c>
      <c r="S302" s="788">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3">
        <f t="shared" si="61"/>
        <v>0</v>
      </c>
      <c r="S303" s="788">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3">
        <f t="shared" si="61"/>
        <v>0</v>
      </c>
      <c r="S304" s="788">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3">
        <f t="shared" si="61"/>
        <v>0</v>
      </c>
      <c r="S305" s="788">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3">
        <f t="shared" si="61"/>
        <v>0</v>
      </c>
      <c r="S306" s="788">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3">
        <f t="shared" si="61"/>
        <v>0</v>
      </c>
      <c r="S307" s="788">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3">
        <f t="shared" si="61"/>
        <v>0</v>
      </c>
      <c r="S308" s="788">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3">
        <f t="shared" si="61"/>
        <v>0</v>
      </c>
      <c r="S309" s="788">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3">
        <f t="shared" si="61"/>
        <v>0</v>
      </c>
      <c r="S310" s="788">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3">
        <f t="shared" si="61"/>
        <v>0</v>
      </c>
      <c r="S311" s="788">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3">
        <f t="shared" si="61"/>
        <v>0</v>
      </c>
      <c r="S312" s="788">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3">
        <f t="shared" si="61"/>
        <v>0</v>
      </c>
      <c r="S313" s="788">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3">
        <f t="shared" si="61"/>
        <v>0</v>
      </c>
      <c r="S314" s="788">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3">
        <f t="shared" si="61"/>
        <v>0</v>
      </c>
      <c r="S315" s="788">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3">
        <f t="shared" si="61"/>
        <v>0</v>
      </c>
      <c r="S316" s="788">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3">
        <f t="shared" si="61"/>
        <v>0</v>
      </c>
      <c r="S317" s="788">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3">
        <f t="shared" si="61"/>
        <v>0</v>
      </c>
      <c r="S318" s="788">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3">
        <f t="shared" si="61"/>
        <v>0</v>
      </c>
      <c r="S319" s="788">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3">
        <f t="shared" si="61"/>
        <v>0</v>
      </c>
      <c r="S320" s="788">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3">
        <f t="shared" si="61"/>
        <v>0</v>
      </c>
      <c r="S321" s="788">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3">
        <f t="shared" si="61"/>
        <v>0</v>
      </c>
      <c r="S322" s="788">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3">
        <f t="shared" si="61"/>
        <v>0</v>
      </c>
      <c r="S323" s="788">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3">
        <f t="shared" si="61"/>
        <v>0</v>
      </c>
      <c r="S324" s="788">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3">
        <f t="shared" si="61"/>
        <v>0</v>
      </c>
      <c r="S325" s="788">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3">
        <f t="shared" si="61"/>
        <v>0</v>
      </c>
      <c r="S326" s="788">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3">
        <f t="shared" si="61"/>
        <v>0</v>
      </c>
      <c r="S327" s="788">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3">
        <f t="shared" si="61"/>
        <v>0</v>
      </c>
      <c r="S328" s="788">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3">
        <f t="shared" si="61"/>
        <v>0</v>
      </c>
      <c r="S329" s="788">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3">
        <f t="shared" si="61"/>
        <v>0</v>
      </c>
      <c r="S330" s="788">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3">
        <f t="shared" si="61"/>
        <v>0</v>
      </c>
      <c r="S331" s="788">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3">
        <f t="shared" si="61"/>
        <v>0</v>
      </c>
      <c r="S332" s="788">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3">
        <f t="shared" si="61"/>
        <v>0</v>
      </c>
      <c r="S333" s="788">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3">
        <f t="shared" si="61"/>
        <v>0</v>
      </c>
      <c r="S334" s="788">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3">
        <f t="shared" si="61"/>
        <v>0</v>
      </c>
      <c r="S335" s="788">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3">
        <f t="shared" si="61"/>
        <v>0</v>
      </c>
      <c r="S336" s="788">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3">
        <f t="shared" si="61"/>
        <v>0</v>
      </c>
      <c r="S337" s="788">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3">
        <f t="shared" si="61"/>
        <v>0</v>
      </c>
      <c r="S338" s="788">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3">
        <f t="shared" si="61"/>
        <v>0</v>
      </c>
      <c r="S339" s="788">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3">
        <f t="shared" si="61"/>
        <v>0</v>
      </c>
      <c r="S340" s="788">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3">
        <f t="shared" si="61"/>
        <v>0</v>
      </c>
      <c r="S341" s="788">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3">
        <f t="shared" si="61"/>
        <v>0</v>
      </c>
      <c r="S342" s="788">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3">
        <f t="shared" si="61"/>
        <v>0</v>
      </c>
      <c r="S343" s="788">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3">
        <f t="shared" si="61"/>
        <v>0</v>
      </c>
      <c r="S344" s="788">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3">
        <f t="shared" si="61"/>
        <v>0</v>
      </c>
      <c r="S345" s="788">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3">
        <f t="shared" ref="R346:R409" si="72">IF(B346="",0,ROUND($R$24*C346*E346*G346*I346*K346*M346*O346*Q346,0))</f>
        <v>0</v>
      </c>
      <c r="S346" s="788">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3">
        <f t="shared" si="72"/>
        <v>0</v>
      </c>
      <c r="S347" s="788">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3">
        <f t="shared" si="72"/>
        <v>0</v>
      </c>
      <c r="S348" s="788">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3">
        <f t="shared" si="72"/>
        <v>0</v>
      </c>
      <c r="S349" s="788">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3">
        <f t="shared" si="72"/>
        <v>0</v>
      </c>
      <c r="S350" s="788">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3">
        <f t="shared" si="72"/>
        <v>0</v>
      </c>
      <c r="S351" s="788">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3">
        <f t="shared" si="72"/>
        <v>0</v>
      </c>
      <c r="S352" s="788">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3">
        <f t="shared" si="72"/>
        <v>0</v>
      </c>
      <c r="S353" s="788">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3">
        <f t="shared" si="72"/>
        <v>0</v>
      </c>
      <c r="S354" s="788">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3">
        <f t="shared" si="72"/>
        <v>0</v>
      </c>
      <c r="S355" s="788">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3">
        <f t="shared" si="72"/>
        <v>0</v>
      </c>
      <c r="S356" s="788">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3">
        <f t="shared" si="72"/>
        <v>0</v>
      </c>
      <c r="S357" s="788">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3">
        <f t="shared" si="72"/>
        <v>0</v>
      </c>
      <c r="S358" s="788">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3">
        <f t="shared" si="72"/>
        <v>0</v>
      </c>
      <c r="S359" s="788">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3">
        <f t="shared" si="72"/>
        <v>0</v>
      </c>
      <c r="S360" s="788">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3">
        <f t="shared" si="72"/>
        <v>0</v>
      </c>
      <c r="S361" s="788">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3">
        <f t="shared" si="72"/>
        <v>0</v>
      </c>
      <c r="S362" s="788">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3">
        <f t="shared" si="72"/>
        <v>0</v>
      </c>
      <c r="S363" s="788">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3">
        <f t="shared" si="72"/>
        <v>0</v>
      </c>
      <c r="S364" s="788">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3">
        <f t="shared" si="72"/>
        <v>0</v>
      </c>
      <c r="S365" s="788">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3">
        <f t="shared" si="72"/>
        <v>0</v>
      </c>
      <c r="S366" s="788">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3">
        <f t="shared" si="72"/>
        <v>0</v>
      </c>
      <c r="S367" s="788">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3">
        <f t="shared" si="72"/>
        <v>0</v>
      </c>
      <c r="S368" s="788">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3">
        <f t="shared" si="72"/>
        <v>0</v>
      </c>
      <c r="S369" s="788">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3">
        <f t="shared" si="72"/>
        <v>0</v>
      </c>
      <c r="S370" s="788">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3">
        <f t="shared" si="72"/>
        <v>0</v>
      </c>
      <c r="S371" s="788">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3">
        <f t="shared" si="72"/>
        <v>0</v>
      </c>
      <c r="S372" s="788">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3">
        <f t="shared" si="72"/>
        <v>0</v>
      </c>
      <c r="S373" s="788">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3">
        <f t="shared" si="72"/>
        <v>0</v>
      </c>
      <c r="S374" s="788">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3">
        <f t="shared" si="72"/>
        <v>0</v>
      </c>
      <c r="S375" s="788">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3">
        <f t="shared" si="72"/>
        <v>0</v>
      </c>
      <c r="S376" s="788">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3">
        <f t="shared" si="72"/>
        <v>0</v>
      </c>
      <c r="S377" s="788">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3">
        <f t="shared" si="72"/>
        <v>0</v>
      </c>
      <c r="S378" s="788">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3">
        <f t="shared" si="72"/>
        <v>0</v>
      </c>
      <c r="S379" s="788">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3">
        <f t="shared" si="72"/>
        <v>0</v>
      </c>
      <c r="S380" s="788">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3">
        <f t="shared" si="72"/>
        <v>0</v>
      </c>
      <c r="S381" s="788">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3">
        <f t="shared" si="72"/>
        <v>0</v>
      </c>
      <c r="S382" s="788">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3">
        <f t="shared" si="72"/>
        <v>0</v>
      </c>
      <c r="S383" s="788">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3">
        <f t="shared" si="72"/>
        <v>0</v>
      </c>
      <c r="S384" s="788">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3">
        <f t="shared" si="72"/>
        <v>0</v>
      </c>
      <c r="S385" s="788">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3">
        <f t="shared" si="72"/>
        <v>0</v>
      </c>
      <c r="S386" s="788">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3">
        <f t="shared" si="72"/>
        <v>0</v>
      </c>
      <c r="S387" s="788">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3">
        <f t="shared" si="72"/>
        <v>0</v>
      </c>
      <c r="S388" s="788">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3">
        <f t="shared" si="72"/>
        <v>0</v>
      </c>
      <c r="S389" s="788">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3">
        <f t="shared" si="72"/>
        <v>0</v>
      </c>
      <c r="S390" s="788">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3">
        <f t="shared" si="72"/>
        <v>0</v>
      </c>
      <c r="S391" s="788">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3">
        <f t="shared" si="72"/>
        <v>0</v>
      </c>
      <c r="S392" s="788">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3">
        <f t="shared" si="72"/>
        <v>0</v>
      </c>
      <c r="S393" s="788">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3">
        <f t="shared" si="72"/>
        <v>0</v>
      </c>
      <c r="S394" s="788">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3">
        <f t="shared" si="72"/>
        <v>0</v>
      </c>
      <c r="S395" s="788">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3">
        <f t="shared" si="72"/>
        <v>0</v>
      </c>
      <c r="S396" s="788">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3">
        <f t="shared" si="72"/>
        <v>0</v>
      </c>
      <c r="S397" s="788">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3">
        <f t="shared" si="72"/>
        <v>0</v>
      </c>
      <c r="S398" s="788">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3">
        <f t="shared" si="72"/>
        <v>0</v>
      </c>
      <c r="S399" s="788">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3">
        <f t="shared" si="72"/>
        <v>0</v>
      </c>
      <c r="S400" s="788">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3">
        <f t="shared" si="72"/>
        <v>0</v>
      </c>
      <c r="S401" s="788">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3">
        <f t="shared" si="72"/>
        <v>0</v>
      </c>
      <c r="S402" s="788">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3">
        <f t="shared" si="72"/>
        <v>0</v>
      </c>
      <c r="S403" s="788">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3">
        <f t="shared" si="72"/>
        <v>0</v>
      </c>
      <c r="S404" s="788">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3">
        <f t="shared" si="72"/>
        <v>0</v>
      </c>
      <c r="S405" s="788">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3">
        <f t="shared" si="72"/>
        <v>0</v>
      </c>
      <c r="S406" s="788">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3">
        <f t="shared" si="72"/>
        <v>0</v>
      </c>
      <c r="S407" s="788">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3">
        <f t="shared" si="72"/>
        <v>0</v>
      </c>
      <c r="S408" s="788">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3">
        <f t="shared" si="72"/>
        <v>0</v>
      </c>
      <c r="S409" s="788">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3">
        <f t="shared" ref="R410:R473" si="82">IF(B410="",0,ROUND($R$24*C410*E410*G410*I410*K410*M410*O410*Q410,0))</f>
        <v>0</v>
      </c>
      <c r="S410" s="788">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3">
        <f t="shared" si="82"/>
        <v>0</v>
      </c>
      <c r="S411" s="788">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3">
        <f t="shared" si="82"/>
        <v>0</v>
      </c>
      <c r="S412" s="788">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3">
        <f t="shared" si="82"/>
        <v>0</v>
      </c>
      <c r="S413" s="788">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3">
        <f t="shared" si="82"/>
        <v>0</v>
      </c>
      <c r="S414" s="788">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3">
        <f t="shared" si="82"/>
        <v>0</v>
      </c>
      <c r="S415" s="788">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3">
        <f t="shared" si="82"/>
        <v>0</v>
      </c>
      <c r="S416" s="788">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3">
        <f t="shared" si="82"/>
        <v>0</v>
      </c>
      <c r="S417" s="788">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3">
        <f t="shared" si="82"/>
        <v>0</v>
      </c>
      <c r="S418" s="788">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3">
        <f t="shared" si="82"/>
        <v>0</v>
      </c>
      <c r="S419" s="788">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3">
        <f t="shared" si="82"/>
        <v>0</v>
      </c>
      <c r="S420" s="788">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3">
        <f t="shared" si="82"/>
        <v>0</v>
      </c>
      <c r="S421" s="788">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3">
        <f t="shared" si="82"/>
        <v>0</v>
      </c>
      <c r="S422" s="788">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3">
        <f t="shared" si="82"/>
        <v>0</v>
      </c>
      <c r="S423" s="788">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3">
        <f t="shared" si="82"/>
        <v>0</v>
      </c>
      <c r="S424" s="788">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3">
        <f t="shared" si="82"/>
        <v>0</v>
      </c>
      <c r="S425" s="788">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3">
        <f t="shared" si="82"/>
        <v>0</v>
      </c>
      <c r="S426" s="788">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3">
        <f t="shared" si="82"/>
        <v>0</v>
      </c>
      <c r="S427" s="788">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3">
        <f t="shared" si="82"/>
        <v>0</v>
      </c>
      <c r="S428" s="788">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3">
        <f t="shared" si="82"/>
        <v>0</v>
      </c>
      <c r="S429" s="788">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3">
        <f t="shared" si="82"/>
        <v>0</v>
      </c>
      <c r="S430" s="788">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3">
        <f t="shared" si="82"/>
        <v>0</v>
      </c>
      <c r="S431" s="788">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3">
        <f t="shared" si="82"/>
        <v>0</v>
      </c>
      <c r="S432" s="788">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3">
        <f t="shared" si="82"/>
        <v>0</v>
      </c>
      <c r="S433" s="788">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3">
        <f t="shared" si="82"/>
        <v>0</v>
      </c>
      <c r="S434" s="788">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3">
        <f t="shared" si="82"/>
        <v>0</v>
      </c>
      <c r="S435" s="788">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3">
        <f t="shared" si="82"/>
        <v>0</v>
      </c>
      <c r="S436" s="788">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3">
        <f t="shared" si="82"/>
        <v>0</v>
      </c>
      <c r="S437" s="788">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3">
        <f t="shared" si="82"/>
        <v>0</v>
      </c>
      <c r="S438" s="788">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3">
        <f t="shared" si="82"/>
        <v>0</v>
      </c>
      <c r="S439" s="788">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3">
        <f t="shared" si="82"/>
        <v>0</v>
      </c>
      <c r="S440" s="788">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3">
        <f t="shared" si="82"/>
        <v>0</v>
      </c>
      <c r="S441" s="788">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3">
        <f t="shared" si="82"/>
        <v>0</v>
      </c>
      <c r="S442" s="788">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3">
        <f t="shared" si="82"/>
        <v>0</v>
      </c>
      <c r="S443" s="788">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3">
        <f t="shared" si="82"/>
        <v>0</v>
      </c>
      <c r="S444" s="788">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3">
        <f t="shared" si="82"/>
        <v>0</v>
      </c>
      <c r="S445" s="788">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3">
        <f t="shared" si="82"/>
        <v>0</v>
      </c>
      <c r="S446" s="788">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3">
        <f t="shared" si="82"/>
        <v>0</v>
      </c>
      <c r="S447" s="788">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3">
        <f t="shared" si="82"/>
        <v>0</v>
      </c>
      <c r="S448" s="788">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3">
        <f t="shared" si="82"/>
        <v>0</v>
      </c>
      <c r="S449" s="788">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3">
        <f t="shared" si="82"/>
        <v>0</v>
      </c>
      <c r="S450" s="788">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3">
        <f t="shared" si="82"/>
        <v>0</v>
      </c>
      <c r="S451" s="788">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3">
        <f t="shared" si="82"/>
        <v>0</v>
      </c>
      <c r="S452" s="788">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3">
        <f t="shared" si="82"/>
        <v>0</v>
      </c>
      <c r="S453" s="788">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3">
        <f t="shared" si="82"/>
        <v>0</v>
      </c>
      <c r="S454" s="788">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3">
        <f t="shared" si="82"/>
        <v>0</v>
      </c>
      <c r="S455" s="788">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3">
        <f t="shared" si="82"/>
        <v>0</v>
      </c>
      <c r="S456" s="788">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3">
        <f t="shared" si="82"/>
        <v>0</v>
      </c>
      <c r="S457" s="788">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3">
        <f t="shared" si="82"/>
        <v>0</v>
      </c>
      <c r="S458" s="788">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3">
        <f t="shared" si="82"/>
        <v>0</v>
      </c>
      <c r="S459" s="788">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3">
        <f t="shared" si="82"/>
        <v>0</v>
      </c>
      <c r="S460" s="788">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3">
        <f t="shared" si="82"/>
        <v>0</v>
      </c>
      <c r="S461" s="788">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3">
        <f t="shared" si="82"/>
        <v>0</v>
      </c>
      <c r="S462" s="788">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3">
        <f t="shared" si="82"/>
        <v>0</v>
      </c>
      <c r="S463" s="788">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3">
        <f t="shared" si="82"/>
        <v>0</v>
      </c>
      <c r="S464" s="788">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3">
        <f t="shared" si="82"/>
        <v>0</v>
      </c>
      <c r="S465" s="788">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3">
        <f t="shared" si="82"/>
        <v>0</v>
      </c>
      <c r="S466" s="788">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3">
        <f t="shared" si="82"/>
        <v>0</v>
      </c>
      <c r="S467" s="788">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3">
        <f t="shared" si="82"/>
        <v>0</v>
      </c>
      <c r="S468" s="788">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3">
        <f t="shared" si="82"/>
        <v>0</v>
      </c>
      <c r="S469" s="788">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3">
        <f t="shared" si="82"/>
        <v>0</v>
      </c>
      <c r="S470" s="788">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3">
        <f t="shared" si="82"/>
        <v>0</v>
      </c>
      <c r="S471" s="788">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3">
        <f t="shared" si="82"/>
        <v>0</v>
      </c>
      <c r="S472" s="788">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3">
        <f t="shared" si="82"/>
        <v>0</v>
      </c>
      <c r="S473" s="788">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3">
        <f t="shared" ref="R474:R524" si="93">IF(B474="",0,ROUND($R$24*C474*E474*G474*I474*K474*M474*O474*Q474,0))</f>
        <v>0</v>
      </c>
      <c r="S474" s="788">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3">
        <f t="shared" si="93"/>
        <v>0</v>
      </c>
      <c r="S475" s="788">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3">
        <f t="shared" si="93"/>
        <v>0</v>
      </c>
      <c r="S476" s="788">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3">
        <f t="shared" si="93"/>
        <v>0</v>
      </c>
      <c r="S477" s="788">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3">
        <f t="shared" si="93"/>
        <v>0</v>
      </c>
      <c r="S478" s="788">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3">
        <f t="shared" si="93"/>
        <v>0</v>
      </c>
      <c r="S479" s="788">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3">
        <f t="shared" si="93"/>
        <v>0</v>
      </c>
      <c r="S480" s="788">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3">
        <f t="shared" si="93"/>
        <v>0</v>
      </c>
      <c r="S481" s="788">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3">
        <f t="shared" si="93"/>
        <v>0</v>
      </c>
      <c r="S482" s="788">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3">
        <f t="shared" si="93"/>
        <v>0</v>
      </c>
      <c r="S483" s="788">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3">
        <f t="shared" si="93"/>
        <v>0</v>
      </c>
      <c r="S484" s="788">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3">
        <f t="shared" si="93"/>
        <v>0</v>
      </c>
      <c r="S485" s="788">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3">
        <f t="shared" si="93"/>
        <v>0</v>
      </c>
      <c r="S486" s="788">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3">
        <f t="shared" si="93"/>
        <v>0</v>
      </c>
      <c r="S487" s="788">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3">
        <f t="shared" si="93"/>
        <v>0</v>
      </c>
      <c r="S488" s="788">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3">
        <f t="shared" si="93"/>
        <v>0</v>
      </c>
      <c r="S489" s="788">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3">
        <f t="shared" si="93"/>
        <v>0</v>
      </c>
      <c r="S490" s="788">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3">
        <f t="shared" si="93"/>
        <v>0</v>
      </c>
      <c r="S491" s="788">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3">
        <f t="shared" si="93"/>
        <v>0</v>
      </c>
      <c r="S492" s="788">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3">
        <f t="shared" si="93"/>
        <v>0</v>
      </c>
      <c r="S493" s="788">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3">
        <f t="shared" si="93"/>
        <v>0</v>
      </c>
      <c r="S494" s="788">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3">
        <f t="shared" si="93"/>
        <v>0</v>
      </c>
      <c r="S495" s="788">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3">
        <f t="shared" si="93"/>
        <v>0</v>
      </c>
      <c r="S496" s="788">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3">
        <f t="shared" si="93"/>
        <v>0</v>
      </c>
      <c r="S497" s="788">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3">
        <f t="shared" si="93"/>
        <v>0</v>
      </c>
      <c r="S498" s="788">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3">
        <f t="shared" si="93"/>
        <v>0</v>
      </c>
      <c r="S499" s="788">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3">
        <f t="shared" si="93"/>
        <v>0</v>
      </c>
      <c r="S500" s="788">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3">
        <f t="shared" si="93"/>
        <v>0</v>
      </c>
      <c r="S501" s="788">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3">
        <f t="shared" si="93"/>
        <v>0</v>
      </c>
      <c r="S502" s="788">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3">
        <f t="shared" si="93"/>
        <v>0</v>
      </c>
      <c r="S503" s="788">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3">
        <f t="shared" si="93"/>
        <v>0</v>
      </c>
      <c r="S504" s="788">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3">
        <f t="shared" si="93"/>
        <v>0</v>
      </c>
      <c r="S505" s="788">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3">
        <f t="shared" si="93"/>
        <v>0</v>
      </c>
      <c r="S506" s="788">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3">
        <f t="shared" si="93"/>
        <v>0</v>
      </c>
      <c r="S507" s="788">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3">
        <f t="shared" si="93"/>
        <v>0</v>
      </c>
      <c r="S508" s="788">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3">
        <f t="shared" si="93"/>
        <v>0</v>
      </c>
      <c r="S509" s="788">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3">
        <f t="shared" si="93"/>
        <v>0</v>
      </c>
      <c r="S510" s="788">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3">
        <f t="shared" si="93"/>
        <v>0</v>
      </c>
      <c r="S511" s="788">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3">
        <f t="shared" si="93"/>
        <v>0</v>
      </c>
      <c r="S512" s="788">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3">
        <f t="shared" si="93"/>
        <v>0</v>
      </c>
      <c r="S513" s="788">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3">
        <f t="shared" si="93"/>
        <v>0</v>
      </c>
      <c r="S514" s="788">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3">
        <f t="shared" si="93"/>
        <v>0</v>
      </c>
      <c r="S515" s="788">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3">
        <f t="shared" si="93"/>
        <v>0</v>
      </c>
      <c r="S516" s="788">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3">
        <f t="shared" si="93"/>
        <v>0</v>
      </c>
      <c r="S517" s="788">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3">
        <f t="shared" si="93"/>
        <v>0</v>
      </c>
      <c r="S518" s="788">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3">
        <f t="shared" si="93"/>
        <v>0</v>
      </c>
      <c r="S519" s="788">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3">
        <f t="shared" si="93"/>
        <v>0</v>
      </c>
      <c r="S520" s="788">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3">
        <f t="shared" si="93"/>
        <v>0</v>
      </c>
      <c r="S521" s="788">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3">
        <f t="shared" si="93"/>
        <v>0</v>
      </c>
      <c r="S522" s="788">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3">
        <f t="shared" si="93"/>
        <v>0</v>
      </c>
      <c r="S523" s="788">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657" customWidth="1"/>
    <col min="2" max="2" width="13.21875" style="2663" customWidth="1"/>
    <col min="3" max="3" width="15.6640625" style="2663" customWidth="1"/>
    <col min="4" max="4" width="9.33203125" style="2663" bestFit="1" customWidth="1"/>
    <col min="5" max="5" width="13.44140625" style="2663" customWidth="1"/>
    <col min="6" max="6" width="9" style="2663"/>
    <col min="7" max="7" width="9.33203125" style="2663" bestFit="1" customWidth="1"/>
    <col min="8" max="9" width="9" style="2663"/>
    <col min="10" max="10" width="9.33203125" style="2663" bestFit="1" customWidth="1"/>
    <col min="11" max="11" width="4" style="2657" customWidth="1"/>
    <col min="12" max="12" width="5.109375" style="2663" customWidth="1"/>
    <col min="13" max="13" width="13.77734375" style="2663" customWidth="1"/>
    <col min="14" max="256" width="9" style="2663"/>
    <col min="257" max="257" width="4.88671875" style="2655" customWidth="1"/>
    <col min="258" max="258" width="13.21875" style="2655" customWidth="1"/>
    <col min="259" max="259" width="15.6640625" style="2655" customWidth="1"/>
    <col min="260" max="260" width="9.33203125" style="2655" bestFit="1" customWidth="1"/>
    <col min="261" max="261" width="13.44140625" style="2655" customWidth="1"/>
    <col min="262" max="262" width="9" style="2655"/>
    <col min="263" max="263" width="9.33203125" style="2655" bestFit="1" customWidth="1"/>
    <col min="264" max="265" width="9" style="2655"/>
    <col min="266" max="266" width="9.33203125" style="2655" bestFit="1" customWidth="1"/>
    <col min="267" max="267" width="4" style="2655" customWidth="1"/>
    <col min="268" max="268" width="5.109375" style="2655" customWidth="1"/>
    <col min="269" max="269" width="13.77734375" style="2655" customWidth="1"/>
    <col min="270" max="512" width="9" style="2655"/>
    <col min="513" max="513" width="4.88671875" style="2655" customWidth="1"/>
    <col min="514" max="514" width="13.21875" style="2655" customWidth="1"/>
    <col min="515" max="515" width="15.6640625" style="2655" customWidth="1"/>
    <col min="516" max="516" width="9.33203125" style="2655" bestFit="1" customWidth="1"/>
    <col min="517" max="517" width="13.44140625" style="2655" customWidth="1"/>
    <col min="518" max="518" width="9" style="2655"/>
    <col min="519" max="519" width="9.33203125" style="2655" bestFit="1" customWidth="1"/>
    <col min="520" max="521" width="9" style="2655"/>
    <col min="522" max="522" width="9.33203125" style="2655" bestFit="1" customWidth="1"/>
    <col min="523" max="523" width="4" style="2655" customWidth="1"/>
    <col min="524" max="524" width="5.109375" style="2655" customWidth="1"/>
    <col min="525" max="525" width="13.77734375" style="2655" customWidth="1"/>
    <col min="526" max="768" width="9" style="2655"/>
    <col min="769" max="769" width="4.88671875" style="2655" customWidth="1"/>
    <col min="770" max="770" width="13.21875" style="2655" customWidth="1"/>
    <col min="771" max="771" width="15.6640625" style="2655" customWidth="1"/>
    <col min="772" max="772" width="9.33203125" style="2655" bestFit="1" customWidth="1"/>
    <col min="773" max="773" width="13.44140625" style="2655" customWidth="1"/>
    <col min="774" max="774" width="9" style="2655"/>
    <col min="775" max="775" width="9.33203125" style="2655" bestFit="1" customWidth="1"/>
    <col min="776" max="777" width="9" style="2655"/>
    <col min="778" max="778" width="9.33203125" style="2655" bestFit="1" customWidth="1"/>
    <col min="779" max="779" width="4" style="2655" customWidth="1"/>
    <col min="780" max="780" width="5.109375" style="2655" customWidth="1"/>
    <col min="781" max="781" width="13.77734375" style="2655" customWidth="1"/>
    <col min="782" max="1024" width="9" style="2655"/>
    <col min="1025" max="1025" width="4.88671875" style="2655" customWidth="1"/>
    <col min="1026" max="1026" width="13.21875" style="2655" customWidth="1"/>
    <col min="1027" max="1027" width="15.6640625" style="2655" customWidth="1"/>
    <col min="1028" max="1028" width="9.33203125" style="2655" bestFit="1" customWidth="1"/>
    <col min="1029" max="1029" width="13.44140625" style="2655" customWidth="1"/>
    <col min="1030" max="1030" width="9" style="2655"/>
    <col min="1031" max="1031" width="9.33203125" style="2655" bestFit="1" customWidth="1"/>
    <col min="1032" max="1033" width="9" style="2655"/>
    <col min="1034" max="1034" width="9.33203125" style="2655" bestFit="1" customWidth="1"/>
    <col min="1035" max="1035" width="4" style="2655" customWidth="1"/>
    <col min="1036" max="1036" width="5.109375" style="2655" customWidth="1"/>
    <col min="1037" max="1037" width="13.77734375" style="2655" customWidth="1"/>
    <col min="1038" max="1280" width="9" style="2655"/>
    <col min="1281" max="1281" width="4.88671875" style="2655" customWidth="1"/>
    <col min="1282" max="1282" width="13.21875" style="2655" customWidth="1"/>
    <col min="1283" max="1283" width="15.6640625" style="2655" customWidth="1"/>
    <col min="1284" max="1284" width="9.33203125" style="2655" bestFit="1" customWidth="1"/>
    <col min="1285" max="1285" width="13.44140625" style="2655" customWidth="1"/>
    <col min="1286" max="1286" width="9" style="2655"/>
    <col min="1287" max="1287" width="9.33203125" style="2655" bestFit="1" customWidth="1"/>
    <col min="1288" max="1289" width="9" style="2655"/>
    <col min="1290" max="1290" width="9.33203125" style="2655" bestFit="1" customWidth="1"/>
    <col min="1291" max="1291" width="4" style="2655" customWidth="1"/>
    <col min="1292" max="1292" width="5.109375" style="2655" customWidth="1"/>
    <col min="1293" max="1293" width="13.77734375" style="2655" customWidth="1"/>
    <col min="1294" max="1536" width="9" style="2655"/>
    <col min="1537" max="1537" width="4.88671875" style="2655" customWidth="1"/>
    <col min="1538" max="1538" width="13.21875" style="2655" customWidth="1"/>
    <col min="1539" max="1539" width="15.6640625" style="2655" customWidth="1"/>
    <col min="1540" max="1540" width="9.33203125" style="2655" bestFit="1" customWidth="1"/>
    <col min="1541" max="1541" width="13.44140625" style="2655" customWidth="1"/>
    <col min="1542" max="1542" width="9" style="2655"/>
    <col min="1543" max="1543" width="9.33203125" style="2655" bestFit="1" customWidth="1"/>
    <col min="1544" max="1545" width="9" style="2655"/>
    <col min="1546" max="1546" width="9.33203125" style="2655" bestFit="1" customWidth="1"/>
    <col min="1547" max="1547" width="4" style="2655" customWidth="1"/>
    <col min="1548" max="1548" width="5.109375" style="2655" customWidth="1"/>
    <col min="1549" max="1549" width="13.77734375" style="2655" customWidth="1"/>
    <col min="1550" max="1792" width="9" style="2655"/>
    <col min="1793" max="1793" width="4.88671875" style="2655" customWidth="1"/>
    <col min="1794" max="1794" width="13.21875" style="2655" customWidth="1"/>
    <col min="1795" max="1795" width="15.6640625" style="2655" customWidth="1"/>
    <col min="1796" max="1796" width="9.33203125" style="2655" bestFit="1" customWidth="1"/>
    <col min="1797" max="1797" width="13.44140625" style="2655" customWidth="1"/>
    <col min="1798" max="1798" width="9" style="2655"/>
    <col min="1799" max="1799" width="9.33203125" style="2655" bestFit="1" customWidth="1"/>
    <col min="1800" max="1801" width="9" style="2655"/>
    <col min="1802" max="1802" width="9.33203125" style="2655" bestFit="1" customWidth="1"/>
    <col min="1803" max="1803" width="4" style="2655" customWidth="1"/>
    <col min="1804" max="1804" width="5.109375" style="2655" customWidth="1"/>
    <col min="1805" max="1805" width="13.77734375" style="2655" customWidth="1"/>
    <col min="1806" max="2048" width="9" style="2655"/>
    <col min="2049" max="2049" width="4.88671875" style="2655" customWidth="1"/>
    <col min="2050" max="2050" width="13.21875" style="2655" customWidth="1"/>
    <col min="2051" max="2051" width="15.6640625" style="2655" customWidth="1"/>
    <col min="2052" max="2052" width="9.33203125" style="2655" bestFit="1" customWidth="1"/>
    <col min="2053" max="2053" width="13.44140625" style="2655" customWidth="1"/>
    <col min="2054" max="2054" width="9" style="2655"/>
    <col min="2055" max="2055" width="9.33203125" style="2655" bestFit="1" customWidth="1"/>
    <col min="2056" max="2057" width="9" style="2655"/>
    <col min="2058" max="2058" width="9.33203125" style="2655" bestFit="1" customWidth="1"/>
    <col min="2059" max="2059" width="4" style="2655" customWidth="1"/>
    <col min="2060" max="2060" width="5.109375" style="2655" customWidth="1"/>
    <col min="2061" max="2061" width="13.77734375" style="2655" customWidth="1"/>
    <col min="2062" max="2304" width="9" style="2655"/>
    <col min="2305" max="2305" width="4.88671875" style="2655" customWidth="1"/>
    <col min="2306" max="2306" width="13.21875" style="2655" customWidth="1"/>
    <col min="2307" max="2307" width="15.6640625" style="2655" customWidth="1"/>
    <col min="2308" max="2308" width="9.33203125" style="2655" bestFit="1" customWidth="1"/>
    <col min="2309" max="2309" width="13.44140625" style="2655" customWidth="1"/>
    <col min="2310" max="2310" width="9" style="2655"/>
    <col min="2311" max="2311" width="9.33203125" style="2655" bestFit="1" customWidth="1"/>
    <col min="2312" max="2313" width="9" style="2655"/>
    <col min="2314" max="2314" width="9.33203125" style="2655" bestFit="1" customWidth="1"/>
    <col min="2315" max="2315" width="4" style="2655" customWidth="1"/>
    <col min="2316" max="2316" width="5.109375" style="2655" customWidth="1"/>
    <col min="2317" max="2317" width="13.77734375" style="2655" customWidth="1"/>
    <col min="2318" max="2560" width="9" style="2655"/>
    <col min="2561" max="2561" width="4.88671875" style="2655" customWidth="1"/>
    <col min="2562" max="2562" width="13.21875" style="2655" customWidth="1"/>
    <col min="2563" max="2563" width="15.6640625" style="2655" customWidth="1"/>
    <col min="2564" max="2564" width="9.33203125" style="2655" bestFit="1" customWidth="1"/>
    <col min="2565" max="2565" width="13.44140625" style="2655" customWidth="1"/>
    <col min="2566" max="2566" width="9" style="2655"/>
    <col min="2567" max="2567" width="9.33203125" style="2655" bestFit="1" customWidth="1"/>
    <col min="2568" max="2569" width="9" style="2655"/>
    <col min="2570" max="2570" width="9.33203125" style="2655" bestFit="1" customWidth="1"/>
    <col min="2571" max="2571" width="4" style="2655" customWidth="1"/>
    <col min="2572" max="2572" width="5.109375" style="2655" customWidth="1"/>
    <col min="2573" max="2573" width="13.77734375" style="2655" customWidth="1"/>
    <col min="2574" max="2816" width="9" style="2655"/>
    <col min="2817" max="2817" width="4.88671875" style="2655" customWidth="1"/>
    <col min="2818" max="2818" width="13.21875" style="2655" customWidth="1"/>
    <col min="2819" max="2819" width="15.6640625" style="2655" customWidth="1"/>
    <col min="2820" max="2820" width="9.33203125" style="2655" bestFit="1" customWidth="1"/>
    <col min="2821" max="2821" width="13.44140625" style="2655" customWidth="1"/>
    <col min="2822" max="2822" width="9" style="2655"/>
    <col min="2823" max="2823" width="9.33203125" style="2655" bestFit="1" customWidth="1"/>
    <col min="2824" max="2825" width="9" style="2655"/>
    <col min="2826" max="2826" width="9.33203125" style="2655" bestFit="1" customWidth="1"/>
    <col min="2827" max="2827" width="4" style="2655" customWidth="1"/>
    <col min="2828" max="2828" width="5.109375" style="2655" customWidth="1"/>
    <col min="2829" max="2829" width="13.77734375" style="2655" customWidth="1"/>
    <col min="2830" max="3072" width="9" style="2655"/>
    <col min="3073" max="3073" width="4.88671875" style="2655" customWidth="1"/>
    <col min="3074" max="3074" width="13.21875" style="2655" customWidth="1"/>
    <col min="3075" max="3075" width="15.6640625" style="2655" customWidth="1"/>
    <col min="3076" max="3076" width="9.33203125" style="2655" bestFit="1" customWidth="1"/>
    <col min="3077" max="3077" width="13.44140625" style="2655" customWidth="1"/>
    <col min="3078" max="3078" width="9" style="2655"/>
    <col min="3079" max="3079" width="9.33203125" style="2655" bestFit="1" customWidth="1"/>
    <col min="3080" max="3081" width="9" style="2655"/>
    <col min="3082" max="3082" width="9.33203125" style="2655" bestFit="1" customWidth="1"/>
    <col min="3083" max="3083" width="4" style="2655" customWidth="1"/>
    <col min="3084" max="3084" width="5.109375" style="2655" customWidth="1"/>
    <col min="3085" max="3085" width="13.77734375" style="2655" customWidth="1"/>
    <col min="3086" max="3328" width="9" style="2655"/>
    <col min="3329" max="3329" width="4.88671875" style="2655" customWidth="1"/>
    <col min="3330" max="3330" width="13.21875" style="2655" customWidth="1"/>
    <col min="3331" max="3331" width="15.6640625" style="2655" customWidth="1"/>
    <col min="3332" max="3332" width="9.33203125" style="2655" bestFit="1" customWidth="1"/>
    <col min="3333" max="3333" width="13.44140625" style="2655" customWidth="1"/>
    <col min="3334" max="3334" width="9" style="2655"/>
    <col min="3335" max="3335" width="9.33203125" style="2655" bestFit="1" customWidth="1"/>
    <col min="3336" max="3337" width="9" style="2655"/>
    <col min="3338" max="3338" width="9.33203125" style="2655" bestFit="1" customWidth="1"/>
    <col min="3339" max="3339" width="4" style="2655" customWidth="1"/>
    <col min="3340" max="3340" width="5.109375" style="2655" customWidth="1"/>
    <col min="3341" max="3341" width="13.77734375" style="2655" customWidth="1"/>
    <col min="3342" max="3584" width="9" style="2655"/>
    <col min="3585" max="3585" width="4.88671875" style="2655" customWidth="1"/>
    <col min="3586" max="3586" width="13.21875" style="2655" customWidth="1"/>
    <col min="3587" max="3587" width="15.6640625" style="2655" customWidth="1"/>
    <col min="3588" max="3588" width="9.33203125" style="2655" bestFit="1" customWidth="1"/>
    <col min="3589" max="3589" width="13.44140625" style="2655" customWidth="1"/>
    <col min="3590" max="3590" width="9" style="2655"/>
    <col min="3591" max="3591" width="9.33203125" style="2655" bestFit="1" customWidth="1"/>
    <col min="3592" max="3593" width="9" style="2655"/>
    <col min="3594" max="3594" width="9.33203125" style="2655" bestFit="1" customWidth="1"/>
    <col min="3595" max="3595" width="4" style="2655" customWidth="1"/>
    <col min="3596" max="3596" width="5.109375" style="2655" customWidth="1"/>
    <col min="3597" max="3597" width="13.77734375" style="2655" customWidth="1"/>
    <col min="3598" max="3840" width="9" style="2655"/>
    <col min="3841" max="3841" width="4.88671875" style="2655" customWidth="1"/>
    <col min="3842" max="3842" width="13.21875" style="2655" customWidth="1"/>
    <col min="3843" max="3843" width="15.6640625" style="2655" customWidth="1"/>
    <col min="3844" max="3844" width="9.33203125" style="2655" bestFit="1" customWidth="1"/>
    <col min="3845" max="3845" width="13.44140625" style="2655" customWidth="1"/>
    <col min="3846" max="3846" width="9" style="2655"/>
    <col min="3847" max="3847" width="9.33203125" style="2655" bestFit="1" customWidth="1"/>
    <col min="3848" max="3849" width="9" style="2655"/>
    <col min="3850" max="3850" width="9.33203125" style="2655" bestFit="1" customWidth="1"/>
    <col min="3851" max="3851" width="4" style="2655" customWidth="1"/>
    <col min="3852" max="3852" width="5.109375" style="2655" customWidth="1"/>
    <col min="3853" max="3853" width="13.77734375" style="2655" customWidth="1"/>
    <col min="3854" max="4096" width="9" style="2655"/>
    <col min="4097" max="4097" width="4.88671875" style="2655" customWidth="1"/>
    <col min="4098" max="4098" width="13.21875" style="2655" customWidth="1"/>
    <col min="4099" max="4099" width="15.6640625" style="2655" customWidth="1"/>
    <col min="4100" max="4100" width="9.33203125" style="2655" bestFit="1" customWidth="1"/>
    <col min="4101" max="4101" width="13.44140625" style="2655" customWidth="1"/>
    <col min="4102" max="4102" width="9" style="2655"/>
    <col min="4103" max="4103" width="9.33203125" style="2655" bestFit="1" customWidth="1"/>
    <col min="4104" max="4105" width="9" style="2655"/>
    <col min="4106" max="4106" width="9.33203125" style="2655" bestFit="1" customWidth="1"/>
    <col min="4107" max="4107" width="4" style="2655" customWidth="1"/>
    <col min="4108" max="4108" width="5.109375" style="2655" customWidth="1"/>
    <col min="4109" max="4109" width="13.77734375" style="2655" customWidth="1"/>
    <col min="4110" max="4352" width="9" style="2655"/>
    <col min="4353" max="4353" width="4.88671875" style="2655" customWidth="1"/>
    <col min="4354" max="4354" width="13.21875" style="2655" customWidth="1"/>
    <col min="4355" max="4355" width="15.6640625" style="2655" customWidth="1"/>
    <col min="4356" max="4356" width="9.33203125" style="2655" bestFit="1" customWidth="1"/>
    <col min="4357" max="4357" width="13.44140625" style="2655" customWidth="1"/>
    <col min="4358" max="4358" width="9" style="2655"/>
    <col min="4359" max="4359" width="9.33203125" style="2655" bestFit="1" customWidth="1"/>
    <col min="4360" max="4361" width="9" style="2655"/>
    <col min="4362" max="4362" width="9.33203125" style="2655" bestFit="1" customWidth="1"/>
    <col min="4363" max="4363" width="4" style="2655" customWidth="1"/>
    <col min="4364" max="4364" width="5.109375" style="2655" customWidth="1"/>
    <col min="4365" max="4365" width="13.77734375" style="2655" customWidth="1"/>
    <col min="4366" max="4608" width="9" style="2655"/>
    <col min="4609" max="4609" width="4.88671875" style="2655" customWidth="1"/>
    <col min="4610" max="4610" width="13.21875" style="2655" customWidth="1"/>
    <col min="4611" max="4611" width="15.6640625" style="2655" customWidth="1"/>
    <col min="4612" max="4612" width="9.33203125" style="2655" bestFit="1" customWidth="1"/>
    <col min="4613" max="4613" width="13.44140625" style="2655" customWidth="1"/>
    <col min="4614" max="4614" width="9" style="2655"/>
    <col min="4615" max="4615" width="9.33203125" style="2655" bestFit="1" customWidth="1"/>
    <col min="4616" max="4617" width="9" style="2655"/>
    <col min="4618" max="4618" width="9.33203125" style="2655" bestFit="1" customWidth="1"/>
    <col min="4619" max="4619" width="4" style="2655" customWidth="1"/>
    <col min="4620" max="4620" width="5.109375" style="2655" customWidth="1"/>
    <col min="4621" max="4621" width="13.77734375" style="2655" customWidth="1"/>
    <col min="4622" max="4864" width="9" style="2655"/>
    <col min="4865" max="4865" width="4.88671875" style="2655" customWidth="1"/>
    <col min="4866" max="4866" width="13.21875" style="2655" customWidth="1"/>
    <col min="4867" max="4867" width="15.6640625" style="2655" customWidth="1"/>
    <col min="4868" max="4868" width="9.33203125" style="2655" bestFit="1" customWidth="1"/>
    <col min="4869" max="4869" width="13.44140625" style="2655" customWidth="1"/>
    <col min="4870" max="4870" width="9" style="2655"/>
    <col min="4871" max="4871" width="9.33203125" style="2655" bestFit="1" customWidth="1"/>
    <col min="4872" max="4873" width="9" style="2655"/>
    <col min="4874" max="4874" width="9.33203125" style="2655" bestFit="1" customWidth="1"/>
    <col min="4875" max="4875" width="4" style="2655" customWidth="1"/>
    <col min="4876" max="4876" width="5.109375" style="2655" customWidth="1"/>
    <col min="4877" max="4877" width="13.77734375" style="2655" customWidth="1"/>
    <col min="4878" max="5120" width="9" style="2655"/>
    <col min="5121" max="5121" width="4.88671875" style="2655" customWidth="1"/>
    <col min="5122" max="5122" width="13.21875" style="2655" customWidth="1"/>
    <col min="5123" max="5123" width="15.6640625" style="2655" customWidth="1"/>
    <col min="5124" max="5124" width="9.33203125" style="2655" bestFit="1" customWidth="1"/>
    <col min="5125" max="5125" width="13.44140625" style="2655" customWidth="1"/>
    <col min="5126" max="5126" width="9" style="2655"/>
    <col min="5127" max="5127" width="9.33203125" style="2655" bestFit="1" customWidth="1"/>
    <col min="5128" max="5129" width="9" style="2655"/>
    <col min="5130" max="5130" width="9.33203125" style="2655" bestFit="1" customWidth="1"/>
    <col min="5131" max="5131" width="4" style="2655" customWidth="1"/>
    <col min="5132" max="5132" width="5.109375" style="2655" customWidth="1"/>
    <col min="5133" max="5133" width="13.77734375" style="2655" customWidth="1"/>
    <col min="5134" max="5376" width="9" style="2655"/>
    <col min="5377" max="5377" width="4.88671875" style="2655" customWidth="1"/>
    <col min="5378" max="5378" width="13.21875" style="2655" customWidth="1"/>
    <col min="5379" max="5379" width="15.6640625" style="2655" customWidth="1"/>
    <col min="5380" max="5380" width="9.33203125" style="2655" bestFit="1" customWidth="1"/>
    <col min="5381" max="5381" width="13.44140625" style="2655" customWidth="1"/>
    <col min="5382" max="5382" width="9" style="2655"/>
    <col min="5383" max="5383" width="9.33203125" style="2655" bestFit="1" customWidth="1"/>
    <col min="5384" max="5385" width="9" style="2655"/>
    <col min="5386" max="5386" width="9.33203125" style="2655" bestFit="1" customWidth="1"/>
    <col min="5387" max="5387" width="4" style="2655" customWidth="1"/>
    <col min="5388" max="5388" width="5.109375" style="2655" customWidth="1"/>
    <col min="5389" max="5389" width="13.77734375" style="2655" customWidth="1"/>
    <col min="5390" max="5632" width="9" style="2655"/>
    <col min="5633" max="5633" width="4.88671875" style="2655" customWidth="1"/>
    <col min="5634" max="5634" width="13.21875" style="2655" customWidth="1"/>
    <col min="5635" max="5635" width="15.6640625" style="2655" customWidth="1"/>
    <col min="5636" max="5636" width="9.33203125" style="2655" bestFit="1" customWidth="1"/>
    <col min="5637" max="5637" width="13.44140625" style="2655" customWidth="1"/>
    <col min="5638" max="5638" width="9" style="2655"/>
    <col min="5639" max="5639" width="9.33203125" style="2655" bestFit="1" customWidth="1"/>
    <col min="5640" max="5641" width="9" style="2655"/>
    <col min="5642" max="5642" width="9.33203125" style="2655" bestFit="1" customWidth="1"/>
    <col min="5643" max="5643" width="4" style="2655" customWidth="1"/>
    <col min="5644" max="5644" width="5.109375" style="2655" customWidth="1"/>
    <col min="5645" max="5645" width="13.77734375" style="2655" customWidth="1"/>
    <col min="5646" max="5888" width="9" style="2655"/>
    <col min="5889" max="5889" width="4.88671875" style="2655" customWidth="1"/>
    <col min="5890" max="5890" width="13.21875" style="2655" customWidth="1"/>
    <col min="5891" max="5891" width="15.6640625" style="2655" customWidth="1"/>
    <col min="5892" max="5892" width="9.33203125" style="2655" bestFit="1" customWidth="1"/>
    <col min="5893" max="5893" width="13.44140625" style="2655" customWidth="1"/>
    <col min="5894" max="5894" width="9" style="2655"/>
    <col min="5895" max="5895" width="9.33203125" style="2655" bestFit="1" customWidth="1"/>
    <col min="5896" max="5897" width="9" style="2655"/>
    <col min="5898" max="5898" width="9.33203125" style="2655" bestFit="1" customWidth="1"/>
    <col min="5899" max="5899" width="4" style="2655" customWidth="1"/>
    <col min="5900" max="5900" width="5.109375" style="2655" customWidth="1"/>
    <col min="5901" max="5901" width="13.77734375" style="2655" customWidth="1"/>
    <col min="5902" max="6144" width="9" style="2655"/>
    <col min="6145" max="6145" width="4.88671875" style="2655" customWidth="1"/>
    <col min="6146" max="6146" width="13.21875" style="2655" customWidth="1"/>
    <col min="6147" max="6147" width="15.6640625" style="2655" customWidth="1"/>
    <col min="6148" max="6148" width="9.33203125" style="2655" bestFit="1" customWidth="1"/>
    <col min="6149" max="6149" width="13.44140625" style="2655" customWidth="1"/>
    <col min="6150" max="6150" width="9" style="2655"/>
    <col min="6151" max="6151" width="9.33203125" style="2655" bestFit="1" customWidth="1"/>
    <col min="6152" max="6153" width="9" style="2655"/>
    <col min="6154" max="6154" width="9.33203125" style="2655" bestFit="1" customWidth="1"/>
    <col min="6155" max="6155" width="4" style="2655" customWidth="1"/>
    <col min="6156" max="6156" width="5.109375" style="2655" customWidth="1"/>
    <col min="6157" max="6157" width="13.77734375" style="2655" customWidth="1"/>
    <col min="6158" max="6400" width="9" style="2655"/>
    <col min="6401" max="6401" width="4.88671875" style="2655" customWidth="1"/>
    <col min="6402" max="6402" width="13.21875" style="2655" customWidth="1"/>
    <col min="6403" max="6403" width="15.6640625" style="2655" customWidth="1"/>
    <col min="6404" max="6404" width="9.33203125" style="2655" bestFit="1" customWidth="1"/>
    <col min="6405" max="6405" width="13.44140625" style="2655" customWidth="1"/>
    <col min="6406" max="6406" width="9" style="2655"/>
    <col min="6407" max="6407" width="9.33203125" style="2655" bestFit="1" customWidth="1"/>
    <col min="6408" max="6409" width="9" style="2655"/>
    <col min="6410" max="6410" width="9.33203125" style="2655" bestFit="1" customWidth="1"/>
    <col min="6411" max="6411" width="4" style="2655" customWidth="1"/>
    <col min="6412" max="6412" width="5.109375" style="2655" customWidth="1"/>
    <col min="6413" max="6413" width="13.77734375" style="2655" customWidth="1"/>
    <col min="6414" max="6656" width="9" style="2655"/>
    <col min="6657" max="6657" width="4.88671875" style="2655" customWidth="1"/>
    <col min="6658" max="6658" width="13.21875" style="2655" customWidth="1"/>
    <col min="6659" max="6659" width="15.6640625" style="2655" customWidth="1"/>
    <col min="6660" max="6660" width="9.33203125" style="2655" bestFit="1" customWidth="1"/>
    <col min="6661" max="6661" width="13.44140625" style="2655" customWidth="1"/>
    <col min="6662" max="6662" width="9" style="2655"/>
    <col min="6663" max="6663" width="9.33203125" style="2655" bestFit="1" customWidth="1"/>
    <col min="6664" max="6665" width="9" style="2655"/>
    <col min="6666" max="6666" width="9.33203125" style="2655" bestFit="1" customWidth="1"/>
    <col min="6667" max="6667" width="4" style="2655" customWidth="1"/>
    <col min="6668" max="6668" width="5.109375" style="2655" customWidth="1"/>
    <col min="6669" max="6669" width="13.77734375" style="2655" customWidth="1"/>
    <col min="6670" max="6912" width="9" style="2655"/>
    <col min="6913" max="6913" width="4.88671875" style="2655" customWidth="1"/>
    <col min="6914" max="6914" width="13.21875" style="2655" customWidth="1"/>
    <col min="6915" max="6915" width="15.6640625" style="2655" customWidth="1"/>
    <col min="6916" max="6916" width="9.33203125" style="2655" bestFit="1" customWidth="1"/>
    <col min="6917" max="6917" width="13.44140625" style="2655" customWidth="1"/>
    <col min="6918" max="6918" width="9" style="2655"/>
    <col min="6919" max="6919" width="9.33203125" style="2655" bestFit="1" customWidth="1"/>
    <col min="6920" max="6921" width="9" style="2655"/>
    <col min="6922" max="6922" width="9.33203125" style="2655" bestFit="1" customWidth="1"/>
    <col min="6923" max="6923" width="4" style="2655" customWidth="1"/>
    <col min="6924" max="6924" width="5.109375" style="2655" customWidth="1"/>
    <col min="6925" max="6925" width="13.77734375" style="2655" customWidth="1"/>
    <col min="6926" max="7168" width="9" style="2655"/>
    <col min="7169" max="7169" width="4.88671875" style="2655" customWidth="1"/>
    <col min="7170" max="7170" width="13.21875" style="2655" customWidth="1"/>
    <col min="7171" max="7171" width="15.6640625" style="2655" customWidth="1"/>
    <col min="7172" max="7172" width="9.33203125" style="2655" bestFit="1" customWidth="1"/>
    <col min="7173" max="7173" width="13.44140625" style="2655" customWidth="1"/>
    <col min="7174" max="7174" width="9" style="2655"/>
    <col min="7175" max="7175" width="9.33203125" style="2655" bestFit="1" customWidth="1"/>
    <col min="7176" max="7177" width="9" style="2655"/>
    <col min="7178" max="7178" width="9.33203125" style="2655" bestFit="1" customWidth="1"/>
    <col min="7179" max="7179" width="4" style="2655" customWidth="1"/>
    <col min="7180" max="7180" width="5.109375" style="2655" customWidth="1"/>
    <col min="7181" max="7181" width="13.77734375" style="2655" customWidth="1"/>
    <col min="7182" max="7424" width="9" style="2655"/>
    <col min="7425" max="7425" width="4.88671875" style="2655" customWidth="1"/>
    <col min="7426" max="7426" width="13.21875" style="2655" customWidth="1"/>
    <col min="7427" max="7427" width="15.6640625" style="2655" customWidth="1"/>
    <col min="7428" max="7428" width="9.33203125" style="2655" bestFit="1" customWidth="1"/>
    <col min="7429" max="7429" width="13.44140625" style="2655" customWidth="1"/>
    <col min="7430" max="7430" width="9" style="2655"/>
    <col min="7431" max="7431" width="9.33203125" style="2655" bestFit="1" customWidth="1"/>
    <col min="7432" max="7433" width="9" style="2655"/>
    <col min="7434" max="7434" width="9.33203125" style="2655" bestFit="1" customWidth="1"/>
    <col min="7435" max="7435" width="4" style="2655" customWidth="1"/>
    <col min="7436" max="7436" width="5.109375" style="2655" customWidth="1"/>
    <col min="7437" max="7437" width="13.77734375" style="2655" customWidth="1"/>
    <col min="7438" max="7680" width="9" style="2655"/>
    <col min="7681" max="7681" width="4.88671875" style="2655" customWidth="1"/>
    <col min="7682" max="7682" width="13.21875" style="2655" customWidth="1"/>
    <col min="7683" max="7683" width="15.6640625" style="2655" customWidth="1"/>
    <col min="7684" max="7684" width="9.33203125" style="2655" bestFit="1" customWidth="1"/>
    <col min="7685" max="7685" width="13.44140625" style="2655" customWidth="1"/>
    <col min="7686" max="7686" width="9" style="2655"/>
    <col min="7687" max="7687" width="9.33203125" style="2655" bestFit="1" customWidth="1"/>
    <col min="7688" max="7689" width="9" style="2655"/>
    <col min="7690" max="7690" width="9.33203125" style="2655" bestFit="1" customWidth="1"/>
    <col min="7691" max="7691" width="4" style="2655" customWidth="1"/>
    <col min="7692" max="7692" width="5.109375" style="2655" customWidth="1"/>
    <col min="7693" max="7693" width="13.77734375" style="2655" customWidth="1"/>
    <col min="7694" max="7936" width="9" style="2655"/>
    <col min="7937" max="7937" width="4.88671875" style="2655" customWidth="1"/>
    <col min="7938" max="7938" width="13.21875" style="2655" customWidth="1"/>
    <col min="7939" max="7939" width="15.6640625" style="2655" customWidth="1"/>
    <col min="7940" max="7940" width="9.33203125" style="2655" bestFit="1" customWidth="1"/>
    <col min="7941" max="7941" width="13.44140625" style="2655" customWidth="1"/>
    <col min="7942" max="7942" width="9" style="2655"/>
    <col min="7943" max="7943" width="9.33203125" style="2655" bestFit="1" customWidth="1"/>
    <col min="7944" max="7945" width="9" style="2655"/>
    <col min="7946" max="7946" width="9.33203125" style="2655" bestFit="1" customWidth="1"/>
    <col min="7947" max="7947" width="4" style="2655" customWidth="1"/>
    <col min="7948" max="7948" width="5.109375" style="2655" customWidth="1"/>
    <col min="7949" max="7949" width="13.77734375" style="2655" customWidth="1"/>
    <col min="7950" max="8192" width="9" style="2655"/>
    <col min="8193" max="8193" width="4.88671875" style="2655" customWidth="1"/>
    <col min="8194" max="8194" width="13.21875" style="2655" customWidth="1"/>
    <col min="8195" max="8195" width="15.6640625" style="2655" customWidth="1"/>
    <col min="8196" max="8196" width="9.33203125" style="2655" bestFit="1" customWidth="1"/>
    <col min="8197" max="8197" width="13.44140625" style="2655" customWidth="1"/>
    <col min="8198" max="8198" width="9" style="2655"/>
    <col min="8199" max="8199" width="9.33203125" style="2655" bestFit="1" customWidth="1"/>
    <col min="8200" max="8201" width="9" style="2655"/>
    <col min="8202" max="8202" width="9.33203125" style="2655" bestFit="1" customWidth="1"/>
    <col min="8203" max="8203" width="4" style="2655" customWidth="1"/>
    <col min="8204" max="8204" width="5.109375" style="2655" customWidth="1"/>
    <col min="8205" max="8205" width="13.77734375" style="2655" customWidth="1"/>
    <col min="8206" max="8448" width="9" style="2655"/>
    <col min="8449" max="8449" width="4.88671875" style="2655" customWidth="1"/>
    <col min="8450" max="8450" width="13.21875" style="2655" customWidth="1"/>
    <col min="8451" max="8451" width="15.6640625" style="2655" customWidth="1"/>
    <col min="8452" max="8452" width="9.33203125" style="2655" bestFit="1" customWidth="1"/>
    <col min="8453" max="8453" width="13.44140625" style="2655" customWidth="1"/>
    <col min="8454" max="8454" width="9" style="2655"/>
    <col min="8455" max="8455" width="9.33203125" style="2655" bestFit="1" customWidth="1"/>
    <col min="8456" max="8457" width="9" style="2655"/>
    <col min="8458" max="8458" width="9.33203125" style="2655" bestFit="1" customWidth="1"/>
    <col min="8459" max="8459" width="4" style="2655" customWidth="1"/>
    <col min="8460" max="8460" width="5.109375" style="2655" customWidth="1"/>
    <col min="8461" max="8461" width="13.77734375" style="2655" customWidth="1"/>
    <col min="8462" max="8704" width="9" style="2655"/>
    <col min="8705" max="8705" width="4.88671875" style="2655" customWidth="1"/>
    <col min="8706" max="8706" width="13.21875" style="2655" customWidth="1"/>
    <col min="8707" max="8707" width="15.6640625" style="2655" customWidth="1"/>
    <col min="8708" max="8708" width="9.33203125" style="2655" bestFit="1" customWidth="1"/>
    <col min="8709" max="8709" width="13.44140625" style="2655" customWidth="1"/>
    <col min="8710" max="8710" width="9" style="2655"/>
    <col min="8711" max="8711" width="9.33203125" style="2655" bestFit="1" customWidth="1"/>
    <col min="8712" max="8713" width="9" style="2655"/>
    <col min="8714" max="8714" width="9.33203125" style="2655" bestFit="1" customWidth="1"/>
    <col min="8715" max="8715" width="4" style="2655" customWidth="1"/>
    <col min="8716" max="8716" width="5.109375" style="2655" customWidth="1"/>
    <col min="8717" max="8717" width="13.77734375" style="2655" customWidth="1"/>
    <col min="8718" max="8960" width="9" style="2655"/>
    <col min="8961" max="8961" width="4.88671875" style="2655" customWidth="1"/>
    <col min="8962" max="8962" width="13.21875" style="2655" customWidth="1"/>
    <col min="8963" max="8963" width="15.6640625" style="2655" customWidth="1"/>
    <col min="8964" max="8964" width="9.33203125" style="2655" bestFit="1" customWidth="1"/>
    <col min="8965" max="8965" width="13.44140625" style="2655" customWidth="1"/>
    <col min="8966" max="8966" width="9" style="2655"/>
    <col min="8967" max="8967" width="9.33203125" style="2655" bestFit="1" customWidth="1"/>
    <col min="8968" max="8969" width="9" style="2655"/>
    <col min="8970" max="8970" width="9.33203125" style="2655" bestFit="1" customWidth="1"/>
    <col min="8971" max="8971" width="4" style="2655" customWidth="1"/>
    <col min="8972" max="8972" width="5.109375" style="2655" customWidth="1"/>
    <col min="8973" max="8973" width="13.77734375" style="2655" customWidth="1"/>
    <col min="8974" max="9216" width="9" style="2655"/>
    <col min="9217" max="9217" width="4.88671875" style="2655" customWidth="1"/>
    <col min="9218" max="9218" width="13.21875" style="2655" customWidth="1"/>
    <col min="9219" max="9219" width="15.6640625" style="2655" customWidth="1"/>
    <col min="9220" max="9220" width="9.33203125" style="2655" bestFit="1" customWidth="1"/>
    <col min="9221" max="9221" width="13.44140625" style="2655" customWidth="1"/>
    <col min="9222" max="9222" width="9" style="2655"/>
    <col min="9223" max="9223" width="9.33203125" style="2655" bestFit="1" customWidth="1"/>
    <col min="9224" max="9225" width="9" style="2655"/>
    <col min="9226" max="9226" width="9.33203125" style="2655" bestFit="1" customWidth="1"/>
    <col min="9227" max="9227" width="4" style="2655" customWidth="1"/>
    <col min="9228" max="9228" width="5.109375" style="2655" customWidth="1"/>
    <col min="9229" max="9229" width="13.77734375" style="2655" customWidth="1"/>
    <col min="9230" max="9472" width="9" style="2655"/>
    <col min="9473" max="9473" width="4.88671875" style="2655" customWidth="1"/>
    <col min="9474" max="9474" width="13.21875" style="2655" customWidth="1"/>
    <col min="9475" max="9475" width="15.6640625" style="2655" customWidth="1"/>
    <col min="9476" max="9476" width="9.33203125" style="2655" bestFit="1" customWidth="1"/>
    <col min="9477" max="9477" width="13.44140625" style="2655" customWidth="1"/>
    <col min="9478" max="9478" width="9" style="2655"/>
    <col min="9479" max="9479" width="9.33203125" style="2655" bestFit="1" customWidth="1"/>
    <col min="9480" max="9481" width="9" style="2655"/>
    <col min="9482" max="9482" width="9.33203125" style="2655" bestFit="1" customWidth="1"/>
    <col min="9483" max="9483" width="4" style="2655" customWidth="1"/>
    <col min="9484" max="9484" width="5.109375" style="2655" customWidth="1"/>
    <col min="9485" max="9485" width="13.77734375" style="2655" customWidth="1"/>
    <col min="9486" max="9728" width="9" style="2655"/>
    <col min="9729" max="9729" width="4.88671875" style="2655" customWidth="1"/>
    <col min="9730" max="9730" width="13.21875" style="2655" customWidth="1"/>
    <col min="9731" max="9731" width="15.6640625" style="2655" customWidth="1"/>
    <col min="9732" max="9732" width="9.33203125" style="2655" bestFit="1" customWidth="1"/>
    <col min="9733" max="9733" width="13.44140625" style="2655" customWidth="1"/>
    <col min="9734" max="9734" width="9" style="2655"/>
    <col min="9735" max="9735" width="9.33203125" style="2655" bestFit="1" customWidth="1"/>
    <col min="9736" max="9737" width="9" style="2655"/>
    <col min="9738" max="9738" width="9.33203125" style="2655" bestFit="1" customWidth="1"/>
    <col min="9739" max="9739" width="4" style="2655" customWidth="1"/>
    <col min="9740" max="9740" width="5.109375" style="2655" customWidth="1"/>
    <col min="9741" max="9741" width="13.77734375" style="2655" customWidth="1"/>
    <col min="9742" max="9984" width="9" style="2655"/>
    <col min="9985" max="9985" width="4.88671875" style="2655" customWidth="1"/>
    <col min="9986" max="9986" width="13.21875" style="2655" customWidth="1"/>
    <col min="9987" max="9987" width="15.6640625" style="2655" customWidth="1"/>
    <col min="9988" max="9988" width="9.33203125" style="2655" bestFit="1" customWidth="1"/>
    <col min="9989" max="9989" width="13.44140625" style="2655" customWidth="1"/>
    <col min="9990" max="9990" width="9" style="2655"/>
    <col min="9991" max="9991" width="9.33203125" style="2655" bestFit="1" customWidth="1"/>
    <col min="9992" max="9993" width="9" style="2655"/>
    <col min="9994" max="9994" width="9.33203125" style="2655" bestFit="1" customWidth="1"/>
    <col min="9995" max="9995" width="4" style="2655" customWidth="1"/>
    <col min="9996" max="9996" width="5.109375" style="2655" customWidth="1"/>
    <col min="9997" max="9997" width="13.77734375" style="2655" customWidth="1"/>
    <col min="9998" max="10240" width="9" style="2655"/>
    <col min="10241" max="10241" width="4.88671875" style="2655" customWidth="1"/>
    <col min="10242" max="10242" width="13.21875" style="2655" customWidth="1"/>
    <col min="10243" max="10243" width="15.6640625" style="2655" customWidth="1"/>
    <col min="10244" max="10244" width="9.33203125" style="2655" bestFit="1" customWidth="1"/>
    <col min="10245" max="10245" width="13.44140625" style="2655" customWidth="1"/>
    <col min="10246" max="10246" width="9" style="2655"/>
    <col min="10247" max="10247" width="9.33203125" style="2655" bestFit="1" customWidth="1"/>
    <col min="10248" max="10249" width="9" style="2655"/>
    <col min="10250" max="10250" width="9.33203125" style="2655" bestFit="1" customWidth="1"/>
    <col min="10251" max="10251" width="4" style="2655" customWidth="1"/>
    <col min="10252" max="10252" width="5.109375" style="2655" customWidth="1"/>
    <col min="10253" max="10253" width="13.77734375" style="2655" customWidth="1"/>
    <col min="10254" max="10496" width="9" style="2655"/>
    <col min="10497" max="10497" width="4.88671875" style="2655" customWidth="1"/>
    <col min="10498" max="10498" width="13.21875" style="2655" customWidth="1"/>
    <col min="10499" max="10499" width="15.6640625" style="2655" customWidth="1"/>
    <col min="10500" max="10500" width="9.33203125" style="2655" bestFit="1" customWidth="1"/>
    <col min="10501" max="10501" width="13.44140625" style="2655" customWidth="1"/>
    <col min="10502" max="10502" width="9" style="2655"/>
    <col min="10503" max="10503" width="9.33203125" style="2655" bestFit="1" customWidth="1"/>
    <col min="10504" max="10505" width="9" style="2655"/>
    <col min="10506" max="10506" width="9.33203125" style="2655" bestFit="1" customWidth="1"/>
    <col min="10507" max="10507" width="4" style="2655" customWidth="1"/>
    <col min="10508" max="10508" width="5.109375" style="2655" customWidth="1"/>
    <col min="10509" max="10509" width="13.77734375" style="2655" customWidth="1"/>
    <col min="10510" max="10752" width="9" style="2655"/>
    <col min="10753" max="10753" width="4.88671875" style="2655" customWidth="1"/>
    <col min="10754" max="10754" width="13.21875" style="2655" customWidth="1"/>
    <col min="10755" max="10755" width="15.6640625" style="2655" customWidth="1"/>
    <col min="10756" max="10756" width="9.33203125" style="2655" bestFit="1" customWidth="1"/>
    <col min="10757" max="10757" width="13.44140625" style="2655" customWidth="1"/>
    <col min="10758" max="10758" width="9" style="2655"/>
    <col min="10759" max="10759" width="9.33203125" style="2655" bestFit="1" customWidth="1"/>
    <col min="10760" max="10761" width="9" style="2655"/>
    <col min="10762" max="10762" width="9.33203125" style="2655" bestFit="1" customWidth="1"/>
    <col min="10763" max="10763" width="4" style="2655" customWidth="1"/>
    <col min="10764" max="10764" width="5.109375" style="2655" customWidth="1"/>
    <col min="10765" max="10765" width="13.77734375" style="2655" customWidth="1"/>
    <col min="10766" max="11008" width="9" style="2655"/>
    <col min="11009" max="11009" width="4.88671875" style="2655" customWidth="1"/>
    <col min="11010" max="11010" width="13.21875" style="2655" customWidth="1"/>
    <col min="11011" max="11011" width="15.6640625" style="2655" customWidth="1"/>
    <col min="11012" max="11012" width="9.33203125" style="2655" bestFit="1" customWidth="1"/>
    <col min="11013" max="11013" width="13.44140625" style="2655" customWidth="1"/>
    <col min="11014" max="11014" width="9" style="2655"/>
    <col min="11015" max="11015" width="9.33203125" style="2655" bestFit="1" customWidth="1"/>
    <col min="11016" max="11017" width="9" style="2655"/>
    <col min="11018" max="11018" width="9.33203125" style="2655" bestFit="1" customWidth="1"/>
    <col min="11019" max="11019" width="4" style="2655" customWidth="1"/>
    <col min="11020" max="11020" width="5.109375" style="2655" customWidth="1"/>
    <col min="11021" max="11021" width="13.77734375" style="2655" customWidth="1"/>
    <col min="11022" max="11264" width="9" style="2655"/>
    <col min="11265" max="11265" width="4.88671875" style="2655" customWidth="1"/>
    <col min="11266" max="11266" width="13.21875" style="2655" customWidth="1"/>
    <col min="11267" max="11267" width="15.6640625" style="2655" customWidth="1"/>
    <col min="11268" max="11268" width="9.33203125" style="2655" bestFit="1" customWidth="1"/>
    <col min="11269" max="11269" width="13.44140625" style="2655" customWidth="1"/>
    <col min="11270" max="11270" width="9" style="2655"/>
    <col min="11271" max="11271" width="9.33203125" style="2655" bestFit="1" customWidth="1"/>
    <col min="11272" max="11273" width="9" style="2655"/>
    <col min="11274" max="11274" width="9.33203125" style="2655" bestFit="1" customWidth="1"/>
    <col min="11275" max="11275" width="4" style="2655" customWidth="1"/>
    <col min="11276" max="11276" width="5.109375" style="2655" customWidth="1"/>
    <col min="11277" max="11277" width="13.77734375" style="2655" customWidth="1"/>
    <col min="11278" max="11520" width="9" style="2655"/>
    <col min="11521" max="11521" width="4.88671875" style="2655" customWidth="1"/>
    <col min="11522" max="11522" width="13.21875" style="2655" customWidth="1"/>
    <col min="11523" max="11523" width="15.6640625" style="2655" customWidth="1"/>
    <col min="11524" max="11524" width="9.33203125" style="2655" bestFit="1" customWidth="1"/>
    <col min="11525" max="11525" width="13.44140625" style="2655" customWidth="1"/>
    <col min="11526" max="11526" width="9" style="2655"/>
    <col min="11527" max="11527" width="9.33203125" style="2655" bestFit="1" customWidth="1"/>
    <col min="11528" max="11529" width="9" style="2655"/>
    <col min="11530" max="11530" width="9.33203125" style="2655" bestFit="1" customWidth="1"/>
    <col min="11531" max="11531" width="4" style="2655" customWidth="1"/>
    <col min="11532" max="11532" width="5.109375" style="2655" customWidth="1"/>
    <col min="11533" max="11533" width="13.77734375" style="2655" customWidth="1"/>
    <col min="11534" max="11776" width="9" style="2655"/>
    <col min="11777" max="11777" width="4.88671875" style="2655" customWidth="1"/>
    <col min="11778" max="11778" width="13.21875" style="2655" customWidth="1"/>
    <col min="11779" max="11779" width="15.6640625" style="2655" customWidth="1"/>
    <col min="11780" max="11780" width="9.33203125" style="2655" bestFit="1" customWidth="1"/>
    <col min="11781" max="11781" width="13.44140625" style="2655" customWidth="1"/>
    <col min="11782" max="11782" width="9" style="2655"/>
    <col min="11783" max="11783" width="9.33203125" style="2655" bestFit="1" customWidth="1"/>
    <col min="11784" max="11785" width="9" style="2655"/>
    <col min="11786" max="11786" width="9.33203125" style="2655" bestFit="1" customWidth="1"/>
    <col min="11787" max="11787" width="4" style="2655" customWidth="1"/>
    <col min="11788" max="11788" width="5.109375" style="2655" customWidth="1"/>
    <col min="11789" max="11789" width="13.77734375" style="2655" customWidth="1"/>
    <col min="11790" max="12032" width="9" style="2655"/>
    <col min="12033" max="12033" width="4.88671875" style="2655" customWidth="1"/>
    <col min="12034" max="12034" width="13.21875" style="2655" customWidth="1"/>
    <col min="12035" max="12035" width="15.6640625" style="2655" customWidth="1"/>
    <col min="12036" max="12036" width="9.33203125" style="2655" bestFit="1" customWidth="1"/>
    <col min="12037" max="12037" width="13.44140625" style="2655" customWidth="1"/>
    <col min="12038" max="12038" width="9" style="2655"/>
    <col min="12039" max="12039" width="9.33203125" style="2655" bestFit="1" customWidth="1"/>
    <col min="12040" max="12041" width="9" style="2655"/>
    <col min="12042" max="12042" width="9.33203125" style="2655" bestFit="1" customWidth="1"/>
    <col min="12043" max="12043" width="4" style="2655" customWidth="1"/>
    <col min="12044" max="12044" width="5.109375" style="2655" customWidth="1"/>
    <col min="12045" max="12045" width="13.77734375" style="2655" customWidth="1"/>
    <col min="12046" max="12288" width="9" style="2655"/>
    <col min="12289" max="12289" width="4.88671875" style="2655" customWidth="1"/>
    <col min="12290" max="12290" width="13.21875" style="2655" customWidth="1"/>
    <col min="12291" max="12291" width="15.6640625" style="2655" customWidth="1"/>
    <col min="12292" max="12292" width="9.33203125" style="2655" bestFit="1" customWidth="1"/>
    <col min="12293" max="12293" width="13.44140625" style="2655" customWidth="1"/>
    <col min="12294" max="12294" width="9" style="2655"/>
    <col min="12295" max="12295" width="9.33203125" style="2655" bestFit="1" customWidth="1"/>
    <col min="12296" max="12297" width="9" style="2655"/>
    <col min="12298" max="12298" width="9.33203125" style="2655" bestFit="1" customWidth="1"/>
    <col min="12299" max="12299" width="4" style="2655" customWidth="1"/>
    <col min="12300" max="12300" width="5.109375" style="2655" customWidth="1"/>
    <col min="12301" max="12301" width="13.77734375" style="2655" customWidth="1"/>
    <col min="12302" max="12544" width="9" style="2655"/>
    <col min="12545" max="12545" width="4.88671875" style="2655" customWidth="1"/>
    <col min="12546" max="12546" width="13.21875" style="2655" customWidth="1"/>
    <col min="12547" max="12547" width="15.6640625" style="2655" customWidth="1"/>
    <col min="12548" max="12548" width="9.33203125" style="2655" bestFit="1" customWidth="1"/>
    <col min="12549" max="12549" width="13.44140625" style="2655" customWidth="1"/>
    <col min="12550" max="12550" width="9" style="2655"/>
    <col min="12551" max="12551" width="9.33203125" style="2655" bestFit="1" customWidth="1"/>
    <col min="12552" max="12553" width="9" style="2655"/>
    <col min="12554" max="12554" width="9.33203125" style="2655" bestFit="1" customWidth="1"/>
    <col min="12555" max="12555" width="4" style="2655" customWidth="1"/>
    <col min="12556" max="12556" width="5.109375" style="2655" customWidth="1"/>
    <col min="12557" max="12557" width="13.77734375" style="2655" customWidth="1"/>
    <col min="12558" max="12800" width="9" style="2655"/>
    <col min="12801" max="12801" width="4.88671875" style="2655" customWidth="1"/>
    <col min="12802" max="12802" width="13.21875" style="2655" customWidth="1"/>
    <col min="12803" max="12803" width="15.6640625" style="2655" customWidth="1"/>
    <col min="12804" max="12804" width="9.33203125" style="2655" bestFit="1" customWidth="1"/>
    <col min="12805" max="12805" width="13.44140625" style="2655" customWidth="1"/>
    <col min="12806" max="12806" width="9" style="2655"/>
    <col min="12807" max="12807" width="9.33203125" style="2655" bestFit="1" customWidth="1"/>
    <col min="12808" max="12809" width="9" style="2655"/>
    <col min="12810" max="12810" width="9.33203125" style="2655" bestFit="1" customWidth="1"/>
    <col min="12811" max="12811" width="4" style="2655" customWidth="1"/>
    <col min="12812" max="12812" width="5.109375" style="2655" customWidth="1"/>
    <col min="12813" max="12813" width="13.77734375" style="2655" customWidth="1"/>
    <col min="12814" max="13056" width="9" style="2655"/>
    <col min="13057" max="13057" width="4.88671875" style="2655" customWidth="1"/>
    <col min="13058" max="13058" width="13.21875" style="2655" customWidth="1"/>
    <col min="13059" max="13059" width="15.6640625" style="2655" customWidth="1"/>
    <col min="13060" max="13060" width="9.33203125" style="2655" bestFit="1" customWidth="1"/>
    <col min="13061" max="13061" width="13.44140625" style="2655" customWidth="1"/>
    <col min="13062" max="13062" width="9" style="2655"/>
    <col min="13063" max="13063" width="9.33203125" style="2655" bestFit="1" customWidth="1"/>
    <col min="13064" max="13065" width="9" style="2655"/>
    <col min="13066" max="13066" width="9.33203125" style="2655" bestFit="1" customWidth="1"/>
    <col min="13067" max="13067" width="4" style="2655" customWidth="1"/>
    <col min="13068" max="13068" width="5.109375" style="2655" customWidth="1"/>
    <col min="13069" max="13069" width="13.77734375" style="2655" customWidth="1"/>
    <col min="13070" max="13312" width="9" style="2655"/>
    <col min="13313" max="13313" width="4.88671875" style="2655" customWidth="1"/>
    <col min="13314" max="13314" width="13.21875" style="2655" customWidth="1"/>
    <col min="13315" max="13315" width="15.6640625" style="2655" customWidth="1"/>
    <col min="13316" max="13316" width="9.33203125" style="2655" bestFit="1" customWidth="1"/>
    <col min="13317" max="13317" width="13.44140625" style="2655" customWidth="1"/>
    <col min="13318" max="13318" width="9" style="2655"/>
    <col min="13319" max="13319" width="9.33203125" style="2655" bestFit="1" customWidth="1"/>
    <col min="13320" max="13321" width="9" style="2655"/>
    <col min="13322" max="13322" width="9.33203125" style="2655" bestFit="1" customWidth="1"/>
    <col min="13323" max="13323" width="4" style="2655" customWidth="1"/>
    <col min="13324" max="13324" width="5.109375" style="2655" customWidth="1"/>
    <col min="13325" max="13325" width="13.77734375" style="2655" customWidth="1"/>
    <col min="13326" max="13568" width="9" style="2655"/>
    <col min="13569" max="13569" width="4.88671875" style="2655" customWidth="1"/>
    <col min="13570" max="13570" width="13.21875" style="2655" customWidth="1"/>
    <col min="13571" max="13571" width="15.6640625" style="2655" customWidth="1"/>
    <col min="13572" max="13572" width="9.33203125" style="2655" bestFit="1" customWidth="1"/>
    <col min="13573" max="13573" width="13.44140625" style="2655" customWidth="1"/>
    <col min="13574" max="13574" width="9" style="2655"/>
    <col min="13575" max="13575" width="9.33203125" style="2655" bestFit="1" customWidth="1"/>
    <col min="13576" max="13577" width="9" style="2655"/>
    <col min="13578" max="13578" width="9.33203125" style="2655" bestFit="1" customWidth="1"/>
    <col min="13579" max="13579" width="4" style="2655" customWidth="1"/>
    <col min="13580" max="13580" width="5.109375" style="2655" customWidth="1"/>
    <col min="13581" max="13581" width="13.77734375" style="2655" customWidth="1"/>
    <col min="13582" max="13824" width="9" style="2655"/>
    <col min="13825" max="13825" width="4.88671875" style="2655" customWidth="1"/>
    <col min="13826" max="13826" width="13.21875" style="2655" customWidth="1"/>
    <col min="13827" max="13827" width="15.6640625" style="2655" customWidth="1"/>
    <col min="13828" max="13828" width="9.33203125" style="2655" bestFit="1" customWidth="1"/>
    <col min="13829" max="13829" width="13.44140625" style="2655" customWidth="1"/>
    <col min="13830" max="13830" width="9" style="2655"/>
    <col min="13831" max="13831" width="9.33203125" style="2655" bestFit="1" customWidth="1"/>
    <col min="13832" max="13833" width="9" style="2655"/>
    <col min="13834" max="13834" width="9.33203125" style="2655" bestFit="1" customWidth="1"/>
    <col min="13835" max="13835" width="4" style="2655" customWidth="1"/>
    <col min="13836" max="13836" width="5.109375" style="2655" customWidth="1"/>
    <col min="13837" max="13837" width="13.77734375" style="2655" customWidth="1"/>
    <col min="13838" max="14080" width="9" style="2655"/>
    <col min="14081" max="14081" width="4.88671875" style="2655" customWidth="1"/>
    <col min="14082" max="14082" width="13.21875" style="2655" customWidth="1"/>
    <col min="14083" max="14083" width="15.6640625" style="2655" customWidth="1"/>
    <col min="14084" max="14084" width="9.33203125" style="2655" bestFit="1" customWidth="1"/>
    <col min="14085" max="14085" width="13.44140625" style="2655" customWidth="1"/>
    <col min="14086" max="14086" width="9" style="2655"/>
    <col min="14087" max="14087" width="9.33203125" style="2655" bestFit="1" customWidth="1"/>
    <col min="14088" max="14089" width="9" style="2655"/>
    <col min="14090" max="14090" width="9.33203125" style="2655" bestFit="1" customWidth="1"/>
    <col min="14091" max="14091" width="4" style="2655" customWidth="1"/>
    <col min="14092" max="14092" width="5.109375" style="2655" customWidth="1"/>
    <col min="14093" max="14093" width="13.77734375" style="2655" customWidth="1"/>
    <col min="14094" max="14336" width="9" style="2655"/>
    <col min="14337" max="14337" width="4.88671875" style="2655" customWidth="1"/>
    <col min="14338" max="14338" width="13.21875" style="2655" customWidth="1"/>
    <col min="14339" max="14339" width="15.6640625" style="2655" customWidth="1"/>
    <col min="14340" max="14340" width="9.33203125" style="2655" bestFit="1" customWidth="1"/>
    <col min="14341" max="14341" width="13.44140625" style="2655" customWidth="1"/>
    <col min="14342" max="14342" width="9" style="2655"/>
    <col min="14343" max="14343" width="9.33203125" style="2655" bestFit="1" customWidth="1"/>
    <col min="14344" max="14345" width="9" style="2655"/>
    <col min="14346" max="14346" width="9.33203125" style="2655" bestFit="1" customWidth="1"/>
    <col min="14347" max="14347" width="4" style="2655" customWidth="1"/>
    <col min="14348" max="14348" width="5.109375" style="2655" customWidth="1"/>
    <col min="14349" max="14349" width="13.77734375" style="2655" customWidth="1"/>
    <col min="14350" max="14592" width="9" style="2655"/>
    <col min="14593" max="14593" width="4.88671875" style="2655" customWidth="1"/>
    <col min="14594" max="14594" width="13.21875" style="2655" customWidth="1"/>
    <col min="14595" max="14595" width="15.6640625" style="2655" customWidth="1"/>
    <col min="14596" max="14596" width="9.33203125" style="2655" bestFit="1" customWidth="1"/>
    <col min="14597" max="14597" width="13.44140625" style="2655" customWidth="1"/>
    <col min="14598" max="14598" width="9" style="2655"/>
    <col min="14599" max="14599" width="9.33203125" style="2655" bestFit="1" customWidth="1"/>
    <col min="14600" max="14601" width="9" style="2655"/>
    <col min="14602" max="14602" width="9.33203125" style="2655" bestFit="1" customWidth="1"/>
    <col min="14603" max="14603" width="4" style="2655" customWidth="1"/>
    <col min="14604" max="14604" width="5.109375" style="2655" customWidth="1"/>
    <col min="14605" max="14605" width="13.77734375" style="2655" customWidth="1"/>
    <col min="14606" max="14848" width="9" style="2655"/>
    <col min="14849" max="14849" width="4.88671875" style="2655" customWidth="1"/>
    <col min="14850" max="14850" width="13.21875" style="2655" customWidth="1"/>
    <col min="14851" max="14851" width="15.6640625" style="2655" customWidth="1"/>
    <col min="14852" max="14852" width="9.33203125" style="2655" bestFit="1" customWidth="1"/>
    <col min="14853" max="14853" width="13.44140625" style="2655" customWidth="1"/>
    <col min="14854" max="14854" width="9" style="2655"/>
    <col min="14855" max="14855" width="9.33203125" style="2655" bestFit="1" customWidth="1"/>
    <col min="14856" max="14857" width="9" style="2655"/>
    <col min="14858" max="14858" width="9.33203125" style="2655" bestFit="1" customWidth="1"/>
    <col min="14859" max="14859" width="4" style="2655" customWidth="1"/>
    <col min="14860" max="14860" width="5.109375" style="2655" customWidth="1"/>
    <col min="14861" max="14861" width="13.77734375" style="2655" customWidth="1"/>
    <col min="14862" max="15104" width="9" style="2655"/>
    <col min="15105" max="15105" width="4.88671875" style="2655" customWidth="1"/>
    <col min="15106" max="15106" width="13.21875" style="2655" customWidth="1"/>
    <col min="15107" max="15107" width="15.6640625" style="2655" customWidth="1"/>
    <col min="15108" max="15108" width="9.33203125" style="2655" bestFit="1" customWidth="1"/>
    <col min="15109" max="15109" width="13.44140625" style="2655" customWidth="1"/>
    <col min="15110" max="15110" width="9" style="2655"/>
    <col min="15111" max="15111" width="9.33203125" style="2655" bestFit="1" customWidth="1"/>
    <col min="15112" max="15113" width="9" style="2655"/>
    <col min="15114" max="15114" width="9.33203125" style="2655" bestFit="1" customWidth="1"/>
    <col min="15115" max="15115" width="4" style="2655" customWidth="1"/>
    <col min="15116" max="15116" width="5.109375" style="2655" customWidth="1"/>
    <col min="15117" max="15117" width="13.77734375" style="2655" customWidth="1"/>
    <col min="15118" max="15360" width="9" style="2655"/>
    <col min="15361" max="15361" width="4.88671875" style="2655" customWidth="1"/>
    <col min="15362" max="15362" width="13.21875" style="2655" customWidth="1"/>
    <col min="15363" max="15363" width="15.6640625" style="2655" customWidth="1"/>
    <col min="15364" max="15364" width="9.33203125" style="2655" bestFit="1" customWidth="1"/>
    <col min="15365" max="15365" width="13.44140625" style="2655" customWidth="1"/>
    <col min="15366" max="15366" width="9" style="2655"/>
    <col min="15367" max="15367" width="9.33203125" style="2655" bestFit="1" customWidth="1"/>
    <col min="15368" max="15369" width="9" style="2655"/>
    <col min="15370" max="15370" width="9.33203125" style="2655" bestFit="1" customWidth="1"/>
    <col min="15371" max="15371" width="4" style="2655" customWidth="1"/>
    <col min="15372" max="15372" width="5.109375" style="2655" customWidth="1"/>
    <col min="15373" max="15373" width="13.77734375" style="2655" customWidth="1"/>
    <col min="15374" max="15616" width="9" style="2655"/>
    <col min="15617" max="15617" width="4.88671875" style="2655" customWidth="1"/>
    <col min="15618" max="15618" width="13.21875" style="2655" customWidth="1"/>
    <col min="15619" max="15619" width="15.6640625" style="2655" customWidth="1"/>
    <col min="15620" max="15620" width="9.33203125" style="2655" bestFit="1" customWidth="1"/>
    <col min="15621" max="15621" width="13.44140625" style="2655" customWidth="1"/>
    <col min="15622" max="15622" width="9" style="2655"/>
    <col min="15623" max="15623" width="9.33203125" style="2655" bestFit="1" customWidth="1"/>
    <col min="15624" max="15625" width="9" style="2655"/>
    <col min="15626" max="15626" width="9.33203125" style="2655" bestFit="1" customWidth="1"/>
    <col min="15627" max="15627" width="4" style="2655" customWidth="1"/>
    <col min="15628" max="15628" width="5.109375" style="2655" customWidth="1"/>
    <col min="15629" max="15629" width="13.77734375" style="2655" customWidth="1"/>
    <col min="15630" max="15872" width="9" style="2655"/>
    <col min="15873" max="15873" width="4.88671875" style="2655" customWidth="1"/>
    <col min="15874" max="15874" width="13.21875" style="2655" customWidth="1"/>
    <col min="15875" max="15875" width="15.6640625" style="2655" customWidth="1"/>
    <col min="15876" max="15876" width="9.33203125" style="2655" bestFit="1" customWidth="1"/>
    <col min="15877" max="15877" width="13.44140625" style="2655" customWidth="1"/>
    <col min="15878" max="15878" width="9" style="2655"/>
    <col min="15879" max="15879" width="9.33203125" style="2655" bestFit="1" customWidth="1"/>
    <col min="15880" max="15881" width="9" style="2655"/>
    <col min="15882" max="15882" width="9.33203125" style="2655" bestFit="1" customWidth="1"/>
    <col min="15883" max="15883" width="4" style="2655" customWidth="1"/>
    <col min="15884" max="15884" width="5.109375" style="2655" customWidth="1"/>
    <col min="15885" max="15885" width="13.77734375" style="2655" customWidth="1"/>
    <col min="15886" max="16128" width="9" style="2655"/>
    <col min="16129" max="16129" width="4.88671875" style="2655" customWidth="1"/>
    <col min="16130" max="16130" width="13.21875" style="2655" customWidth="1"/>
    <col min="16131" max="16131" width="15.6640625" style="2655" customWidth="1"/>
    <col min="16132" max="16132" width="9.33203125" style="2655" bestFit="1" customWidth="1"/>
    <col min="16133" max="16133" width="13.44140625" style="2655" customWidth="1"/>
    <col min="16134" max="16134" width="9" style="2655"/>
    <col min="16135" max="16135" width="9.33203125" style="2655" bestFit="1" customWidth="1"/>
    <col min="16136" max="16137" width="9" style="2655"/>
    <col min="16138" max="16138" width="9.33203125" style="2655" bestFit="1" customWidth="1"/>
    <col min="16139" max="16139" width="4" style="2655" customWidth="1"/>
    <col min="16140" max="16140" width="5.109375" style="2655" customWidth="1"/>
    <col min="16141" max="16141" width="13.77734375" style="2655" customWidth="1"/>
    <col min="16142" max="16384" width="9" style="2655"/>
  </cols>
  <sheetData>
    <row r="1" spans="1:257" s="2715" customFormat="1" ht="15" thickBot="1">
      <c r="A1" s="2714"/>
      <c r="B1" s="2716" t="s">
        <v>2767</v>
      </c>
      <c r="C1" s="2720">
        <f>项目基本情况!D3</f>
        <v>44195</v>
      </c>
      <c r="H1" s="2654">
        <f>IF(C1&gt;C13,0,MATCH(C1,C$13:C$100,-1))+IF(SUMIF(C13:C100,C1,D13:D100)=0,13,12)</f>
        <v>13</v>
      </c>
      <c r="I1" s="2654">
        <f>MATCH(C2,H3:H7,1)+IF(SUMIF(H3:H7,C2,I3:I7)=0,2,1)</f>
        <v>5</v>
      </c>
      <c r="J1" s="2713">
        <f ca="1">MATCH(C3,H3:H7,1)+IF(SUMIF(H3:H7,C3,J3:J7)=0,2,1)</f>
        <v>2</v>
      </c>
      <c r="N1" s="2654">
        <f>IF(C1&gt;M13,0,MATCH(C1,M$13:M$100,-1))+IF(SUMIF(M13:M100,C1,N13:N100)=0,13,12)</f>
        <v>13</v>
      </c>
      <c r="P1" s="2714"/>
      <c r="Q1" s="2714"/>
      <c r="R1" s="2714"/>
      <c r="S1" s="2714"/>
      <c r="T1" s="2714"/>
      <c r="U1" s="2714"/>
      <c r="V1" s="2714"/>
      <c r="W1" s="2714"/>
      <c r="X1" s="2714"/>
      <c r="Y1" s="2714"/>
      <c r="Z1" s="2714"/>
      <c r="AA1" s="2714"/>
      <c r="AB1" s="2714"/>
      <c r="AC1" s="2714"/>
      <c r="AD1" s="2714"/>
      <c r="AE1" s="2714"/>
      <c r="AF1" s="2714"/>
      <c r="AG1" s="2714"/>
      <c r="AH1" s="2714"/>
      <c r="AI1" s="2714"/>
      <c r="AJ1" s="2714"/>
      <c r="AK1" s="2714"/>
      <c r="AL1" s="2714"/>
      <c r="AM1" s="2714"/>
      <c r="AN1" s="2714"/>
      <c r="AO1" s="2714"/>
      <c r="AP1" s="2714"/>
      <c r="AQ1" s="2714"/>
      <c r="AR1" s="2714"/>
      <c r="AS1" s="2714"/>
      <c r="AT1" s="2714"/>
      <c r="AU1" s="2714"/>
      <c r="AV1" s="2714"/>
      <c r="AW1" s="2714"/>
      <c r="AX1" s="2714"/>
      <c r="AY1" s="2714"/>
      <c r="AZ1" s="2714"/>
      <c r="BA1" s="2714"/>
      <c r="BB1" s="2714"/>
      <c r="BC1" s="2714"/>
      <c r="BD1" s="2714"/>
      <c r="BE1" s="2714"/>
      <c r="BF1" s="2714"/>
      <c r="BG1" s="2714"/>
      <c r="BH1" s="2714"/>
      <c r="BI1" s="2714"/>
      <c r="BJ1" s="2714"/>
      <c r="BK1" s="2714"/>
      <c r="BL1" s="2714"/>
      <c r="BM1" s="2714"/>
      <c r="BN1" s="2714"/>
      <c r="BO1" s="2714"/>
      <c r="BP1" s="2714"/>
      <c r="BQ1" s="2714"/>
      <c r="BR1" s="2714"/>
      <c r="BS1" s="2714"/>
      <c r="BT1" s="2714"/>
      <c r="BU1" s="2714"/>
      <c r="BV1" s="2714"/>
      <c r="BW1" s="2714"/>
      <c r="BX1" s="2714"/>
      <c r="BY1" s="2714"/>
      <c r="BZ1" s="2714"/>
      <c r="CA1" s="2714"/>
      <c r="CB1" s="2714"/>
      <c r="CC1" s="2714"/>
      <c r="CD1" s="2714"/>
      <c r="CE1" s="2714"/>
      <c r="CF1" s="2714"/>
      <c r="CG1" s="2714"/>
      <c r="CH1" s="2714"/>
      <c r="CI1" s="2714"/>
      <c r="CJ1" s="2714"/>
      <c r="CK1" s="2714"/>
      <c r="CL1" s="2714"/>
      <c r="CM1" s="2714"/>
      <c r="CN1" s="2714"/>
      <c r="CO1" s="2714"/>
      <c r="CP1" s="2714"/>
      <c r="CQ1" s="2714"/>
      <c r="CR1" s="2714"/>
      <c r="CS1" s="2714"/>
      <c r="CT1" s="2714"/>
      <c r="CU1" s="2714"/>
      <c r="CV1" s="2714"/>
      <c r="CW1" s="2714"/>
      <c r="CX1" s="2714"/>
      <c r="CY1" s="2714"/>
      <c r="CZ1" s="2714"/>
      <c r="DA1" s="2714"/>
      <c r="DB1" s="2714"/>
      <c r="DC1" s="2714"/>
      <c r="DD1" s="2714"/>
      <c r="DE1" s="2714"/>
      <c r="DF1" s="2714"/>
      <c r="DG1" s="2714"/>
      <c r="DH1" s="2714"/>
      <c r="DI1" s="2714"/>
      <c r="DJ1" s="2714"/>
      <c r="DK1" s="2714"/>
      <c r="DL1" s="2714"/>
      <c r="DM1" s="2714"/>
      <c r="DN1" s="2714"/>
      <c r="DO1" s="2714"/>
      <c r="DP1" s="2714"/>
      <c r="DQ1" s="2714"/>
      <c r="DR1" s="2714"/>
      <c r="DS1" s="2714"/>
      <c r="DT1" s="2714"/>
      <c r="DU1" s="2714"/>
      <c r="DV1" s="2714"/>
      <c r="DW1" s="2714"/>
      <c r="DX1" s="2714"/>
      <c r="DY1" s="2714"/>
      <c r="DZ1" s="2714"/>
      <c r="EA1" s="2714"/>
      <c r="EB1" s="2714"/>
      <c r="EC1" s="2714"/>
      <c r="ED1" s="2714"/>
      <c r="EE1" s="2714"/>
      <c r="EF1" s="2714"/>
      <c r="EG1" s="2714"/>
      <c r="EH1" s="2714"/>
      <c r="EI1" s="2714"/>
      <c r="EJ1" s="2714"/>
      <c r="EK1" s="2714"/>
      <c r="EL1" s="2714"/>
      <c r="EM1" s="2714"/>
      <c r="EN1" s="2714"/>
      <c r="EO1" s="2714"/>
      <c r="EP1" s="2714"/>
      <c r="EQ1" s="2714"/>
      <c r="ER1" s="2714"/>
      <c r="ES1" s="2714"/>
      <c r="ET1" s="2714"/>
      <c r="EU1" s="2714"/>
      <c r="EV1" s="2714"/>
      <c r="EW1" s="2714"/>
      <c r="EX1" s="2714"/>
      <c r="EY1" s="2714"/>
      <c r="EZ1" s="2714"/>
      <c r="FA1" s="2714"/>
      <c r="FB1" s="2714"/>
      <c r="FC1" s="2714"/>
      <c r="FD1" s="2714"/>
      <c r="FE1" s="2714"/>
      <c r="FF1" s="2714"/>
      <c r="FG1" s="2714"/>
      <c r="FH1" s="2714"/>
      <c r="FI1" s="2714"/>
      <c r="FJ1" s="2714"/>
      <c r="FK1" s="2714"/>
      <c r="FL1" s="2714"/>
      <c r="FM1" s="2714"/>
      <c r="FN1" s="2714"/>
      <c r="FO1" s="2714"/>
      <c r="FP1" s="2714"/>
      <c r="FQ1" s="2714"/>
      <c r="FR1" s="2714"/>
      <c r="FS1" s="2714"/>
      <c r="FT1" s="2714"/>
      <c r="FU1" s="2714"/>
      <c r="FV1" s="2714"/>
      <c r="FW1" s="2714"/>
      <c r="FX1" s="2714"/>
      <c r="FY1" s="2714"/>
      <c r="FZ1" s="2714"/>
      <c r="GA1" s="2714"/>
      <c r="GB1" s="2714"/>
      <c r="GC1" s="2714"/>
      <c r="GD1" s="2714"/>
      <c r="GE1" s="2714"/>
      <c r="GF1" s="2714"/>
      <c r="GG1" s="2714"/>
      <c r="GH1" s="2714"/>
      <c r="GI1" s="2714"/>
      <c r="GJ1" s="2714"/>
      <c r="GK1" s="2714"/>
      <c r="GL1" s="2714"/>
      <c r="GM1" s="2714"/>
      <c r="GN1" s="2714"/>
      <c r="GO1" s="2714"/>
      <c r="GP1" s="2714"/>
      <c r="GQ1" s="2714"/>
      <c r="GR1" s="2714"/>
      <c r="GS1" s="2714"/>
      <c r="GT1" s="2714"/>
      <c r="GU1" s="2714"/>
      <c r="GV1" s="2714"/>
      <c r="GW1" s="2714"/>
      <c r="GX1" s="2714"/>
      <c r="GY1" s="2714"/>
      <c r="GZ1" s="2714"/>
      <c r="HA1" s="2714"/>
      <c r="HB1" s="2714"/>
      <c r="HC1" s="2714"/>
      <c r="HD1" s="2714"/>
      <c r="HE1" s="2714"/>
      <c r="HF1" s="2714"/>
      <c r="HG1" s="2714"/>
      <c r="HH1" s="2714"/>
      <c r="HI1" s="2714"/>
      <c r="HJ1" s="2714"/>
      <c r="HK1" s="2714"/>
      <c r="HL1" s="2714"/>
      <c r="HM1" s="2714"/>
      <c r="HN1" s="2714"/>
      <c r="HO1" s="2714"/>
      <c r="HP1" s="2714"/>
      <c r="HQ1" s="2714"/>
      <c r="HR1" s="2714"/>
      <c r="HS1" s="2714"/>
      <c r="HT1" s="2714"/>
      <c r="HU1" s="2714"/>
      <c r="HV1" s="2714"/>
      <c r="HW1" s="2714"/>
      <c r="HX1" s="2714"/>
      <c r="HY1" s="2714"/>
      <c r="HZ1" s="2714"/>
      <c r="IA1" s="2714"/>
      <c r="IB1" s="2714"/>
      <c r="IC1" s="2714"/>
      <c r="ID1" s="2714"/>
      <c r="IE1" s="2714"/>
      <c r="IF1" s="2714"/>
      <c r="IG1" s="2714"/>
      <c r="IH1" s="2714"/>
      <c r="II1" s="2714"/>
      <c r="IJ1" s="2714"/>
      <c r="IK1" s="2714"/>
      <c r="IL1" s="2714"/>
      <c r="IM1" s="2714"/>
      <c r="IN1" s="2714"/>
      <c r="IO1" s="2714"/>
      <c r="IP1" s="2714"/>
      <c r="IQ1" s="2714"/>
      <c r="IR1" s="2714"/>
      <c r="IS1" s="2714"/>
      <c r="IT1" s="2714"/>
      <c r="IU1" s="2714"/>
      <c r="IV1" s="2714"/>
    </row>
    <row r="2" spans="1:257" s="2712" customFormat="1" ht="15.6" thickTop="1" thickBot="1">
      <c r="A2" s="2656"/>
      <c r="B2" s="2717" t="s">
        <v>2798</v>
      </c>
      <c r="C2" s="2721">
        <f>'数据-取费表'!B22</f>
        <v>1.5</v>
      </c>
      <c r="D2" s="2716" t="s">
        <v>2768</v>
      </c>
      <c r="E2" s="2719">
        <f ca="1">INDIRECT("I"&amp;$I$1)/100</f>
        <v>4.7500000000000001E-2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2" customFormat="1">
      <c r="A3" s="2657"/>
      <c r="B3" s="2716" t="s">
        <v>2800</v>
      </c>
      <c r="C3" s="2718">
        <f>'数据-取费表'!B19</f>
        <v>0</v>
      </c>
      <c r="D3" s="2716" t="s">
        <v>2768</v>
      </c>
      <c r="E3" s="2719">
        <f ca="1">INDIRECT("J"&amp;$J$1)/100</f>
        <v>0</v>
      </c>
      <c r="G3" s="2658" t="s">
        <v>2771</v>
      </c>
      <c r="H3" s="2659">
        <v>0</v>
      </c>
      <c r="I3" s="2660">
        <f ca="1">INDIRECT("d"&amp;$H$1)</f>
        <v>4.3499999999999996</v>
      </c>
      <c r="J3" s="2660">
        <f ca="1">INDIRECT("d"&amp;$H$1)</f>
        <v>4.3499999999999996</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2" customFormat="1">
      <c r="A4" s="2657"/>
      <c r="B4" s="2716" t="s">
        <v>2799</v>
      </c>
      <c r="C4" s="2719">
        <f ca="1">N4/100</f>
        <v>1.4999999999999999E-2</v>
      </c>
      <c r="G4" s="2664" t="s">
        <v>2772</v>
      </c>
      <c r="H4" s="2665">
        <v>0.5</v>
      </c>
      <c r="I4" s="2666">
        <f ca="1">INDIRECT("e"&amp;$H$1)</f>
        <v>4.3499999999999996</v>
      </c>
      <c r="J4" s="2666">
        <f ca="1">INDIRECT("e"&amp;$H$1)</f>
        <v>4.3499999999999996</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2" customFormat="1">
      <c r="A5" s="2657"/>
      <c r="G5" s="2664" t="s">
        <v>2773</v>
      </c>
      <c r="H5" s="2665">
        <v>1</v>
      </c>
      <c r="I5" s="2666">
        <f ca="1">INDIRECT("f"&amp;$H$1)</f>
        <v>4.75</v>
      </c>
      <c r="J5" s="2666">
        <f ca="1">INDIRECT("f"&amp;$H$1)</f>
        <v>4.75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2" customFormat="1">
      <c r="A6" s="2657"/>
      <c r="G6" s="2664" t="s">
        <v>2774</v>
      </c>
      <c r="H6" s="2665">
        <v>3</v>
      </c>
      <c r="I6" s="2666">
        <f ca="1">INDIRECT("g"&amp;$H$1)</f>
        <v>4.75</v>
      </c>
      <c r="J6" s="2666">
        <f ca="1">INDIRECT("g"&amp;$H$1)</f>
        <v>4.75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2" customFormat="1" ht="15" thickBot="1">
      <c r="A7" s="2657"/>
      <c r="G7" s="2669" t="s">
        <v>2775</v>
      </c>
      <c r="H7" s="2670">
        <v>5</v>
      </c>
      <c r="I7" s="2671">
        <f ca="1">INDIRECT("h"&amp;$H$1)</f>
        <v>4.9000000000000004</v>
      </c>
      <c r="J7" s="2671">
        <f ca="1">INDIRECT("h"&amp;$H$1)</f>
        <v>4.9000000000000004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399999999999999">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2">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31.2">
      <c r="A13" s="2699"/>
      <c r="B13" s="2700" t="s">
        <v>2796</v>
      </c>
      <c r="C13" s="2701">
        <v>42301</v>
      </c>
      <c r="D13" s="2702">
        <v>4.3499999999999996</v>
      </c>
      <c r="E13" s="2702">
        <v>4.3499999999999996</v>
      </c>
      <c r="F13" s="2702">
        <v>4.75</v>
      </c>
      <c r="G13" s="2702">
        <v>4.75</v>
      </c>
      <c r="H13" s="2702">
        <v>4.9000000000000004</v>
      </c>
      <c r="I13" s="2702">
        <v>2.75</v>
      </c>
      <c r="J13" s="2702">
        <v>3.25</v>
      </c>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c r="B14" s="2706"/>
      <c r="C14" s="2707">
        <v>42242</v>
      </c>
      <c r="D14" s="2706">
        <v>4.5999999999999996</v>
      </c>
      <c r="E14" s="2706">
        <v>4.5999999999999996</v>
      </c>
      <c r="F14" s="2706">
        <v>5</v>
      </c>
      <c r="G14" s="2706">
        <v>5</v>
      </c>
      <c r="H14" s="2706">
        <v>5.15</v>
      </c>
      <c r="I14" s="2706">
        <v>2.75</v>
      </c>
      <c r="J14" s="2706">
        <v>3.25</v>
      </c>
      <c r="L14" s="2706"/>
      <c r="M14" s="2707">
        <v>42242</v>
      </c>
      <c r="N14" s="2706">
        <v>0.35</v>
      </c>
      <c r="O14" s="2706">
        <v>1.35</v>
      </c>
      <c r="P14" s="2706">
        <v>1.55</v>
      </c>
      <c r="Q14" s="2706">
        <v>1.75</v>
      </c>
      <c r="R14" s="2706">
        <v>2.35</v>
      </c>
      <c r="S14" s="2706">
        <v>3</v>
      </c>
      <c r="T14" s="2706"/>
      <c r="U14" s="2706"/>
      <c r="V14" s="2706"/>
      <c r="W14" s="2706"/>
      <c r="X14" s="2706"/>
      <c r="Y14" s="2706"/>
      <c r="Z14" s="2706"/>
    </row>
    <row r="15" spans="1:257">
      <c r="B15" s="2706"/>
      <c r="C15" s="2707">
        <v>42183</v>
      </c>
      <c r="D15" s="2706">
        <v>4.8499999999999996</v>
      </c>
      <c r="E15" s="2706">
        <v>4.8499999999999996</v>
      </c>
      <c r="F15" s="2706">
        <v>5.25</v>
      </c>
      <c r="G15" s="2706">
        <v>5.25</v>
      </c>
      <c r="H15" s="2706">
        <v>5.4</v>
      </c>
      <c r="I15" s="2706">
        <v>3</v>
      </c>
      <c r="J15" s="2706">
        <v>3.5</v>
      </c>
      <c r="L15" s="2706"/>
      <c r="M15" s="2707">
        <v>42183</v>
      </c>
      <c r="N15" s="2706">
        <v>0.35</v>
      </c>
      <c r="O15" s="2706">
        <v>1.6</v>
      </c>
      <c r="P15" s="2706">
        <v>1.8</v>
      </c>
      <c r="Q15" s="2706">
        <v>2</v>
      </c>
      <c r="R15" s="2706">
        <v>2.6</v>
      </c>
      <c r="S15" s="2706">
        <v>3.25</v>
      </c>
      <c r="T15" s="2706"/>
      <c r="U15" s="2706"/>
      <c r="V15" s="2706"/>
      <c r="W15" s="2706"/>
      <c r="X15" s="2706"/>
      <c r="Y15" s="2706"/>
      <c r="Z15" s="2706"/>
    </row>
    <row r="16" spans="1:257">
      <c r="B16" s="2706"/>
      <c r="C16" s="2707">
        <v>42135</v>
      </c>
      <c r="D16" s="2706">
        <v>5.0999999999999996</v>
      </c>
      <c r="E16" s="2706">
        <v>5.0999999999999996</v>
      </c>
      <c r="F16" s="2706">
        <v>5.5</v>
      </c>
      <c r="G16" s="2706">
        <v>5.5</v>
      </c>
      <c r="H16" s="2706">
        <v>5.65</v>
      </c>
      <c r="I16" s="2706">
        <v>3.25</v>
      </c>
      <c r="J16" s="2706">
        <v>3.75</v>
      </c>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2:26">
      <c r="B17" s="2706"/>
      <c r="C17" s="2707">
        <v>42064</v>
      </c>
      <c r="D17" s="2706">
        <v>5.35</v>
      </c>
      <c r="E17" s="2706">
        <v>5.35</v>
      </c>
      <c r="F17" s="2706">
        <v>5.75</v>
      </c>
      <c r="G17" s="2706">
        <v>5.75</v>
      </c>
      <c r="H17" s="2706">
        <v>5.9</v>
      </c>
      <c r="I17" s="2706"/>
      <c r="J17" s="270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2:26" ht="16.8">
      <c r="B18" s="2706"/>
      <c r="C18" s="2707">
        <v>41965</v>
      </c>
      <c r="D18" s="2706">
        <v>5.6</v>
      </c>
      <c r="E18" s="2706">
        <v>5.6</v>
      </c>
      <c r="F18" s="2706">
        <v>6</v>
      </c>
      <c r="G18" s="2706">
        <v>6</v>
      </c>
      <c r="H18" s="2706">
        <v>6.15</v>
      </c>
      <c r="I18" s="2706"/>
      <c r="J18" s="2706"/>
      <c r="L18" s="2706"/>
      <c r="M18" s="2707">
        <v>41965</v>
      </c>
      <c r="N18" s="2706">
        <v>0.35</v>
      </c>
      <c r="O18" s="2706">
        <v>2.35</v>
      </c>
      <c r="P18" s="2706">
        <v>2.5499999999999998</v>
      </c>
      <c r="Q18" s="2706">
        <v>2.75</v>
      </c>
      <c r="R18" s="2706">
        <v>3.35</v>
      </c>
      <c r="S18" s="2706">
        <v>4</v>
      </c>
      <c r="T18" s="2706">
        <v>4.75</v>
      </c>
      <c r="U18" s="2708">
        <v>2.35</v>
      </c>
      <c r="V18" s="2708">
        <v>2.5499999999999998</v>
      </c>
      <c r="W18" s="2708">
        <v>2.75</v>
      </c>
      <c r="X18" s="2706"/>
      <c r="Y18" s="2708">
        <v>0.8</v>
      </c>
      <c r="Z18" s="2708">
        <v>1.35</v>
      </c>
    </row>
    <row r="19" spans="2:26">
      <c r="B19" s="2706"/>
      <c r="C19" s="2707">
        <v>41096</v>
      </c>
      <c r="D19" s="2706">
        <v>5.6</v>
      </c>
      <c r="E19" s="2706">
        <v>6</v>
      </c>
      <c r="F19" s="2706">
        <v>6.15</v>
      </c>
      <c r="G19" s="2706">
        <v>6.4</v>
      </c>
      <c r="H19" s="2706">
        <v>6.55</v>
      </c>
      <c r="I19" s="2706">
        <v>4</v>
      </c>
      <c r="J19" s="2706">
        <v>4.5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2:26">
      <c r="B20" s="2706"/>
      <c r="C20" s="2707">
        <v>41068</v>
      </c>
      <c r="D20" s="2706">
        <v>5.85</v>
      </c>
      <c r="E20" s="2706">
        <v>6.31</v>
      </c>
      <c r="F20" s="2706">
        <v>6.4</v>
      </c>
      <c r="G20" s="2706">
        <v>6.65</v>
      </c>
      <c r="H20" s="2706">
        <v>6.8</v>
      </c>
      <c r="I20" s="2706">
        <v>4.2</v>
      </c>
      <c r="J20" s="2706">
        <v>4.7</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2:26">
      <c r="B21" s="2706"/>
      <c r="C21" s="2707">
        <v>40731</v>
      </c>
      <c r="D21" s="2706">
        <v>6.1</v>
      </c>
      <c r="E21" s="2706">
        <v>6.56</v>
      </c>
      <c r="F21" s="2706">
        <v>6.65</v>
      </c>
      <c r="G21" s="2706">
        <v>6.9</v>
      </c>
      <c r="H21" s="2706">
        <v>7.05</v>
      </c>
      <c r="I21" s="2706">
        <v>4.45</v>
      </c>
      <c r="J21" s="2706">
        <v>4.9000000000000004</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2:26">
      <c r="B22" s="2706"/>
      <c r="C22" s="2707">
        <v>40639</v>
      </c>
      <c r="D22" s="2706">
        <v>5.85</v>
      </c>
      <c r="E22" s="2706">
        <v>6.31</v>
      </c>
      <c r="F22" s="2706">
        <v>6.4</v>
      </c>
      <c r="G22" s="2706">
        <v>6.65</v>
      </c>
      <c r="H22" s="2706">
        <v>6.8</v>
      </c>
      <c r="I22" s="2706">
        <v>4.2</v>
      </c>
      <c r="J22" s="2706">
        <v>4.7</v>
      </c>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2:26">
      <c r="B23" s="2706"/>
      <c r="C23" s="2707">
        <v>40583</v>
      </c>
      <c r="D23" s="2706">
        <v>5.6</v>
      </c>
      <c r="E23" s="2706">
        <v>6.06</v>
      </c>
      <c r="F23" s="2706">
        <v>6.1</v>
      </c>
      <c r="G23" s="2706">
        <v>6.45</v>
      </c>
      <c r="H23" s="2706">
        <v>6.6</v>
      </c>
      <c r="I23" s="2706">
        <v>4</v>
      </c>
      <c r="J23" s="2706">
        <v>4.5</v>
      </c>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2:26">
      <c r="B24" s="2706"/>
      <c r="C24" s="2707">
        <v>40538</v>
      </c>
      <c r="D24" s="2706">
        <v>5.35</v>
      </c>
      <c r="E24" s="2706">
        <v>5.81</v>
      </c>
      <c r="F24" s="2706">
        <v>5.85</v>
      </c>
      <c r="G24" s="2706">
        <v>6.22</v>
      </c>
      <c r="H24" s="2706">
        <v>6.4</v>
      </c>
      <c r="I24" s="2706">
        <v>3.75</v>
      </c>
      <c r="J24" s="2706">
        <v>4.3</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2:26">
      <c r="B25" s="2706"/>
      <c r="C25" s="2707">
        <v>40471</v>
      </c>
      <c r="D25" s="2706">
        <v>5.0999999999999996</v>
      </c>
      <c r="E25" s="2706">
        <v>5.56</v>
      </c>
      <c r="F25" s="2706">
        <v>5.6</v>
      </c>
      <c r="G25" s="2706">
        <v>5.96</v>
      </c>
      <c r="H25" s="2706">
        <v>6.14</v>
      </c>
      <c r="I25" s="2706">
        <v>3.5</v>
      </c>
      <c r="J25" s="2706">
        <v>4.05</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2:26">
      <c r="B26" s="2706"/>
      <c r="C26" s="2707">
        <v>39805</v>
      </c>
      <c r="D26" s="2706">
        <v>4.8600000000000003</v>
      </c>
      <c r="E26" s="2706">
        <v>5.31</v>
      </c>
      <c r="F26" s="2706">
        <v>5.4</v>
      </c>
      <c r="G26" s="2706">
        <v>5.76</v>
      </c>
      <c r="H26" s="2706">
        <v>5.94</v>
      </c>
      <c r="I26" s="2706">
        <v>3.33</v>
      </c>
      <c r="J26" s="2706">
        <v>3.87</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2:26">
      <c r="B27" s="2706"/>
      <c r="C27" s="2707">
        <v>39779</v>
      </c>
      <c r="D27" s="2706">
        <v>5.04</v>
      </c>
      <c r="E27" s="2706">
        <v>5.58</v>
      </c>
      <c r="F27" s="2706">
        <v>5.67</v>
      </c>
      <c r="G27" s="2706">
        <v>5.94</v>
      </c>
      <c r="H27" s="2706">
        <v>6.12</v>
      </c>
      <c r="I27" s="2706">
        <v>3.51</v>
      </c>
      <c r="J27" s="2706">
        <v>4.05</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2:26">
      <c r="B28" s="2706"/>
      <c r="C28" s="2707">
        <v>39751</v>
      </c>
      <c r="D28" s="2706">
        <v>6.03</v>
      </c>
      <c r="E28" s="2706">
        <v>6.66</v>
      </c>
      <c r="F28" s="2706">
        <v>6.75</v>
      </c>
      <c r="G28" s="2706">
        <v>7.02</v>
      </c>
      <c r="H28" s="2706">
        <v>7.2</v>
      </c>
      <c r="I28" s="2706">
        <v>4.05</v>
      </c>
      <c r="J28" s="2706">
        <v>4.59</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2:26">
      <c r="B29" s="2706"/>
      <c r="C29" s="2709">
        <v>39748</v>
      </c>
      <c r="D29" s="2706">
        <v>6.12</v>
      </c>
      <c r="E29" s="2706">
        <v>6.93</v>
      </c>
      <c r="F29" s="2706">
        <v>7.02</v>
      </c>
      <c r="G29" s="2706">
        <v>7.29</v>
      </c>
      <c r="H29" s="2706">
        <v>7.47</v>
      </c>
      <c r="I29" s="2706">
        <v>4.05</v>
      </c>
      <c r="J29" s="2706">
        <v>4.59</v>
      </c>
      <c r="L29" s="2706"/>
      <c r="M29" s="2709">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2:26">
      <c r="B30" s="2706"/>
      <c r="C30" s="2707">
        <v>39730</v>
      </c>
      <c r="D30" s="2706">
        <v>6.12</v>
      </c>
      <c r="E30" s="2706">
        <v>6.93</v>
      </c>
      <c r="F30" s="2706">
        <v>7.02</v>
      </c>
      <c r="G30" s="2706">
        <v>7.29</v>
      </c>
      <c r="H30" s="2706">
        <v>7.47</v>
      </c>
      <c r="I30" s="2706">
        <v>4.32</v>
      </c>
      <c r="J30" s="2706">
        <v>4.8600000000000003</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2:26">
      <c r="B31" s="2706"/>
      <c r="C31" s="2707">
        <v>39707</v>
      </c>
      <c r="D31" s="2706">
        <v>6.21</v>
      </c>
      <c r="E31" s="2706">
        <v>7.2</v>
      </c>
      <c r="F31" s="2706">
        <v>7.29</v>
      </c>
      <c r="G31" s="2706">
        <v>7.56</v>
      </c>
      <c r="H31" s="2706">
        <v>7.74</v>
      </c>
      <c r="I31" s="2706">
        <v>4.59</v>
      </c>
      <c r="J31" s="2706">
        <v>5.13</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2:26">
      <c r="B32" s="2706"/>
      <c r="C32" s="2707">
        <v>39437</v>
      </c>
      <c r="D32" s="2706">
        <v>6.57</v>
      </c>
      <c r="E32" s="2706">
        <v>7.47</v>
      </c>
      <c r="F32" s="2706">
        <v>7.56</v>
      </c>
      <c r="G32" s="2706">
        <v>7.74</v>
      </c>
      <c r="H32" s="2706">
        <v>7.83</v>
      </c>
      <c r="I32" s="2706">
        <v>4.7699999999999996</v>
      </c>
      <c r="J32" s="2706">
        <v>5.22</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39340</v>
      </c>
      <c r="D33" s="2706">
        <v>6.48</v>
      </c>
      <c r="E33" s="2706">
        <v>7.29</v>
      </c>
      <c r="F33" s="2706">
        <v>7.47</v>
      </c>
      <c r="G33" s="2706">
        <v>7.65</v>
      </c>
      <c r="H33" s="2706">
        <v>7.83</v>
      </c>
      <c r="I33" s="2706">
        <v>4.7699999999999996</v>
      </c>
      <c r="J33" s="2706">
        <v>5.22</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7">
        <v>39316</v>
      </c>
      <c r="D34" s="2706">
        <v>6.21</v>
      </c>
      <c r="E34" s="2706">
        <v>7.02</v>
      </c>
      <c r="F34" s="2706">
        <v>7.2</v>
      </c>
      <c r="G34" s="2706">
        <v>7.38</v>
      </c>
      <c r="H34" s="2706">
        <v>7.56</v>
      </c>
      <c r="I34" s="2706">
        <v>4.59</v>
      </c>
      <c r="J34" s="2706">
        <v>5.04</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39284</v>
      </c>
      <c r="D35" s="2706">
        <v>6.03</v>
      </c>
      <c r="E35" s="2706">
        <v>6.84</v>
      </c>
      <c r="F35" s="2706">
        <v>7.02</v>
      </c>
      <c r="G35" s="2706">
        <v>7.2</v>
      </c>
      <c r="H35" s="2706">
        <v>7.38</v>
      </c>
      <c r="I35" s="2706">
        <v>4.5</v>
      </c>
      <c r="J35" s="2706">
        <v>4.95</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39221</v>
      </c>
      <c r="D36" s="2706">
        <v>5.85</v>
      </c>
      <c r="E36" s="2706">
        <v>6.57</v>
      </c>
      <c r="F36" s="2706">
        <v>6.75</v>
      </c>
      <c r="G36" s="2706">
        <v>6.93</v>
      </c>
      <c r="H36" s="2706">
        <v>7.2</v>
      </c>
      <c r="I36" s="2706">
        <v>4.41</v>
      </c>
      <c r="J36" s="2706">
        <v>4.8600000000000003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39159</v>
      </c>
      <c r="D37" s="2706">
        <v>5.67</v>
      </c>
      <c r="E37" s="2706">
        <v>6.39</v>
      </c>
      <c r="F37" s="2706">
        <v>6.57</v>
      </c>
      <c r="G37" s="2706">
        <v>6.75</v>
      </c>
      <c r="H37" s="2706">
        <v>7.11</v>
      </c>
      <c r="I37" s="2706">
        <v>4.32</v>
      </c>
      <c r="J37" s="2706">
        <v>4.7699999999999996</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38948</v>
      </c>
      <c r="D38" s="2706">
        <v>5.58</v>
      </c>
      <c r="E38" s="2706">
        <v>6.12</v>
      </c>
      <c r="F38" s="2706">
        <v>6.3</v>
      </c>
      <c r="G38" s="2706">
        <v>6.48</v>
      </c>
      <c r="H38" s="2706">
        <v>6.84</v>
      </c>
      <c r="I38" s="2706">
        <v>4.1399999999999997</v>
      </c>
      <c r="J38" s="2706">
        <v>4.59</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38835</v>
      </c>
      <c r="D39" s="2706">
        <v>5.4</v>
      </c>
      <c r="E39" s="2706">
        <v>5.85</v>
      </c>
      <c r="F39" s="2706">
        <v>6.03</v>
      </c>
      <c r="G39" s="2706">
        <v>6.12</v>
      </c>
      <c r="H39" s="2706">
        <v>6.39</v>
      </c>
      <c r="I39" s="2706">
        <v>4.1399999999999997</v>
      </c>
      <c r="J39" s="2706">
        <v>4.59</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38428</v>
      </c>
      <c r="D40" s="2706">
        <v>5.22</v>
      </c>
      <c r="E40" s="2706">
        <v>5.58</v>
      </c>
      <c r="F40" s="2706">
        <v>5.76</v>
      </c>
      <c r="G40" s="2706">
        <v>5.85</v>
      </c>
      <c r="H40" s="2706">
        <v>6.12</v>
      </c>
      <c r="I40" s="2706">
        <v>3.96</v>
      </c>
      <c r="J40" s="2706">
        <v>4.41</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38289</v>
      </c>
      <c r="D41" s="2706">
        <v>5.22</v>
      </c>
      <c r="E41" s="2706">
        <v>5.58</v>
      </c>
      <c r="F41" s="2706">
        <v>5.76</v>
      </c>
      <c r="G41" s="2706">
        <v>5.85</v>
      </c>
      <c r="H41" s="2706">
        <v>6.12</v>
      </c>
      <c r="I41" s="2706">
        <v>3.78</v>
      </c>
      <c r="J41" s="2706">
        <v>4.2300000000000004</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37308</v>
      </c>
      <c r="D42" s="2706">
        <v>5.04</v>
      </c>
      <c r="E42" s="2706">
        <v>5.31</v>
      </c>
      <c r="F42" s="2706">
        <v>5.49</v>
      </c>
      <c r="G42" s="2706">
        <v>5.58</v>
      </c>
      <c r="H42" s="2706">
        <v>5.76</v>
      </c>
      <c r="I42" s="2706">
        <v>3.6</v>
      </c>
      <c r="J42" s="2706">
        <v>4.05</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36321</v>
      </c>
      <c r="D43" s="2706">
        <v>5.58</v>
      </c>
      <c r="E43" s="2706">
        <v>5.85</v>
      </c>
      <c r="F43" s="2706">
        <v>5.94</v>
      </c>
      <c r="G43" s="2706">
        <v>6.03</v>
      </c>
      <c r="H43" s="2706">
        <v>6.21</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36136</v>
      </c>
      <c r="D44" s="2706">
        <v>6.12</v>
      </c>
      <c r="E44" s="2706">
        <v>6.39</v>
      </c>
      <c r="F44" s="2706">
        <v>6.66</v>
      </c>
      <c r="G44" s="2706">
        <v>7.2</v>
      </c>
      <c r="H44" s="2706">
        <v>7.56</v>
      </c>
      <c r="I44" s="2706">
        <v>0</v>
      </c>
      <c r="J44" s="2706">
        <v>0</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35977</v>
      </c>
      <c r="D45" s="2706">
        <v>6.57</v>
      </c>
      <c r="E45" s="2706">
        <v>6.93</v>
      </c>
      <c r="F45" s="2706">
        <v>7.11</v>
      </c>
      <c r="G45" s="2706">
        <v>7.65</v>
      </c>
      <c r="H45" s="2706">
        <v>8.01</v>
      </c>
      <c r="I45" s="2706">
        <v>0</v>
      </c>
      <c r="J45" s="2706">
        <v>0</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35879</v>
      </c>
      <c r="D46" s="2706">
        <v>7.02</v>
      </c>
      <c r="E46" s="2706">
        <v>7.92</v>
      </c>
      <c r="F46" s="2706">
        <v>9</v>
      </c>
      <c r="G46" s="2706">
        <v>9.7200000000000006</v>
      </c>
      <c r="H46" s="2706">
        <v>10.35</v>
      </c>
      <c r="I46" s="2706">
        <v>0</v>
      </c>
      <c r="J46" s="2706">
        <v>0</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35726</v>
      </c>
      <c r="D47" s="2706">
        <v>7.65</v>
      </c>
      <c r="E47" s="2706">
        <v>8.64</v>
      </c>
      <c r="F47" s="2706">
        <v>9.36</v>
      </c>
      <c r="G47" s="2706">
        <v>9.9</v>
      </c>
      <c r="H47" s="2706">
        <v>10.53</v>
      </c>
      <c r="I47" s="2706">
        <v>0</v>
      </c>
      <c r="J47" s="2706">
        <v>0</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35300</v>
      </c>
      <c r="D48" s="2706">
        <v>9.18</v>
      </c>
      <c r="E48" s="2706">
        <v>10.08</v>
      </c>
      <c r="F48" s="2706">
        <v>10.98</v>
      </c>
      <c r="G48" s="2706">
        <v>11.7</v>
      </c>
      <c r="H48" s="2706">
        <v>12.42</v>
      </c>
      <c r="I48" s="2706">
        <v>0</v>
      </c>
      <c r="J48" s="2706">
        <v>0</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35186</v>
      </c>
      <c r="D49" s="2706">
        <v>9.7200000000000006</v>
      </c>
      <c r="E49" s="2706">
        <v>10.98</v>
      </c>
      <c r="F49" s="2706">
        <v>13.14</v>
      </c>
      <c r="G49" s="2706">
        <v>14.94</v>
      </c>
      <c r="H49" s="2706">
        <v>15.12</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34881</v>
      </c>
      <c r="D50" s="2706">
        <v>10.08</v>
      </c>
      <c r="E50" s="2706">
        <v>12.06</v>
      </c>
      <c r="F50" s="2706">
        <v>13.5</v>
      </c>
      <c r="G50" s="2706">
        <v>15.12</v>
      </c>
      <c r="H50" s="2706">
        <v>15.3</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34700</v>
      </c>
      <c r="D51" s="2706">
        <v>9</v>
      </c>
      <c r="E51" s="2706">
        <v>10.98</v>
      </c>
      <c r="F51" s="2706">
        <v>12.96</v>
      </c>
      <c r="G51" s="2706">
        <v>14.58</v>
      </c>
      <c r="H51" s="2706">
        <v>14.76</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34161</v>
      </c>
      <c r="D52" s="2706">
        <v>9</v>
      </c>
      <c r="E52" s="2706">
        <v>10.98</v>
      </c>
      <c r="F52" s="2706">
        <v>12.24</v>
      </c>
      <c r="G52" s="2706">
        <v>13.86</v>
      </c>
      <c r="H52" s="2706">
        <v>14.04</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34104</v>
      </c>
      <c r="D53" s="2706">
        <v>8.82</v>
      </c>
      <c r="E53" s="2706">
        <v>9.36</v>
      </c>
      <c r="F53" s="2706">
        <v>10.8</v>
      </c>
      <c r="G53" s="2706">
        <v>12.06</v>
      </c>
      <c r="H53" s="2706">
        <v>12.24</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33349</v>
      </c>
      <c r="D54" s="2706">
        <v>8.1</v>
      </c>
      <c r="E54" s="2706">
        <v>8.64</v>
      </c>
      <c r="F54" s="2706">
        <v>9</v>
      </c>
      <c r="G54" s="2706">
        <v>9.5399999999999991</v>
      </c>
      <c r="H54" s="2706">
        <v>9.7200000000000006</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33318</v>
      </c>
      <c r="D55" s="2706">
        <v>9</v>
      </c>
      <c r="E55" s="2706">
        <v>10.08</v>
      </c>
      <c r="F55" s="2706">
        <v>10.8</v>
      </c>
      <c r="G55" s="2706">
        <v>11.52</v>
      </c>
      <c r="H55" s="2706">
        <v>11.88</v>
      </c>
      <c r="I55" s="2706" t="s">
        <v>2797</v>
      </c>
      <c r="J55" s="2706" t="s">
        <v>2797</v>
      </c>
      <c r="L55" s="2706"/>
      <c r="M55" s="2707"/>
      <c r="N55" s="2706"/>
      <c r="O55" s="2706"/>
      <c r="P55" s="2706"/>
      <c r="Q55" s="2706"/>
      <c r="R55" s="2706"/>
      <c r="S55" s="2706"/>
      <c r="T55" s="2706"/>
      <c r="U55" s="2706"/>
      <c r="V55" s="2706"/>
      <c r="W55" s="2706"/>
      <c r="X55" s="2706"/>
      <c r="Y55" s="2706"/>
      <c r="Z55" s="2706"/>
    </row>
    <row r="56" spans="2:26">
      <c r="B56" s="2706"/>
      <c r="C56" s="2707">
        <v>33106</v>
      </c>
      <c r="D56" s="2706">
        <v>8.64</v>
      </c>
      <c r="E56" s="2706">
        <v>9.36</v>
      </c>
      <c r="F56" s="2706">
        <v>10.08</v>
      </c>
      <c r="G56" s="2706">
        <v>10.8</v>
      </c>
      <c r="H56" s="2706">
        <v>11.16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32540</v>
      </c>
      <c r="D57" s="2706">
        <v>11.34</v>
      </c>
      <c r="E57" s="2706">
        <v>11.34</v>
      </c>
      <c r="F57" s="2706">
        <v>12.78</v>
      </c>
      <c r="G57" s="2706">
        <v>14.4</v>
      </c>
      <c r="H57" s="2706">
        <v>19.260000000000002</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c r="D58" s="2706"/>
      <c r="E58" s="2706"/>
      <c r="F58" s="2706"/>
      <c r="G58" s="2706"/>
      <c r="H58" s="2706"/>
      <c r="I58" s="2706"/>
      <c r="J58" s="2706"/>
    </row>
    <row r="59" spans="2:26">
      <c r="B59" s="2710"/>
      <c r="C59" s="2711"/>
      <c r="D59" s="2710"/>
      <c r="E59" s="2710"/>
      <c r="F59" s="2710"/>
      <c r="G59" s="2710"/>
      <c r="H59" s="2710"/>
      <c r="I59" s="2710"/>
      <c r="J59" s="2710"/>
    </row>
    <row r="60" spans="2:26">
      <c r="B60" s="2710"/>
      <c r="C60" s="2711"/>
      <c r="D60" s="2710"/>
      <c r="E60" s="2710"/>
      <c r="F60" s="2710"/>
      <c r="G60" s="2710"/>
      <c r="H60" s="2710"/>
      <c r="I60" s="2710"/>
      <c r="J60" s="2710"/>
    </row>
    <row r="61" spans="2:26">
      <c r="B61" s="2710"/>
      <c r="C61" s="2711"/>
      <c r="D61" s="2710"/>
      <c r="E61" s="2710"/>
      <c r="F61" s="2710"/>
      <c r="G61" s="2710"/>
      <c r="H61" s="2710"/>
      <c r="I61" s="2710"/>
      <c r="J61" s="2710"/>
    </row>
    <row r="62" spans="2:26">
      <c r="B62" s="2657"/>
      <c r="C62" s="2657"/>
      <c r="D62" s="2657"/>
      <c r="E62" s="2657"/>
      <c r="F62" s="2657"/>
      <c r="G62" s="2657"/>
      <c r="H62" s="2657"/>
      <c r="I62" s="2657"/>
      <c r="J62" s="2657"/>
    </row>
    <row r="63" spans="2:26">
      <c r="B63" s="2657"/>
      <c r="C63" s="2657"/>
      <c r="D63" s="2657"/>
      <c r="E63" s="2657"/>
      <c r="F63" s="2657"/>
      <c r="G63" s="2657"/>
      <c r="H63" s="2657"/>
      <c r="I63" s="2657"/>
      <c r="J63" s="2657"/>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L39" sqref="L38:L39"/>
    </sheetView>
  </sheetViews>
  <sheetFormatPr defaultRowHeight="14.4"/>
  <cols>
    <col min="1" max="1" width="39.21875" customWidth="1"/>
    <col min="9" max="9" width="11.44140625" customWidth="1"/>
    <col min="10" max="10" width="13.21875" customWidth="1"/>
    <col min="15" max="15" width="25.88671875" customWidth="1"/>
  </cols>
  <sheetData>
    <row r="1" spans="1:16" s="2655" customFormat="1">
      <c r="A1" s="2655" t="s">
        <v>3039</v>
      </c>
      <c r="B1" s="2655" t="s">
        <v>3040</v>
      </c>
      <c r="C1" s="2655" t="s">
        <v>3041</v>
      </c>
      <c r="D1" s="2655" t="s">
        <v>3042</v>
      </c>
      <c r="E1" s="2655" t="s">
        <v>3043</v>
      </c>
      <c r="F1" s="2655" t="s">
        <v>2020</v>
      </c>
      <c r="G1" s="2655" t="s">
        <v>3044</v>
      </c>
      <c r="H1" s="2655" t="s">
        <v>3045</v>
      </c>
      <c r="I1" s="2655" t="s">
        <v>3046</v>
      </c>
      <c r="J1" s="2655" t="s">
        <v>3047</v>
      </c>
      <c r="K1" s="2655" t="s">
        <v>3048</v>
      </c>
      <c r="L1" s="2655" t="s">
        <v>3049</v>
      </c>
      <c r="M1" s="2655" t="s">
        <v>3050</v>
      </c>
      <c r="N1" s="2655" t="s">
        <v>3051</v>
      </c>
      <c r="O1" s="2655" t="s">
        <v>3052</v>
      </c>
      <c r="P1" s="2655" t="s">
        <v>3053</v>
      </c>
    </row>
    <row r="2" spans="1:16" s="2655" customFormat="1">
      <c r="A2" s="2655" t="s">
        <v>3054</v>
      </c>
      <c r="B2" s="2655" t="s">
        <v>3055</v>
      </c>
      <c r="C2" s="2655" t="s">
        <v>3056</v>
      </c>
      <c r="D2" s="2655">
        <v>96928.74</v>
      </c>
      <c r="E2" s="2655">
        <v>193857.48</v>
      </c>
      <c r="F2" s="2655" t="s">
        <v>3057</v>
      </c>
      <c r="G2" s="2655" t="s">
        <v>3058</v>
      </c>
      <c r="H2" s="2655" t="s">
        <v>3059</v>
      </c>
      <c r="I2" s="2655" t="s">
        <v>3060</v>
      </c>
      <c r="J2" s="2655" t="s">
        <v>3061</v>
      </c>
      <c r="K2" s="2655">
        <v>42571</v>
      </c>
      <c r="L2" s="2655">
        <v>42571</v>
      </c>
      <c r="M2" s="2655">
        <v>2195.98</v>
      </c>
      <c r="N2" s="2655">
        <v>0</v>
      </c>
      <c r="O2" s="2655" t="s">
        <v>3062</v>
      </c>
      <c r="P2" s="2655" t="s">
        <v>3063</v>
      </c>
    </row>
    <row r="3" spans="1:16" s="2655" customFormat="1">
      <c r="A3" s="2655" t="s">
        <v>3054</v>
      </c>
      <c r="B3" s="2655" t="s">
        <v>3055</v>
      </c>
      <c r="C3" s="2655" t="s">
        <v>3056</v>
      </c>
      <c r="D3" s="2655">
        <v>97214.94</v>
      </c>
      <c r="E3" s="2655">
        <v>116657.93</v>
      </c>
      <c r="F3" s="2655" t="s">
        <v>3064</v>
      </c>
      <c r="G3" s="2655" t="s">
        <v>3058</v>
      </c>
      <c r="H3" s="2655" t="s">
        <v>3059</v>
      </c>
      <c r="I3" s="2655" t="s">
        <v>3060</v>
      </c>
      <c r="J3" s="2655" t="s">
        <v>3060</v>
      </c>
      <c r="K3" s="2655">
        <v>34866</v>
      </c>
      <c r="L3" s="2655">
        <v>34866</v>
      </c>
      <c r="M3" s="2655">
        <v>2988.73</v>
      </c>
      <c r="N3" s="2655">
        <v>0</v>
      </c>
      <c r="O3" s="2655" t="s">
        <v>3062</v>
      </c>
      <c r="P3" s="2655" t="s">
        <v>3063</v>
      </c>
    </row>
    <row r="4" spans="1:16" s="2655" customFormat="1">
      <c r="A4" s="2655" t="s">
        <v>3065</v>
      </c>
      <c r="B4" s="2655" t="s">
        <v>3055</v>
      </c>
      <c r="C4" s="2655" t="s">
        <v>3066</v>
      </c>
      <c r="D4" s="2655">
        <v>56406.92</v>
      </c>
      <c r="E4" s="2655">
        <v>101532.46</v>
      </c>
      <c r="F4" s="2655" t="s">
        <v>3067</v>
      </c>
      <c r="G4" s="2655" t="s">
        <v>3058</v>
      </c>
      <c r="H4" s="2655" t="s">
        <v>3068</v>
      </c>
      <c r="I4" s="2655" t="s">
        <v>3069</v>
      </c>
      <c r="J4" s="2655" t="s">
        <v>3069</v>
      </c>
      <c r="K4" s="2655">
        <v>11935</v>
      </c>
      <c r="L4" s="2655">
        <v>11935</v>
      </c>
      <c r="M4" s="2655">
        <v>1175.49</v>
      </c>
      <c r="N4" s="2655">
        <v>0</v>
      </c>
      <c r="O4" s="2655" t="s">
        <v>3070</v>
      </c>
      <c r="P4" s="2655" t="s">
        <v>3063</v>
      </c>
    </row>
    <row r="5" spans="1:16" s="2655" customFormat="1">
      <c r="A5" s="2655" t="s">
        <v>3065</v>
      </c>
      <c r="B5" s="2655" t="s">
        <v>3055</v>
      </c>
      <c r="C5" s="2655" t="s">
        <v>3056</v>
      </c>
      <c r="D5" s="2655">
        <v>59084.53</v>
      </c>
      <c r="E5" s="2655">
        <v>106352.15</v>
      </c>
      <c r="F5" s="2655" t="s">
        <v>3067</v>
      </c>
      <c r="G5" s="2655" t="s">
        <v>3058</v>
      </c>
      <c r="H5" s="2655" t="s">
        <v>3059</v>
      </c>
      <c r="I5" s="2655" t="s">
        <v>3069</v>
      </c>
      <c r="J5" s="2655" t="s">
        <v>3069</v>
      </c>
      <c r="K5" s="2655">
        <v>13920</v>
      </c>
      <c r="L5" s="2655">
        <v>13920</v>
      </c>
      <c r="M5" s="2655">
        <v>1308.8499999999999</v>
      </c>
      <c r="N5" s="2655">
        <v>0</v>
      </c>
      <c r="O5" s="2655" t="s">
        <v>3070</v>
      </c>
      <c r="P5" s="2655" t="s">
        <v>3063</v>
      </c>
    </row>
    <row r="6" spans="1:16" s="2655" customFormat="1">
      <c r="A6" s="2655" t="s">
        <v>3065</v>
      </c>
      <c r="B6" s="2655" t="s">
        <v>3055</v>
      </c>
      <c r="C6" s="2655" t="s">
        <v>3056</v>
      </c>
      <c r="D6" s="2655">
        <v>34474.89</v>
      </c>
      <c r="E6" s="2655">
        <v>62054.8</v>
      </c>
      <c r="F6" s="2655" t="s">
        <v>3067</v>
      </c>
      <c r="G6" s="2655" t="s">
        <v>3058</v>
      </c>
      <c r="H6" s="2655" t="s">
        <v>3059</v>
      </c>
      <c r="I6" s="2655" t="s">
        <v>3069</v>
      </c>
      <c r="J6" s="2655" t="s">
        <v>3069</v>
      </c>
      <c r="K6" s="2655">
        <v>7680</v>
      </c>
      <c r="L6" s="2655">
        <v>7680</v>
      </c>
      <c r="M6" s="2655">
        <v>1237.6099999999999</v>
      </c>
      <c r="N6" s="2655">
        <v>0</v>
      </c>
      <c r="O6" s="2655" t="s">
        <v>3070</v>
      </c>
      <c r="P6" s="2655" t="s">
        <v>3063</v>
      </c>
    </row>
    <row r="7" spans="1:16" s="2655" customFormat="1">
      <c r="A7" s="2655" t="s">
        <v>3065</v>
      </c>
      <c r="B7" s="2655" t="s">
        <v>3055</v>
      </c>
      <c r="C7" s="2655" t="s">
        <v>3056</v>
      </c>
      <c r="D7" s="2655">
        <v>68091.899999999994</v>
      </c>
      <c r="E7" s="2655">
        <v>122565.42</v>
      </c>
      <c r="F7" s="2655" t="s">
        <v>3067</v>
      </c>
      <c r="G7" s="2655" t="s">
        <v>3058</v>
      </c>
      <c r="H7" s="2655" t="s">
        <v>3059</v>
      </c>
      <c r="I7" s="2655" t="s">
        <v>3069</v>
      </c>
      <c r="J7" s="2655" t="s">
        <v>3069</v>
      </c>
      <c r="K7" s="2655">
        <v>13418</v>
      </c>
      <c r="L7" s="2655">
        <v>13418</v>
      </c>
      <c r="M7" s="2655">
        <v>1094.75</v>
      </c>
      <c r="N7" s="2655">
        <v>0</v>
      </c>
      <c r="O7" s="2655" t="s">
        <v>3070</v>
      </c>
      <c r="P7" s="2655" t="s">
        <v>3063</v>
      </c>
    </row>
    <row r="8" spans="1:16" s="2655" customFormat="1">
      <c r="A8" s="2655" t="s">
        <v>3071</v>
      </c>
      <c r="B8" s="2655" t="s">
        <v>3055</v>
      </c>
      <c r="C8" s="2655" t="s">
        <v>3056</v>
      </c>
      <c r="D8" s="2655">
        <v>37123.67</v>
      </c>
      <c r="E8" s="2655">
        <v>66822.61</v>
      </c>
      <c r="F8" s="2655" t="s">
        <v>3067</v>
      </c>
      <c r="G8" s="2655" t="s">
        <v>3058</v>
      </c>
      <c r="H8" s="2655" t="s">
        <v>3059</v>
      </c>
      <c r="I8" s="2655" t="s">
        <v>3069</v>
      </c>
      <c r="J8" s="2655" t="s">
        <v>3069</v>
      </c>
      <c r="K8" s="2655">
        <v>7985</v>
      </c>
      <c r="L8" s="2655">
        <v>7985</v>
      </c>
      <c r="M8" s="2655">
        <v>1194.95</v>
      </c>
      <c r="N8" s="2655">
        <v>0</v>
      </c>
      <c r="O8" s="2655" t="s">
        <v>3070</v>
      </c>
      <c r="P8" s="2655" t="s">
        <v>3063</v>
      </c>
    </row>
    <row r="9" spans="1:16" s="3278" customFormat="1">
      <c r="A9" s="3278" t="s">
        <v>3072</v>
      </c>
      <c r="B9" s="3278" t="s">
        <v>3055</v>
      </c>
      <c r="C9" s="3278" t="s">
        <v>3056</v>
      </c>
      <c r="D9" s="3278">
        <v>21956.97</v>
      </c>
      <c r="E9" s="3278">
        <v>54892.43</v>
      </c>
      <c r="F9" s="3278" t="s">
        <v>3073</v>
      </c>
      <c r="G9" s="3278" t="s">
        <v>3058</v>
      </c>
      <c r="H9" s="3278" t="s">
        <v>3074</v>
      </c>
      <c r="I9" s="3278" t="s">
        <v>3075</v>
      </c>
      <c r="J9" s="3278" t="s">
        <v>3075</v>
      </c>
      <c r="K9" s="3278">
        <v>7675</v>
      </c>
      <c r="L9" s="3278">
        <v>7675</v>
      </c>
      <c r="M9" s="3278">
        <v>1398.19</v>
      </c>
      <c r="N9" s="3278">
        <v>0</v>
      </c>
      <c r="O9" s="3278" t="s">
        <v>3076</v>
      </c>
      <c r="P9" s="3278" t="s">
        <v>3077</v>
      </c>
    </row>
    <row r="10" spans="1:16" s="2655" customFormat="1">
      <c r="A10" s="2655" t="s">
        <v>3078</v>
      </c>
      <c r="B10" s="2655" t="s">
        <v>3055</v>
      </c>
      <c r="C10" s="2655" t="s">
        <v>3056</v>
      </c>
      <c r="D10" s="2655">
        <v>40654.410000000003</v>
      </c>
      <c r="E10" s="2655">
        <v>101636.03</v>
      </c>
      <c r="F10" s="2655" t="s">
        <v>3073</v>
      </c>
      <c r="G10" s="2655" t="s">
        <v>3058</v>
      </c>
      <c r="H10" s="2655" t="s">
        <v>3074</v>
      </c>
      <c r="I10" s="2655" t="s">
        <v>3075</v>
      </c>
      <c r="J10" s="2655" t="s">
        <v>3075</v>
      </c>
      <c r="K10" s="2655">
        <v>14209</v>
      </c>
      <c r="L10" s="2655">
        <v>14209</v>
      </c>
      <c r="M10" s="2655">
        <v>1398.02</v>
      </c>
      <c r="N10" s="2655">
        <v>0</v>
      </c>
      <c r="O10" s="2655" t="s">
        <v>3076</v>
      </c>
      <c r="P10" s="2655" t="s">
        <v>3079</v>
      </c>
    </row>
    <row r="11" spans="1:16" s="3279" customFormat="1">
      <c r="A11" s="3279" t="s">
        <v>3072</v>
      </c>
      <c r="B11" s="3279" t="s">
        <v>3055</v>
      </c>
      <c r="C11" s="3279" t="s">
        <v>3056</v>
      </c>
      <c r="D11" s="3279">
        <v>30555.08</v>
      </c>
      <c r="E11" s="3279">
        <v>54999.14</v>
      </c>
      <c r="F11" s="3279" t="s">
        <v>3067</v>
      </c>
      <c r="G11" s="3279" t="s">
        <v>3058</v>
      </c>
      <c r="H11" s="3279" t="s">
        <v>3074</v>
      </c>
      <c r="I11" s="3279" t="s">
        <v>3075</v>
      </c>
      <c r="J11" s="3279" t="s">
        <v>3075</v>
      </c>
      <c r="K11" s="3279">
        <v>7476</v>
      </c>
      <c r="L11" s="3279">
        <v>7476</v>
      </c>
      <c r="M11" s="3279">
        <v>1359.28</v>
      </c>
      <c r="N11" s="3279">
        <v>0</v>
      </c>
      <c r="O11" s="3279" t="s">
        <v>3076</v>
      </c>
      <c r="P11" s="3279" t="s">
        <v>3077</v>
      </c>
    </row>
    <row r="12" spans="1:16" s="3278" customFormat="1">
      <c r="A12" s="3278" t="s">
        <v>3080</v>
      </c>
      <c r="B12" s="3278" t="s">
        <v>3055</v>
      </c>
      <c r="C12" s="3278" t="s">
        <v>3056</v>
      </c>
      <c r="D12" s="3278">
        <v>44339.24</v>
      </c>
      <c r="E12" s="3278">
        <v>110848.1</v>
      </c>
      <c r="F12" s="3278" t="s">
        <v>3073</v>
      </c>
      <c r="G12" s="3278" t="s">
        <v>3058</v>
      </c>
      <c r="H12" s="3278" t="s">
        <v>3074</v>
      </c>
      <c r="I12" s="3278" t="s">
        <v>3081</v>
      </c>
      <c r="J12" s="3278" t="s">
        <v>3081</v>
      </c>
      <c r="K12" s="3278">
        <v>12284</v>
      </c>
      <c r="L12" s="3278">
        <v>18000</v>
      </c>
      <c r="M12" s="3278">
        <v>1623.83</v>
      </c>
      <c r="N12" s="3278">
        <v>46.53</v>
      </c>
      <c r="O12" s="3278" t="s">
        <v>3082</v>
      </c>
      <c r="P12" s="3278" t="s">
        <v>3083</v>
      </c>
    </row>
    <row r="13" spans="1:16" s="2655" customFormat="1">
      <c r="A13" s="2655" t="s">
        <v>3084</v>
      </c>
      <c r="B13" s="2655" t="s">
        <v>3055</v>
      </c>
      <c r="C13" s="2655" t="s">
        <v>3056</v>
      </c>
      <c r="D13" s="2655">
        <v>123331.56</v>
      </c>
      <c r="E13" s="2655">
        <v>308328.90000000002</v>
      </c>
      <c r="F13" s="2655" t="s">
        <v>3073</v>
      </c>
      <c r="G13" s="2655" t="s">
        <v>3085</v>
      </c>
      <c r="H13" s="2655" t="s">
        <v>3074</v>
      </c>
      <c r="I13" s="2655" t="s">
        <v>3086</v>
      </c>
      <c r="J13" s="2655" t="s">
        <v>3086</v>
      </c>
      <c r="K13" s="2655">
        <v>20420</v>
      </c>
      <c r="L13" s="2655">
        <v>20420</v>
      </c>
      <c r="M13" s="2655">
        <v>662.27</v>
      </c>
      <c r="N13" s="2655">
        <v>0</v>
      </c>
      <c r="O13" s="2655" t="s">
        <v>3087</v>
      </c>
      <c r="P13" s="2655" t="s">
        <v>3083</v>
      </c>
    </row>
    <row r="14" spans="1:16" s="2655" customFormat="1">
      <c r="A14" s="2655" t="s">
        <v>3088</v>
      </c>
      <c r="B14" s="2655" t="s">
        <v>3055</v>
      </c>
      <c r="C14" s="2655" t="s">
        <v>3056</v>
      </c>
      <c r="D14" s="2655">
        <v>97484.29</v>
      </c>
      <c r="E14" s="2655">
        <v>243710.73</v>
      </c>
      <c r="F14" s="2655" t="s">
        <v>3073</v>
      </c>
      <c r="G14" s="2655" t="s">
        <v>3085</v>
      </c>
      <c r="H14" s="2655" t="s">
        <v>3074</v>
      </c>
      <c r="I14" s="2655" t="s">
        <v>3089</v>
      </c>
      <c r="J14" s="2655" t="s">
        <v>3089</v>
      </c>
      <c r="K14" s="2655">
        <v>11040</v>
      </c>
      <c r="L14" s="2655">
        <v>11040</v>
      </c>
      <c r="M14" s="2655">
        <v>453</v>
      </c>
      <c r="N14" s="2655">
        <v>0</v>
      </c>
      <c r="O14" s="2655" t="s">
        <v>3090</v>
      </c>
      <c r="P14" s="2655" t="s">
        <v>3079</v>
      </c>
    </row>
    <row r="15" spans="1:16" s="2655" customFormat="1">
      <c r="A15" s="2655" t="s">
        <v>3088</v>
      </c>
      <c r="B15" s="2655" t="s">
        <v>3055</v>
      </c>
      <c r="C15" s="2655" t="s">
        <v>3056</v>
      </c>
      <c r="D15" s="2655">
        <v>49423.45</v>
      </c>
      <c r="E15" s="2655">
        <v>98846.9</v>
      </c>
      <c r="F15" s="2655" t="s">
        <v>3057</v>
      </c>
      <c r="G15" s="2655" t="s">
        <v>3085</v>
      </c>
      <c r="H15" s="2655" t="s">
        <v>3074</v>
      </c>
      <c r="I15" s="2655" t="s">
        <v>3091</v>
      </c>
      <c r="J15" s="2655" t="s">
        <v>3091</v>
      </c>
      <c r="K15" s="2655">
        <v>12900</v>
      </c>
      <c r="L15" s="2655">
        <v>15800</v>
      </c>
      <c r="M15" s="2655">
        <v>1598.43</v>
      </c>
      <c r="N15" s="2655">
        <v>22.48</v>
      </c>
      <c r="O15" s="2655" t="s">
        <v>3092</v>
      </c>
      <c r="P15" s="2655" t="s">
        <v>3079</v>
      </c>
    </row>
    <row r="16" spans="1:16" s="3278" customFormat="1">
      <c r="A16" s="3278" t="s">
        <v>3093</v>
      </c>
      <c r="B16" s="3278" t="s">
        <v>3055</v>
      </c>
      <c r="C16" s="3278" t="s">
        <v>3056</v>
      </c>
      <c r="D16" s="3278">
        <v>89982.51</v>
      </c>
      <c r="E16" s="3278">
        <v>217470.5</v>
      </c>
      <c r="F16" s="3278" t="s">
        <v>3073</v>
      </c>
      <c r="G16" s="3278" t="s">
        <v>3058</v>
      </c>
      <c r="H16" s="3278" t="s">
        <v>3074</v>
      </c>
      <c r="I16" s="3278" t="s">
        <v>3094</v>
      </c>
      <c r="J16" s="3278" t="s">
        <v>3094</v>
      </c>
      <c r="K16" s="3278">
        <v>32000</v>
      </c>
      <c r="L16" s="3278">
        <v>32000</v>
      </c>
      <c r="M16" s="3278">
        <v>1471.46</v>
      </c>
      <c r="N16" s="3278">
        <v>0</v>
      </c>
      <c r="O16" s="3278" t="s">
        <v>3095</v>
      </c>
      <c r="P16" s="3278" t="s">
        <v>3083</v>
      </c>
    </row>
    <row r="17" spans="1:16" s="2655" customFormat="1">
      <c r="A17" s="2655" t="s">
        <v>3096</v>
      </c>
      <c r="B17" s="2655" t="s">
        <v>3055</v>
      </c>
      <c r="C17" s="2655" t="s">
        <v>3066</v>
      </c>
      <c r="D17" s="2655">
        <v>33311.53</v>
      </c>
      <c r="E17" s="2655">
        <v>80271.710000000006</v>
      </c>
      <c r="F17" s="2655" t="s">
        <v>3097</v>
      </c>
      <c r="G17" s="2655" t="s">
        <v>3058</v>
      </c>
      <c r="H17" s="2655" t="s">
        <v>3098</v>
      </c>
      <c r="I17" s="2655" t="s">
        <v>3099</v>
      </c>
      <c r="J17" s="2655" t="s">
        <v>3099</v>
      </c>
      <c r="K17" s="2655">
        <v>9600</v>
      </c>
      <c r="L17" s="2655">
        <v>9600</v>
      </c>
      <c r="M17" s="2655">
        <v>1195.94</v>
      </c>
      <c r="N17" s="2655">
        <v>0</v>
      </c>
      <c r="O17" s="2655" t="s">
        <v>3100</v>
      </c>
      <c r="P17" s="2655" t="s">
        <v>3083</v>
      </c>
    </row>
    <row r="18" spans="1:16" s="2655" customFormat="1">
      <c r="A18" s="2655" t="s">
        <v>3071</v>
      </c>
      <c r="B18" s="2655" t="s">
        <v>3055</v>
      </c>
      <c r="C18" s="2655" t="s">
        <v>3056</v>
      </c>
      <c r="D18" s="2655">
        <v>67128.63</v>
      </c>
      <c r="E18" s="2655">
        <v>120831.5</v>
      </c>
      <c r="F18" s="2655" t="s">
        <v>3101</v>
      </c>
      <c r="G18" s="2655" t="s">
        <v>3058</v>
      </c>
      <c r="H18" s="2655" t="s">
        <v>3074</v>
      </c>
      <c r="I18" s="2655" t="s">
        <v>3102</v>
      </c>
      <c r="J18" s="2655" t="s">
        <v>3102</v>
      </c>
      <c r="K18" s="2655">
        <v>21900</v>
      </c>
      <c r="L18" s="2655">
        <v>21900</v>
      </c>
      <c r="M18" s="2655">
        <v>1812.44</v>
      </c>
      <c r="N18" s="2655">
        <v>0</v>
      </c>
      <c r="O18" s="2655" t="s">
        <v>3103</v>
      </c>
      <c r="P18" s="2655" t="s">
        <v>3104</v>
      </c>
    </row>
    <row r="19" spans="1:16" s="2655" customFormat="1">
      <c r="A19" s="2655" t="s">
        <v>3071</v>
      </c>
      <c r="B19" s="2655" t="s">
        <v>3055</v>
      </c>
      <c r="C19" s="2655" t="s">
        <v>3056</v>
      </c>
      <c r="D19" s="2655">
        <v>148194.5</v>
      </c>
      <c r="E19" s="2655">
        <v>163014</v>
      </c>
      <c r="F19" s="2655" t="s">
        <v>3105</v>
      </c>
      <c r="G19" s="2655" t="s">
        <v>3058</v>
      </c>
      <c r="H19" s="2655" t="s">
        <v>3074</v>
      </c>
      <c r="I19" s="2655" t="s">
        <v>3102</v>
      </c>
      <c r="J19" s="2655" t="s">
        <v>3102</v>
      </c>
      <c r="K19" s="2655">
        <v>41140</v>
      </c>
      <c r="L19" s="2655">
        <v>41140</v>
      </c>
      <c r="M19" s="2655">
        <v>2523.71</v>
      </c>
      <c r="N19" s="2655">
        <v>0</v>
      </c>
      <c r="O19" s="2655" t="s">
        <v>3103</v>
      </c>
      <c r="P19" s="2655" t="s">
        <v>3104</v>
      </c>
    </row>
    <row r="20" spans="1:16" s="2655" customFormat="1">
      <c r="A20" s="2655" t="s">
        <v>3106</v>
      </c>
      <c r="B20" s="2655" t="s">
        <v>3055</v>
      </c>
      <c r="C20" s="2655" t="s">
        <v>3056</v>
      </c>
      <c r="D20" s="2655">
        <v>129980.3</v>
      </c>
      <c r="E20" s="2655">
        <v>350946.7</v>
      </c>
      <c r="F20" s="2655" t="s">
        <v>3107</v>
      </c>
      <c r="G20" s="2655" t="s">
        <v>3058</v>
      </c>
      <c r="H20" s="2655" t="s">
        <v>3108</v>
      </c>
      <c r="I20" s="2655" t="s">
        <v>3109</v>
      </c>
      <c r="J20" s="2655" t="s">
        <v>3109</v>
      </c>
      <c r="K20" s="2655">
        <v>33000</v>
      </c>
      <c r="L20" s="2655">
        <v>33000</v>
      </c>
      <c r="M20" s="2655">
        <v>940.3</v>
      </c>
      <c r="N20" s="2655">
        <v>0</v>
      </c>
      <c r="O20" s="2655" t="s">
        <v>3110</v>
      </c>
      <c r="P20" s="2655" t="s">
        <v>3104</v>
      </c>
    </row>
    <row r="21" spans="1:16" s="3277" customFormat="1">
      <c r="A21" s="3277" t="s">
        <v>3111</v>
      </c>
      <c r="B21" s="3277" t="s">
        <v>3055</v>
      </c>
      <c r="C21" s="3277" t="s">
        <v>3056</v>
      </c>
      <c r="D21" s="3277">
        <v>34701.919999999998</v>
      </c>
      <c r="E21" s="3277">
        <v>52052.88</v>
      </c>
      <c r="F21" s="3277" t="s">
        <v>3112</v>
      </c>
      <c r="G21" s="3277" t="s">
        <v>3058</v>
      </c>
      <c r="H21" s="3277" t="s">
        <v>3108</v>
      </c>
      <c r="I21" s="3277" t="s">
        <v>3113</v>
      </c>
      <c r="J21" s="3277" t="s">
        <v>3113</v>
      </c>
      <c r="K21" s="3277">
        <v>4160</v>
      </c>
      <c r="L21" s="3277">
        <v>7000</v>
      </c>
      <c r="M21" s="3277">
        <v>1344.78</v>
      </c>
      <c r="N21" s="3277">
        <v>68.27</v>
      </c>
      <c r="O21" s="3277" t="s">
        <v>3114</v>
      </c>
      <c r="P21" s="3277" t="s">
        <v>3083</v>
      </c>
    </row>
    <row r="22" spans="1:16" s="3277" customFormat="1">
      <c r="A22" s="3277" t="s">
        <v>3111</v>
      </c>
      <c r="B22" s="3277" t="s">
        <v>3055</v>
      </c>
      <c r="C22" s="3277" t="s">
        <v>3056</v>
      </c>
      <c r="D22" s="3277">
        <v>175579.8</v>
      </c>
      <c r="E22" s="3277">
        <v>351159.7</v>
      </c>
      <c r="F22" s="3277" t="s">
        <v>3115</v>
      </c>
      <c r="G22" s="3277" t="s">
        <v>3058</v>
      </c>
      <c r="H22" s="3277" t="s">
        <v>3108</v>
      </c>
      <c r="I22" s="3277" t="s">
        <v>3113</v>
      </c>
      <c r="J22" s="3277" t="s">
        <v>3113</v>
      </c>
      <c r="K22" s="3277">
        <v>23800</v>
      </c>
      <c r="L22" s="3277">
        <v>43000</v>
      </c>
      <c r="M22" s="3277">
        <v>1224.5</v>
      </c>
      <c r="N22" s="3277">
        <v>80.67</v>
      </c>
      <c r="O22" s="3277" t="s">
        <v>3114</v>
      </c>
      <c r="P22" s="3277" t="s">
        <v>3083</v>
      </c>
    </row>
    <row r="23" spans="1:16" s="2655" customFormat="1">
      <c r="A23" s="2655" t="s">
        <v>3116</v>
      </c>
      <c r="B23" s="2655" t="s">
        <v>3055</v>
      </c>
      <c r="C23" s="2655" t="s">
        <v>3056</v>
      </c>
      <c r="D23" s="2655">
        <v>29761.4</v>
      </c>
      <c r="E23" s="2655">
        <v>89284.2</v>
      </c>
      <c r="F23" s="2655" t="s">
        <v>3117</v>
      </c>
      <c r="G23" s="2655" t="s">
        <v>3058</v>
      </c>
      <c r="H23" s="2655" t="s">
        <v>3108</v>
      </c>
      <c r="I23" s="2655" t="s">
        <v>3118</v>
      </c>
      <c r="J23" s="2655" t="s">
        <v>3118</v>
      </c>
      <c r="K23" s="2655">
        <v>7140</v>
      </c>
      <c r="L23" s="2655">
        <v>7140</v>
      </c>
      <c r="M23" s="2655">
        <v>799.69</v>
      </c>
      <c r="N23" s="2655">
        <v>0</v>
      </c>
      <c r="O23" s="2655" t="s">
        <v>3119</v>
      </c>
      <c r="P23" s="2655" t="s">
        <v>3104</v>
      </c>
    </row>
    <row r="24" spans="1:16" s="2655" customFormat="1">
      <c r="A24" s="2655" t="s">
        <v>3120</v>
      </c>
      <c r="B24" s="2655" t="s">
        <v>3055</v>
      </c>
      <c r="C24" s="2655" t="s">
        <v>3056</v>
      </c>
      <c r="D24" s="2655">
        <v>10996.99</v>
      </c>
      <c r="E24" s="2655">
        <v>27492.47</v>
      </c>
      <c r="F24" s="2655" t="s">
        <v>3121</v>
      </c>
      <c r="G24" s="2655" t="s">
        <v>3058</v>
      </c>
      <c r="H24" s="2655" t="s">
        <v>3108</v>
      </c>
      <c r="I24" s="2655" t="s">
        <v>3122</v>
      </c>
      <c r="J24" s="2655" t="s">
        <v>3122</v>
      </c>
      <c r="K24" s="2655">
        <v>1682</v>
      </c>
      <c r="L24" s="2655">
        <v>1682</v>
      </c>
      <c r="M24" s="2655">
        <v>611.79</v>
      </c>
      <c r="N24" s="2655">
        <v>0</v>
      </c>
      <c r="O24" s="2655" t="s">
        <v>3123</v>
      </c>
      <c r="P24" s="2655" t="s">
        <v>3083</v>
      </c>
    </row>
    <row r="25" spans="1:16" s="2655" customFormat="1">
      <c r="A25" s="2655" t="s">
        <v>3124</v>
      </c>
      <c r="B25" s="2655" t="s">
        <v>3055</v>
      </c>
      <c r="C25" s="2655" t="s">
        <v>3066</v>
      </c>
      <c r="D25" s="2655">
        <v>84600</v>
      </c>
      <c r="E25" s="2655">
        <v>33840</v>
      </c>
      <c r="F25" s="2655" t="s">
        <v>3125</v>
      </c>
      <c r="G25" s="2655" t="s">
        <v>3058</v>
      </c>
      <c r="H25" s="2655" t="s">
        <v>3126</v>
      </c>
      <c r="I25" s="2655" t="s">
        <v>3127</v>
      </c>
      <c r="J25" s="2655" t="s">
        <v>3127</v>
      </c>
      <c r="K25" s="2655">
        <v>2538</v>
      </c>
      <c r="L25" s="2655">
        <v>2538</v>
      </c>
      <c r="M25" s="2655">
        <v>750</v>
      </c>
      <c r="N25" s="2655">
        <v>0</v>
      </c>
      <c r="O25" s="2655" t="s">
        <v>3128</v>
      </c>
      <c r="P25" s="2655" t="s">
        <v>3104</v>
      </c>
    </row>
  </sheetData>
  <phoneticPr fontId="228"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S43" sqref="S42:S43"/>
    </sheetView>
  </sheetViews>
  <sheetFormatPr defaultRowHeight="14.4"/>
  <sheetData/>
  <phoneticPr fontId="228" type="noConversion"/>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F31" sqref="F31"/>
    </sheetView>
  </sheetViews>
  <sheetFormatPr defaultRowHeight="14.4"/>
  <cols>
    <col min="1" max="1" width="42.109375" customWidth="1"/>
    <col min="6" max="6" width="24.109375" customWidth="1"/>
  </cols>
  <sheetData>
    <row r="1" spans="1:16" s="2655" customFormat="1">
      <c r="A1" s="2655" t="s">
        <v>3039</v>
      </c>
      <c r="B1" s="2655" t="s">
        <v>3040</v>
      </c>
      <c r="C1" s="2655" t="s">
        <v>3041</v>
      </c>
      <c r="D1" s="2655" t="s">
        <v>3042</v>
      </c>
      <c r="E1" s="2655" t="s">
        <v>3043</v>
      </c>
      <c r="F1" s="2655" t="s">
        <v>2020</v>
      </c>
      <c r="G1" s="2655" t="s">
        <v>3044</v>
      </c>
      <c r="H1" s="2655" t="s">
        <v>3045</v>
      </c>
      <c r="I1" s="2655" t="s">
        <v>3046</v>
      </c>
      <c r="J1" s="2655" t="s">
        <v>3047</v>
      </c>
      <c r="K1" s="2655" t="s">
        <v>3048</v>
      </c>
      <c r="L1" s="2655" t="s">
        <v>3049</v>
      </c>
      <c r="M1" s="2655" t="s">
        <v>3050</v>
      </c>
      <c r="N1" s="2655" t="s">
        <v>3051</v>
      </c>
      <c r="O1" s="2655" t="s">
        <v>3052</v>
      </c>
      <c r="P1" s="2655" t="s">
        <v>3053</v>
      </c>
    </row>
    <row r="2" spans="1:16" s="2655" customFormat="1">
      <c r="A2" s="2655" t="s">
        <v>3065</v>
      </c>
      <c r="B2" s="2655" t="s">
        <v>3055</v>
      </c>
      <c r="C2" s="2655" t="s">
        <v>3178</v>
      </c>
      <c r="D2" s="2655">
        <v>23167.53</v>
      </c>
      <c r="E2" s="2655">
        <v>34751.300000000003</v>
      </c>
      <c r="F2" s="2655" t="s">
        <v>3179</v>
      </c>
      <c r="G2" s="2655" t="s">
        <v>3058</v>
      </c>
      <c r="H2" s="2655" t="s">
        <v>3180</v>
      </c>
      <c r="I2" s="2655" t="s">
        <v>3069</v>
      </c>
      <c r="J2" s="2655" t="s">
        <v>3069</v>
      </c>
      <c r="K2" s="2655">
        <v>3311</v>
      </c>
      <c r="L2" s="2655">
        <v>3311</v>
      </c>
      <c r="M2" s="2655">
        <v>952.76</v>
      </c>
      <c r="N2" s="2655">
        <v>0</v>
      </c>
      <c r="O2" s="2655" t="s">
        <v>3070</v>
      </c>
      <c r="P2" s="2655" t="s">
        <v>3063</v>
      </c>
    </row>
    <row r="3" spans="1:16" s="3296" customFormat="1">
      <c r="A3" s="3296" t="s">
        <v>3065</v>
      </c>
      <c r="B3" s="3296" t="s">
        <v>3055</v>
      </c>
      <c r="C3" s="3296" t="s">
        <v>3178</v>
      </c>
      <c r="D3" s="3296">
        <v>29282.23</v>
      </c>
      <c r="E3" s="3296">
        <v>43923.35</v>
      </c>
      <c r="F3" s="3296" t="s">
        <v>3179</v>
      </c>
      <c r="G3" s="3296" t="s">
        <v>3058</v>
      </c>
      <c r="H3" s="3296" t="s">
        <v>3180</v>
      </c>
      <c r="I3" s="3296" t="s">
        <v>3069</v>
      </c>
      <c r="J3" s="3296" t="s">
        <v>3069</v>
      </c>
      <c r="K3" s="3296">
        <v>3546</v>
      </c>
      <c r="L3" s="3296">
        <v>7680</v>
      </c>
      <c r="M3" s="3296">
        <v>1748.5</v>
      </c>
      <c r="N3" s="3296">
        <v>116.58</v>
      </c>
      <c r="O3" s="3296" t="s">
        <v>3070</v>
      </c>
      <c r="P3" s="3296" t="s">
        <v>3063</v>
      </c>
    </row>
    <row r="4" spans="1:16" s="2655" customFormat="1">
      <c r="A4" s="2655" t="s">
        <v>3181</v>
      </c>
      <c r="B4" s="2655" t="s">
        <v>3055</v>
      </c>
      <c r="C4" s="2655" t="s">
        <v>3178</v>
      </c>
      <c r="D4" s="2655">
        <v>24574.91</v>
      </c>
      <c r="E4" s="2655">
        <v>63894.77</v>
      </c>
      <c r="F4" s="2655" t="s">
        <v>3182</v>
      </c>
      <c r="G4" s="2655" t="s">
        <v>3058</v>
      </c>
      <c r="H4" s="2655" t="s">
        <v>3183</v>
      </c>
      <c r="I4" s="2655" t="s">
        <v>3184</v>
      </c>
      <c r="J4" s="2655" t="s">
        <v>3184</v>
      </c>
      <c r="K4" s="2655">
        <v>5270</v>
      </c>
      <c r="L4" s="2655">
        <v>5270</v>
      </c>
      <c r="M4" s="2655">
        <v>824.78</v>
      </c>
      <c r="N4" s="2655">
        <v>0</v>
      </c>
      <c r="O4" s="2655" t="s">
        <v>3185</v>
      </c>
      <c r="P4" s="2655" t="s">
        <v>3063</v>
      </c>
    </row>
    <row r="5" spans="1:16" s="3279" customFormat="1">
      <c r="A5" s="3279" t="s">
        <v>3072</v>
      </c>
      <c r="B5" s="3279" t="s">
        <v>3055</v>
      </c>
      <c r="C5" s="3279" t="s">
        <v>3178</v>
      </c>
      <c r="D5" s="3279">
        <v>13270.69</v>
      </c>
      <c r="E5" s="3279">
        <v>33176.730000000003</v>
      </c>
      <c r="F5" s="3279" t="s">
        <v>3186</v>
      </c>
      <c r="G5" s="3279" t="s">
        <v>3058</v>
      </c>
      <c r="H5" s="3279" t="s">
        <v>3180</v>
      </c>
      <c r="I5" s="3279" t="s">
        <v>3075</v>
      </c>
      <c r="J5" s="3279" t="s">
        <v>3075</v>
      </c>
      <c r="K5" s="3279">
        <v>4639</v>
      </c>
      <c r="L5" s="3279">
        <v>4639</v>
      </c>
      <c r="M5" s="3279">
        <v>1398.26</v>
      </c>
      <c r="N5" s="3279">
        <v>0</v>
      </c>
      <c r="O5" s="3279" t="s">
        <v>3076</v>
      </c>
      <c r="P5" s="3279" t="s">
        <v>3077</v>
      </c>
    </row>
    <row r="6" spans="1:16" s="3296" customFormat="1">
      <c r="A6" s="3296" t="s">
        <v>3072</v>
      </c>
      <c r="B6" s="3296" t="s">
        <v>3055</v>
      </c>
      <c r="C6" s="3296" t="s">
        <v>3178</v>
      </c>
      <c r="D6" s="3296">
        <v>8179.74</v>
      </c>
      <c r="E6" s="3296">
        <v>28629.09</v>
      </c>
      <c r="F6" s="3296" t="s">
        <v>3187</v>
      </c>
      <c r="G6" s="3296" t="s">
        <v>3058</v>
      </c>
      <c r="H6" s="3296" t="s">
        <v>3180</v>
      </c>
      <c r="I6" s="3296" t="s">
        <v>3075</v>
      </c>
      <c r="J6" s="3296" t="s">
        <v>3075</v>
      </c>
      <c r="K6" s="3296">
        <v>4013</v>
      </c>
      <c r="L6" s="3296">
        <v>4013</v>
      </c>
      <c r="M6" s="3296">
        <v>1401.72</v>
      </c>
      <c r="N6" s="3296">
        <v>0</v>
      </c>
      <c r="O6" s="3296" t="s">
        <v>3076</v>
      </c>
      <c r="P6" s="3296" t="s">
        <v>3077</v>
      </c>
    </row>
    <row r="7" spans="1:16" s="2655" customFormat="1">
      <c r="A7" s="2655" t="s">
        <v>3188</v>
      </c>
      <c r="B7" s="2655" t="s">
        <v>3055</v>
      </c>
      <c r="C7" s="2655" t="s">
        <v>3178</v>
      </c>
      <c r="D7" s="2655">
        <v>17203.84</v>
      </c>
      <c r="E7" s="2655" t="s">
        <v>2797</v>
      </c>
      <c r="F7" s="2655" t="s">
        <v>3189</v>
      </c>
      <c r="G7" s="2655" t="s">
        <v>3058</v>
      </c>
      <c r="H7" s="2655" t="s">
        <v>3190</v>
      </c>
      <c r="I7" s="2655" t="s">
        <v>3191</v>
      </c>
      <c r="J7" s="2655" t="s">
        <v>3191</v>
      </c>
      <c r="K7" s="2655">
        <v>1310</v>
      </c>
      <c r="L7" s="2655">
        <v>1310</v>
      </c>
      <c r="M7" s="2655" t="s">
        <v>2797</v>
      </c>
      <c r="N7" s="2655">
        <v>0</v>
      </c>
      <c r="O7" s="2655" t="s">
        <v>3192</v>
      </c>
      <c r="P7" s="2655" t="s">
        <v>3104</v>
      </c>
    </row>
    <row r="8" spans="1:16" s="2655" customFormat="1">
      <c r="A8" s="2655" t="s">
        <v>3193</v>
      </c>
      <c r="B8" s="2655" t="s">
        <v>3055</v>
      </c>
      <c r="C8" s="2655" t="s">
        <v>3178</v>
      </c>
      <c r="D8" s="2655">
        <v>79862.16</v>
      </c>
      <c r="E8" s="2655">
        <v>159724.32</v>
      </c>
      <c r="F8" s="2655" t="s">
        <v>3189</v>
      </c>
      <c r="G8" s="2655" t="s">
        <v>3058</v>
      </c>
      <c r="H8" s="2655" t="s">
        <v>3194</v>
      </c>
      <c r="I8" s="2655" t="s">
        <v>3191</v>
      </c>
      <c r="J8" s="2655" t="s">
        <v>3191</v>
      </c>
      <c r="K8" s="2655">
        <v>6400</v>
      </c>
      <c r="L8" s="2655">
        <v>6400</v>
      </c>
      <c r="M8" s="2655">
        <v>400.68</v>
      </c>
      <c r="N8" s="2655">
        <v>0</v>
      </c>
      <c r="O8" s="2655" t="s">
        <v>3192</v>
      </c>
      <c r="P8" s="2655" t="s">
        <v>3104</v>
      </c>
    </row>
    <row r="9" spans="1:16" s="2655" customFormat="1">
      <c r="A9" s="2655" t="s">
        <v>3088</v>
      </c>
      <c r="B9" s="2655" t="s">
        <v>3055</v>
      </c>
      <c r="C9" s="2655" t="s">
        <v>3178</v>
      </c>
      <c r="D9" s="2655">
        <v>76150.05</v>
      </c>
      <c r="E9" s="2655">
        <v>190375.13</v>
      </c>
      <c r="F9" s="2655" t="s">
        <v>3186</v>
      </c>
      <c r="G9" s="2655" t="s">
        <v>3085</v>
      </c>
      <c r="H9" s="2655" t="s">
        <v>3126</v>
      </c>
      <c r="I9" s="2655" t="s">
        <v>3091</v>
      </c>
      <c r="J9" s="2655" t="s">
        <v>3091</v>
      </c>
      <c r="K9" s="2655">
        <v>11420</v>
      </c>
      <c r="L9" s="2655">
        <v>11420</v>
      </c>
      <c r="M9" s="2655">
        <v>599.87</v>
      </c>
      <c r="N9" s="2655">
        <v>0</v>
      </c>
      <c r="O9" s="2655" t="s">
        <v>3195</v>
      </c>
      <c r="P9" s="2655" t="s">
        <v>3079</v>
      </c>
    </row>
    <row r="10" spans="1:16" s="3296" customFormat="1">
      <c r="A10" s="3296" t="s">
        <v>3196</v>
      </c>
      <c r="B10" s="3296" t="s">
        <v>3055</v>
      </c>
      <c r="C10" s="3296" t="s">
        <v>3178</v>
      </c>
      <c r="D10" s="3296">
        <v>10614.77</v>
      </c>
      <c r="E10" s="3296">
        <v>26536.93</v>
      </c>
      <c r="F10" s="3296" t="s">
        <v>3073</v>
      </c>
      <c r="G10" s="3296" t="s">
        <v>3085</v>
      </c>
      <c r="H10" s="3296" t="s">
        <v>3126</v>
      </c>
      <c r="I10" s="3296" t="s">
        <v>3091</v>
      </c>
      <c r="J10" s="3296" t="s">
        <v>3091</v>
      </c>
      <c r="K10" s="3296">
        <v>3700</v>
      </c>
      <c r="L10" s="3296">
        <v>4900</v>
      </c>
      <c r="M10" s="3296">
        <v>1846.48</v>
      </c>
      <c r="N10" s="3296">
        <v>32.43</v>
      </c>
      <c r="O10" s="3296" t="s">
        <v>3197</v>
      </c>
      <c r="P10" s="3296" t="s">
        <v>3079</v>
      </c>
    </row>
    <row r="11" spans="1:16" s="2655" customFormat="1">
      <c r="A11" s="2655" t="s">
        <v>3106</v>
      </c>
      <c r="B11" s="2655" t="s">
        <v>3055</v>
      </c>
      <c r="C11" s="2655" t="s">
        <v>3178</v>
      </c>
      <c r="D11" s="2655">
        <v>1805.07</v>
      </c>
      <c r="E11" s="2655">
        <v>3610.14</v>
      </c>
      <c r="F11" s="2655" t="s">
        <v>3198</v>
      </c>
      <c r="G11" s="2655" t="s">
        <v>3085</v>
      </c>
      <c r="H11" s="2655" t="s">
        <v>3126</v>
      </c>
      <c r="I11" s="2655" t="s">
        <v>3199</v>
      </c>
      <c r="J11" s="2655" t="s">
        <v>3199</v>
      </c>
      <c r="K11" s="2655">
        <v>700</v>
      </c>
      <c r="L11" s="2655">
        <v>700</v>
      </c>
      <c r="M11" s="2655">
        <v>1938.98</v>
      </c>
      <c r="N11" s="2655">
        <v>0</v>
      </c>
      <c r="O11" s="2655" t="s">
        <v>3200</v>
      </c>
      <c r="P11" s="2655" t="s">
        <v>3079</v>
      </c>
    </row>
    <row r="12" spans="1:16" s="2655" customFormat="1">
      <c r="A12" s="2655" t="s">
        <v>3071</v>
      </c>
      <c r="B12" s="2655" t="s">
        <v>3055</v>
      </c>
      <c r="C12" s="2655" t="s">
        <v>3178</v>
      </c>
      <c r="D12" s="2655">
        <v>26700.91</v>
      </c>
      <c r="E12" s="2655">
        <v>40051.360000000001</v>
      </c>
      <c r="F12" s="2655" t="s">
        <v>3201</v>
      </c>
      <c r="G12" s="2655" t="s">
        <v>3058</v>
      </c>
      <c r="H12" s="2655" t="s">
        <v>3126</v>
      </c>
      <c r="I12" s="2655" t="s">
        <v>3102</v>
      </c>
      <c r="J12" s="2655" t="s">
        <v>3102</v>
      </c>
      <c r="K12" s="2655">
        <v>3780</v>
      </c>
      <c r="L12" s="2655">
        <v>3780</v>
      </c>
      <c r="M12" s="2655">
        <v>943.78</v>
      </c>
      <c r="N12" s="2655">
        <v>0</v>
      </c>
      <c r="O12" s="2655" t="s">
        <v>3103</v>
      </c>
      <c r="P12" s="2655" t="s">
        <v>3104</v>
      </c>
    </row>
    <row r="13" spans="1:16" s="2655" customFormat="1">
      <c r="A13" s="2655" t="s">
        <v>3071</v>
      </c>
      <c r="B13" s="2655" t="s">
        <v>3055</v>
      </c>
      <c r="C13" s="2655" t="s">
        <v>3178</v>
      </c>
      <c r="D13" s="2655">
        <v>6556.14</v>
      </c>
      <c r="E13" s="2655">
        <v>7867.37</v>
      </c>
      <c r="F13" s="2655" t="s">
        <v>3202</v>
      </c>
      <c r="G13" s="2655" t="s">
        <v>3058</v>
      </c>
      <c r="H13" s="2655" t="s">
        <v>3126</v>
      </c>
      <c r="I13" s="2655" t="s">
        <v>3102</v>
      </c>
      <c r="J13" s="2655" t="s">
        <v>3102</v>
      </c>
      <c r="K13" s="2655">
        <v>8400</v>
      </c>
      <c r="L13" s="2655">
        <v>8400</v>
      </c>
      <c r="M13" s="2655">
        <v>10677.01</v>
      </c>
      <c r="N13" s="2655">
        <v>0</v>
      </c>
      <c r="O13" s="2655" t="s">
        <v>3103</v>
      </c>
      <c r="P13" s="2655" t="s">
        <v>3104</v>
      </c>
    </row>
    <row r="14" spans="1:16" s="2655" customFormat="1">
      <c r="A14" s="2655" t="s">
        <v>3203</v>
      </c>
      <c r="B14" s="2655" t="s">
        <v>3055</v>
      </c>
      <c r="C14" s="2655" t="s">
        <v>3178</v>
      </c>
      <c r="D14" s="2655">
        <v>4860.54</v>
      </c>
      <c r="E14" s="2655">
        <v>7290.81</v>
      </c>
      <c r="F14" s="2655" t="s">
        <v>3201</v>
      </c>
      <c r="G14" s="2655" t="s">
        <v>3058</v>
      </c>
      <c r="H14" s="2655" t="s">
        <v>3126</v>
      </c>
      <c r="I14" s="2655" t="s">
        <v>3204</v>
      </c>
      <c r="J14" s="2655" t="s">
        <v>3204</v>
      </c>
      <c r="K14" s="2655">
        <v>1250</v>
      </c>
      <c r="L14" s="2655">
        <v>1250</v>
      </c>
      <c r="M14" s="2655">
        <v>1714.49</v>
      </c>
      <c r="N14" s="2655">
        <v>0</v>
      </c>
      <c r="O14" s="2655" t="s">
        <v>3205</v>
      </c>
      <c r="P14" s="2655" t="s">
        <v>3083</v>
      </c>
    </row>
    <row r="15" spans="1:16" s="2655" customFormat="1">
      <c r="A15" s="2655" t="s">
        <v>3088</v>
      </c>
      <c r="B15" s="2655" t="s">
        <v>3055</v>
      </c>
      <c r="C15" s="2655" t="s">
        <v>3178</v>
      </c>
      <c r="D15" s="2655">
        <v>21558.47</v>
      </c>
      <c r="E15" s="2655">
        <v>43116.94</v>
      </c>
      <c r="F15" s="2655" t="s">
        <v>3206</v>
      </c>
      <c r="G15" s="2655" t="s">
        <v>3058</v>
      </c>
      <c r="H15" s="2655" t="s">
        <v>3126</v>
      </c>
      <c r="I15" s="2655" t="s">
        <v>3207</v>
      </c>
      <c r="J15" s="2655" t="s">
        <v>3207</v>
      </c>
      <c r="K15" s="2655">
        <v>7200</v>
      </c>
      <c r="L15" s="2655">
        <v>7200</v>
      </c>
      <c r="M15" s="2655">
        <v>1669.88</v>
      </c>
      <c r="N15" s="2655">
        <v>0</v>
      </c>
      <c r="O15" s="2655" t="s">
        <v>3208</v>
      </c>
      <c r="P15" s="2655" t="s">
        <v>3083</v>
      </c>
    </row>
    <row r="16" spans="1:16" s="2655" customFormat="1">
      <c r="A16" s="2655" t="s">
        <v>3088</v>
      </c>
      <c r="B16" s="2655" t="s">
        <v>3055</v>
      </c>
      <c r="C16" s="2655" t="s">
        <v>3178</v>
      </c>
      <c r="D16" s="2655">
        <v>4019.91</v>
      </c>
      <c r="E16" s="2655">
        <v>4019.91</v>
      </c>
      <c r="F16" s="2655" t="s">
        <v>3209</v>
      </c>
      <c r="G16" s="2655" t="s">
        <v>3058</v>
      </c>
      <c r="H16" s="2655" t="s">
        <v>3126</v>
      </c>
      <c r="I16" s="2655" t="s">
        <v>3207</v>
      </c>
      <c r="J16" s="2655" t="s">
        <v>3207</v>
      </c>
      <c r="K16" s="2655">
        <v>1200</v>
      </c>
      <c r="L16" s="2655">
        <v>3700</v>
      </c>
      <c r="M16" s="2655">
        <v>9204.19</v>
      </c>
      <c r="N16" s="2655">
        <v>208.33</v>
      </c>
      <c r="O16" s="2655" t="s">
        <v>3210</v>
      </c>
      <c r="P16" s="2655" t="s">
        <v>3083</v>
      </c>
    </row>
    <row r="17" spans="1:16" s="2655" customFormat="1">
      <c r="A17" s="2655" t="s">
        <v>3211</v>
      </c>
      <c r="B17" s="2655" t="s">
        <v>3055</v>
      </c>
      <c r="C17" s="2655" t="s">
        <v>3178</v>
      </c>
      <c r="D17" s="2655">
        <v>3956.52</v>
      </c>
      <c r="E17" s="2655">
        <v>5934.78</v>
      </c>
      <c r="F17" s="2655" t="s">
        <v>3201</v>
      </c>
      <c r="G17" s="2655" t="s">
        <v>3058</v>
      </c>
      <c r="H17" s="2655" t="s">
        <v>3126</v>
      </c>
      <c r="I17" s="2655" t="s">
        <v>3118</v>
      </c>
      <c r="J17" s="2655" t="s">
        <v>3118</v>
      </c>
      <c r="K17" s="2655">
        <v>775</v>
      </c>
      <c r="L17" s="2655">
        <v>898</v>
      </c>
      <c r="M17" s="2655">
        <v>1513.1</v>
      </c>
      <c r="N17" s="2655">
        <v>15.87</v>
      </c>
      <c r="O17" s="2655" t="s">
        <v>3212</v>
      </c>
      <c r="P17" s="2655" t="s">
        <v>3083</v>
      </c>
    </row>
    <row r="18" spans="1:16" s="2655" customFormat="1">
      <c r="A18" s="2655" t="s">
        <v>3213</v>
      </c>
      <c r="B18" s="2655" t="s">
        <v>3055</v>
      </c>
      <c r="C18" s="2655" t="s">
        <v>3178</v>
      </c>
      <c r="D18" s="2655">
        <v>27128.44</v>
      </c>
      <c r="E18" s="2655">
        <v>21702.75</v>
      </c>
      <c r="F18" s="2655" t="s">
        <v>3214</v>
      </c>
      <c r="G18" s="2655" t="s">
        <v>3058</v>
      </c>
      <c r="H18" s="2655" t="s">
        <v>3126</v>
      </c>
      <c r="I18" s="2655" t="s">
        <v>3215</v>
      </c>
      <c r="J18" s="2655" t="s">
        <v>3215</v>
      </c>
      <c r="K18" s="2655">
        <v>2400</v>
      </c>
      <c r="L18" s="2655">
        <v>2400</v>
      </c>
      <c r="M18" s="2655">
        <v>1105.8399999999999</v>
      </c>
      <c r="N18" s="2655">
        <v>0</v>
      </c>
      <c r="O18" s="2655" t="s">
        <v>3216</v>
      </c>
      <c r="P18" s="2655" t="s">
        <v>3083</v>
      </c>
    </row>
  </sheetData>
  <phoneticPr fontId="228"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6"/>
  <sheetViews>
    <sheetView topLeftCell="A19" workbookViewId="0">
      <selection activeCell="L44" sqref="L44"/>
    </sheetView>
  </sheetViews>
  <sheetFormatPr defaultRowHeight="14.4"/>
  <cols>
    <col min="4" max="4" width="11.109375" customWidth="1"/>
  </cols>
  <sheetData>
    <row r="3" spans="3:6">
      <c r="C3" s="3246" t="s">
        <v>3233</v>
      </c>
      <c r="D3">
        <v>1964.16</v>
      </c>
      <c r="E3">
        <v>1</v>
      </c>
      <c r="F3">
        <v>2.2000000000000002</v>
      </c>
    </row>
    <row r="4" spans="3:6">
      <c r="C4" s="3246" t="s">
        <v>3234</v>
      </c>
      <c r="D4">
        <v>1964.16</v>
      </c>
      <c r="E4">
        <v>0.6</v>
      </c>
      <c r="F4">
        <f>F3*E4</f>
        <v>1.32</v>
      </c>
    </row>
    <row r="5" spans="3:6">
      <c r="C5" s="3246" t="s">
        <v>3235</v>
      </c>
      <c r="D5">
        <f>5892.49-D4-D3</f>
        <v>1964.1699999999998</v>
      </c>
      <c r="E5">
        <v>0.5</v>
      </c>
      <c r="F5">
        <f>F3*E5</f>
        <v>1.1000000000000001</v>
      </c>
    </row>
    <row r="6" spans="3:6">
      <c r="D6">
        <f>SUM(D3:D5)</f>
        <v>5892.49</v>
      </c>
      <c r="F6">
        <f>ROUND(SUMPRODUCT(D3:D5*F3:F5/D6),2)</f>
        <v>1.54</v>
      </c>
    </row>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168</vt:i4>
      </vt:variant>
    </vt:vector>
  </HeadingPairs>
  <TitlesOfParts>
    <vt:vector size="21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不动产收益法-公寓</vt:lpstr>
      <vt:lpstr>不动产收益法</vt:lpstr>
      <vt:lpstr>酒店收入计算</vt:lpstr>
      <vt:lpstr>成本逼近法</vt:lpstr>
      <vt:lpstr>不动产比较法-叠拼</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Sheet4</vt:lpstr>
      <vt:lpstr>Sheet7</vt:lpstr>
      <vt:lpstr>'比较法-工业'!Print_Area</vt:lpstr>
      <vt:lpstr>'比较法-住宅、综合'!Print_Area</vt:lpstr>
      <vt:lpstr>'不动产比较法-办公'!Print_Area</vt:lpstr>
      <vt:lpstr>'不动产比较法-仓储'!Print_Area</vt:lpstr>
      <vt:lpstr>'不动产比较法-车位'!Print_Area</vt:lpstr>
      <vt:lpstr>'不动产比较法-叠拼'!Print_Area</vt:lpstr>
      <vt:lpstr>'不动产比较法-工业'!Print_Area</vt:lpstr>
      <vt:lpstr>'不动产比较法-商业'!Print_Area</vt:lpstr>
      <vt:lpstr>'不动产比较法-住宅'!Print_Area</vt:lpstr>
      <vt:lpstr>不动产收益法!Print_Area</vt:lpstr>
      <vt:lpstr>'不动产收益法-公寓'!Print_Area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住宅朝向</vt:lpstr>
      <vt:lpstr>'不动产比较法-叠拼'!住宅房型</vt:lpstr>
      <vt:lpstr>住宅房型</vt:lpstr>
      <vt:lpstr>'不动产比较法-叠拼'!住宅公共部分装修</vt:lpstr>
      <vt:lpstr>住宅公共部分装修</vt:lpstr>
      <vt:lpstr>'不动产比较法-叠拼'!住宅基础设施水平</vt:lpstr>
      <vt:lpstr>住宅基础设施水平</vt:lpstr>
      <vt:lpstr>'不动产比较法-叠拼'!住宅建筑结构</vt:lpstr>
      <vt:lpstr>住宅建筑结构</vt:lpstr>
      <vt:lpstr>'不动产比较法-叠拼'!住宅建筑类型</vt:lpstr>
      <vt:lpstr>住宅建筑类型</vt:lpstr>
      <vt:lpstr>'不动产比较法-叠拼'!住宅建筑品质</vt:lpstr>
      <vt:lpstr>住宅建筑品质</vt:lpstr>
      <vt:lpstr>'不动产比较法-叠拼'!住宅交易情况</vt:lpstr>
      <vt:lpstr>住宅交易情况</vt:lpstr>
      <vt:lpstr>'不动产比较法-叠拼'!住宅楼层</vt:lpstr>
      <vt:lpstr>住宅楼层</vt:lpstr>
      <vt:lpstr>'不动产比较法-叠拼'!住宅内部装修</vt:lpstr>
      <vt:lpstr>住宅内部装修</vt:lpstr>
      <vt:lpstr>'不动产比较法-叠拼'!住宅物业管理</vt:lpstr>
      <vt:lpstr>住宅物业管理</vt:lpstr>
      <vt:lpstr>'不动产比较法-叠拼'!住宅用途</vt:lpstr>
      <vt:lpstr>住宅用途</vt:lpstr>
      <vt:lpstr>'不动产比较法-叠拼'!住宅主力户型面积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2021-01-04T05:58:08Z</dcterms:modified>
</cp:coreProperties>
</file>